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hidePivotFieldList="1"/>
  <bookViews>
    <workbookView xWindow="360" yWindow="15" windowWidth="9720" windowHeight="6270"/>
  </bookViews>
  <sheets>
    <sheet name="bdmtk" sheetId="3" r:id="rId1"/>
    <sheet name="soktmay" sheetId="175" r:id="rId2"/>
    <sheet name="PhieuChi" sheetId="227" r:id="rId3"/>
    <sheet name="PhieuThu" sheetId="224" r:id="rId4"/>
    <sheet name="TKTHUEGTGT 01-GTGT" sheetId="185" r:id="rId5"/>
    <sheet name="BKMVao-Mau01-2 GTGT" sheetId="178" r:id="rId6"/>
    <sheet name="01-1-GTGT" sheetId="179" r:id="rId7"/>
    <sheet name="BCDPS" sheetId="9" r:id="rId8"/>
    <sheet name="BCDKT" sheetId="11" r:id="rId9"/>
    <sheet name="VUNGDK" sheetId="199" r:id="rId10"/>
    <sheet name="LCTT" sheetId="200" r:id="rId11"/>
    <sheet name="KQKD-01" sheetId="12" r:id="rId12"/>
    <sheet name="CTGHISO" sheetId="172" r:id="rId13"/>
    <sheet name="SOCAI-CTGS" sheetId="201" r:id="rId14"/>
    <sheet name="SODKCTGS" sheetId="186" r:id="rId15"/>
    <sheet name="GiaThanhSP" sheetId="164" r:id="rId16"/>
    <sheet name="SONKC" sheetId="5" r:id="rId17"/>
    <sheet name="nkban" sheetId="202" r:id="rId18"/>
    <sheet name="nhmua" sheetId="209" r:id="rId19"/>
    <sheet name="NKChi" sheetId="23" r:id="rId20"/>
    <sheet name="NKThu" sheetId="22" r:id="rId21"/>
    <sheet name="SOCTTK" sheetId="118" r:id="rId22"/>
    <sheet name="SOCTVLCCDC-TPHH" sheetId="26" r:id="rId23"/>
    <sheet name="Sheet1" sheetId="220" r:id="rId24"/>
    <sheet name="THCT-TKKhac" sheetId="210" r:id="rId25"/>
    <sheet name="CNKH-131" sheetId="117" r:id="rId26"/>
    <sheet name="CNKH-331" sheetId="168" r:id="rId27"/>
    <sheet name="NXT152-153" sheetId="4" r:id="rId28"/>
    <sheet name="NXT155-156" sheetId="177" r:id="rId29"/>
    <sheet name="SOQUY" sheetId="216" r:id="rId30"/>
    <sheet name="SO TGNH" sheetId="19" r:id="rId31"/>
    <sheet name="SOCAI" sheetId="20" r:id="rId32"/>
    <sheet name="cp621" sheetId="198" r:id="rId33"/>
    <sheet name="cp621 (2)" sheetId="217" r:id="rId34"/>
    <sheet name="cp622" sheetId="203" r:id="rId35"/>
    <sheet name="cp622 (2)" sheetId="218" r:id="rId36"/>
    <sheet name="cp627 (2)" sheetId="219" r:id="rId37"/>
    <sheet name="cp627" sheetId="208" r:id="rId38"/>
    <sheet name="cp154" sheetId="207" r:id="rId39"/>
    <sheet name="cp632" sheetId="206" r:id="rId40"/>
    <sheet name="cp641" sheetId="205" r:id="rId41"/>
    <sheet name="cp642" sheetId="204" r:id="rId42"/>
    <sheet name="cp642(2)" sheetId="226" r:id="rId43"/>
    <sheet name="cp641(2)" sheetId="225" r:id="rId44"/>
    <sheet name="NKSOCAI" sheetId="184" r:id="rId45"/>
  </sheets>
  <externalReferences>
    <externalReference r:id="rId46"/>
  </externalReferences>
  <definedNames>
    <definedName name="_xlnm._FilterDatabase" localSheetId="6" hidden="1">'01-1-GTGT'!$B$13:$J$360</definedName>
    <definedName name="_xlnm._FilterDatabase" localSheetId="7" hidden="1">BCDPS!$N$3:$N$82</definedName>
    <definedName name="_xlnm._FilterDatabase" localSheetId="5" hidden="1">'BKMVao-Mau01-2 GTGT'!$B$13:$J$370</definedName>
    <definedName name="_xlnm._FilterDatabase" localSheetId="25" hidden="1">'CNKH-131'!$I$9:$I$23</definedName>
    <definedName name="_xlnm._FilterDatabase" localSheetId="26" hidden="1">'CNKH-331'!$I$10:$I$30</definedName>
    <definedName name="_xlnm._FilterDatabase" localSheetId="38" hidden="1">'cp154'!$D$11:$D$391</definedName>
    <definedName name="_xlnm._FilterDatabase" localSheetId="32" hidden="1">'cp621'!$D$11:$D$322</definedName>
    <definedName name="_xlnm._FilterDatabase" localSheetId="33" hidden="1">'cp621 (2)'!$D$11:$D$444</definedName>
    <definedName name="_xlnm._FilterDatabase" localSheetId="34" hidden="1">'cp622'!$D$11:$D$435</definedName>
    <definedName name="_xlnm._FilterDatabase" localSheetId="35" hidden="1">'cp622 (2)'!$D$11:$D$415</definedName>
    <definedName name="_xlnm._FilterDatabase" localSheetId="37" hidden="1">'cp627'!$D$11:$D$346</definedName>
    <definedName name="_xlnm._FilterDatabase" localSheetId="36" hidden="1">'cp627 (2)'!$D$11:$D$304</definedName>
    <definedName name="_xlnm._FilterDatabase" localSheetId="39" hidden="1">'cp632'!$D$11:$D$560</definedName>
    <definedName name="_xlnm._FilterDatabase" localSheetId="40" hidden="1">'cp641'!$D$11:$D$530</definedName>
    <definedName name="_xlnm._FilterDatabase" localSheetId="43" hidden="1">'cp641(2)'!$D$11:$D$308</definedName>
    <definedName name="_xlnm._FilterDatabase" localSheetId="41" hidden="1">'cp642'!$D$11:$D$456</definedName>
    <definedName name="_xlnm._FilterDatabase" localSheetId="42" hidden="1">'cp642(2)'!$D$11:$D$308</definedName>
    <definedName name="_xlnm._FilterDatabase" localSheetId="12" hidden="1">CTGHISO!$A$7:$G$326</definedName>
    <definedName name="_xlnm._FilterDatabase" localSheetId="17" hidden="1">nkban!$D$11:$D$392</definedName>
    <definedName name="_xlnm._FilterDatabase" localSheetId="19" hidden="1">NKChi!$D$11:$D$370</definedName>
    <definedName name="_xlnm._FilterDatabase" localSheetId="20" hidden="1">NKThu!$D$11:$D$1325</definedName>
    <definedName name="_xlnm._FilterDatabase" localSheetId="18" hidden="1">nhmua!$D$11:$D$859</definedName>
    <definedName name="_xlnm._FilterDatabase" localSheetId="30" hidden="1">'SO TGNH'!$D$11:$D$310</definedName>
    <definedName name="_xlnm._FilterDatabase" localSheetId="31" hidden="1">SOCAI!$E$12:$E$582</definedName>
    <definedName name="_xlnm._FilterDatabase" localSheetId="13" hidden="1">'SOCAI-CTGS'!$E$13:$E$470</definedName>
    <definedName name="_xlnm._FilterDatabase" localSheetId="21" hidden="1">SOCTTK!$E$13:$E$341</definedName>
    <definedName name="_xlnm._FilterDatabase" localSheetId="22" hidden="1">'SOCTVLCCDC-TPHH'!$E$14:$E$381</definedName>
    <definedName name="_xlnm._FilterDatabase" localSheetId="1" hidden="1">soktmay!$A$2:$U$286</definedName>
    <definedName name="_xlnm._FilterDatabase" localSheetId="16" hidden="1">SONKC!$A$10:$G$461</definedName>
    <definedName name="_xlnm._FilterDatabase" localSheetId="29" hidden="1">SOQUY!$D$11:$D$310</definedName>
    <definedName name="_xlnm._FilterDatabase" localSheetId="24" hidden="1">'THCT-TKKhac'!$I$8:$I$246</definedName>
    <definedName name="_H200000" localSheetId="43">soktmay!#REF!</definedName>
    <definedName name="_H200000" localSheetId="42">soktmay!#REF!</definedName>
    <definedName name="_H200000" localSheetId="2">soktmay!#REF!</definedName>
    <definedName name="_H200000">soktmay!#REF!</definedName>
    <definedName name="_ll03">'KQKD-01'!#REF!</definedName>
    <definedName name="_LL07">'KQKD-01'!#REF!</definedName>
    <definedName name="_LL11">'KQKD-01'!#REF!</definedName>
    <definedName name="_LL21">'KQKD-01'!#REF!</definedName>
    <definedName name="_LL22">'KQKD-01'!#REF!</definedName>
    <definedName name="_LL23">'KQKD-01'!#REF!</definedName>
    <definedName name="_LL24">'KQKD-01'!#REF!</definedName>
    <definedName name="_LL25">'KQKD-01'!#REF!</definedName>
    <definedName name="_LL31">'KQKD-01'!#REF!</definedName>
    <definedName name="_LL32">'KQKD-01'!#REF!</definedName>
    <definedName name="_LL51">'KQKD-01'!#REF!</definedName>
    <definedName name="_TK08">'TKTHUEGTGT 01-GTGT'!$F$28:$F$30</definedName>
    <definedName name="_TK09">'TKTHUEGTGT 01-GTGT'!$F$32:$F$33</definedName>
    <definedName name="_TK14" localSheetId="2">'TKTHUEGTGT 01-GTGT'!#REF!</definedName>
    <definedName name="_TK14">'TKTHUEGTGT 01-GTGT'!#REF!</definedName>
    <definedName name="_TK16" localSheetId="2">'TKTHUEGTGT 01-GTGT'!#REF!</definedName>
    <definedName name="_TK16">'TKTHUEGTGT 01-GTGT'!#REF!</definedName>
    <definedName name="_TK17" localSheetId="2">'TKTHUEGTGT 01-GTGT'!#REF!</definedName>
    <definedName name="_TK17">'TKTHUEGTGT 01-GTGT'!#REF!</definedName>
    <definedName name="_TK23" localSheetId="2">'TKTHUEGTGT 01-GTGT'!#REF!</definedName>
    <definedName name="_TK23">'TKTHUEGTGT 01-GTGT'!#REF!</definedName>
    <definedName name="bcdps">BCDPS!$A$4:$K$65536</definedName>
    <definedName name="CDTK">BCDPS!$A$4:$K$103</definedName>
    <definedName name="CNKHBAN">'CNKH-331'!$A$10:$H$23</definedName>
    <definedName name="CNKHMUA">'CNKH-131'!$A$9:$H$15</definedName>
    <definedName name="ddmmyy">[1]SODINHKHOAN!$A$2</definedName>
    <definedName name="DMTK">bdmtk!$B$3:$L$10062</definedName>
    <definedName name="DSBANRA">'01-1-GTGT'!$H$14:$H$15</definedName>
    <definedName name="DSMUAVAO">'BKMVao-Mau01-2 GTGT'!$H$14:$H$15</definedName>
    <definedName name="KQKDP22A" localSheetId="43">#REF!</definedName>
    <definedName name="KQKDP22A" localSheetId="42">#REF!</definedName>
    <definedName name="KQKDP22A" localSheetId="2">#REF!</definedName>
    <definedName name="KQKDP22A">#REF!</definedName>
    <definedName name="KQKDP22B" localSheetId="43">#REF!</definedName>
    <definedName name="KQKDP22B" localSheetId="42">#REF!</definedName>
    <definedName name="KQKDP22B" localSheetId="2">#REF!</definedName>
    <definedName name="KQKDP22B">#REF!</definedName>
    <definedName name="kqkdp22c" localSheetId="43">#REF!</definedName>
    <definedName name="kqkdp22c" localSheetId="42">#REF!</definedName>
    <definedName name="kqkdp22c" localSheetId="2">#REF!</definedName>
    <definedName name="kqkdp22c">#REF!</definedName>
    <definedName name="KQKDP22F" localSheetId="43">#REF!</definedName>
    <definedName name="KQKDP22F" localSheetId="42">#REF!</definedName>
    <definedName name="KQKDP22F" localSheetId="2">#REF!</definedName>
    <definedName name="KQKDP22F">#REF!</definedName>
    <definedName name="KQKDP23A" localSheetId="43">#REF!</definedName>
    <definedName name="KQKDP23A" localSheetId="42">#REF!</definedName>
    <definedName name="KQKDP23A" localSheetId="2">#REF!</definedName>
    <definedName name="KQKDP23A">#REF!</definedName>
    <definedName name="KQKDP23B" localSheetId="43">#REF!</definedName>
    <definedName name="KQKDP23B" localSheetId="42">#REF!</definedName>
    <definedName name="KQKDP23B" localSheetId="2">#REF!</definedName>
    <definedName name="KQKDP23B">#REF!</definedName>
    <definedName name="KQKDP23C" localSheetId="43">#REF!</definedName>
    <definedName name="KQKDP23C" localSheetId="42">#REF!</definedName>
    <definedName name="KQKDP23C" localSheetId="2">#REF!</definedName>
    <definedName name="KQKDP23C">#REF!</definedName>
    <definedName name="KQKDP23F" localSheetId="43">#REF!</definedName>
    <definedName name="KQKDP23F" localSheetId="42">#REF!</definedName>
    <definedName name="KQKDP23F" localSheetId="2">#REF!</definedName>
    <definedName name="KQKDP23F">#REF!</definedName>
    <definedName name="kqkdp313" localSheetId="43">#REF!</definedName>
    <definedName name="kqkdp313" localSheetId="42">#REF!</definedName>
    <definedName name="kqkdp313" localSheetId="2">#REF!</definedName>
    <definedName name="kqkdp313">#REF!</definedName>
    <definedName name="kqkdp314" localSheetId="43">#REF!</definedName>
    <definedName name="kqkdp314" localSheetId="42">#REF!</definedName>
    <definedName name="kqkdp314" localSheetId="2">#REF!</definedName>
    <definedName name="kqkdp314">#REF!</definedName>
    <definedName name="kqkdp315" localSheetId="43">#REF!</definedName>
    <definedName name="kqkdp315" localSheetId="42">#REF!</definedName>
    <definedName name="kqkdp315" localSheetId="2">#REF!</definedName>
    <definedName name="kqkdp315">#REF!</definedName>
    <definedName name="kqkdp321" localSheetId="43">#REF!</definedName>
    <definedName name="kqkdp321" localSheetId="42">#REF!</definedName>
    <definedName name="kqkdp321" localSheetId="2">#REF!</definedName>
    <definedName name="kqkdp321">#REF!</definedName>
    <definedName name="kqkdp322" localSheetId="43">#REF!</definedName>
    <definedName name="kqkdp322" localSheetId="42">#REF!</definedName>
    <definedName name="kqkdp322" localSheetId="2">#REF!</definedName>
    <definedName name="kqkdp322">#REF!</definedName>
    <definedName name="kqkdp331" localSheetId="43">#REF!</definedName>
    <definedName name="kqkdp331" localSheetId="42">#REF!</definedName>
    <definedName name="kqkdp331" localSheetId="2">#REF!</definedName>
    <definedName name="kqkdp331">#REF!</definedName>
    <definedName name="kqkdp332" localSheetId="43">#REF!</definedName>
    <definedName name="kqkdp332" localSheetId="42">#REF!</definedName>
    <definedName name="kqkdp332" localSheetId="2">#REF!</definedName>
    <definedName name="kqkdp332">#REF!</definedName>
    <definedName name="kqkdp342" localSheetId="43">#REF!</definedName>
    <definedName name="kqkdp342" localSheetId="42">#REF!</definedName>
    <definedName name="kqkdp342" localSheetId="2">#REF!</definedName>
    <definedName name="kqkdp342">#REF!</definedName>
    <definedName name="kqkdp343" localSheetId="43">#REF!</definedName>
    <definedName name="kqkdp343" localSheetId="42">#REF!</definedName>
    <definedName name="kqkdp343" localSheetId="2">#REF!</definedName>
    <definedName name="kqkdp343">#REF!</definedName>
    <definedName name="kqkdp344" localSheetId="43">#REF!</definedName>
    <definedName name="kqkdp344" localSheetId="42">#REF!</definedName>
    <definedName name="kqkdp344" localSheetId="2">#REF!</definedName>
    <definedName name="kqkdp344">#REF!</definedName>
    <definedName name="kqkdp345" localSheetId="43">#REF!</definedName>
    <definedName name="kqkdp345" localSheetId="42">#REF!</definedName>
    <definedName name="kqkdp345" localSheetId="2">#REF!</definedName>
    <definedName name="kqkdp345">#REF!</definedName>
    <definedName name="LAPPHIEUTHUCHI">soktmay!$B$2:$L$1048576</definedName>
    <definedName name="LCTT01">VUNGDK!$B$1:$C$8</definedName>
    <definedName name="LCTT02">VUNGDK!$B$10:$C$30</definedName>
    <definedName name="LCTT03">VUNGDK!$B$32:$C$36</definedName>
    <definedName name="LCTT04">VUNGDK!$B$39:$C$41</definedName>
    <definedName name="LCTT05">VUNGDK!$B$44:$C$46</definedName>
    <definedName name="LCTT06">VUNGDK!$B$49:$C$58</definedName>
    <definedName name="LCTT07">VUNGDK!$B$60:$C$79</definedName>
    <definedName name="LCTT21">VUNGDK!$E$1:$F$10</definedName>
    <definedName name="LCTT22">VUNGDK!$E$14:$F$20</definedName>
    <definedName name="LCTT23">VUNGDK!$E$22:$F$27</definedName>
    <definedName name="LCTT24">VUNGDK!$E$29:$F$32</definedName>
    <definedName name="LCTT25">VUNGDK!$E$34:$F$36</definedName>
    <definedName name="LCTT26">VUNGDK!$E$38:$F$40</definedName>
    <definedName name="LCTT27">VUNGDK!$E$43:$F$44</definedName>
    <definedName name="LCTT31">VUNGDK!$H$1:$I$2</definedName>
    <definedName name="LCTT32">VUNGDK!$H$5:$I$6</definedName>
    <definedName name="LCTT33">VUNGDK!$H$8:$I$11</definedName>
    <definedName name="LCTT34">VUNGDK!$H$13:$I$16</definedName>
    <definedName name="LCTT35">VUNGDK!$H$18:$I$19</definedName>
    <definedName name="LCTT36">VUNGDK!$H$22:$I$23</definedName>
    <definedName name="LCTT611">VUNGDK!$H$26:$I$27</definedName>
    <definedName name="LCTT612">VUNGDK!$H$28:$I$29</definedName>
    <definedName name="ll51a">'KQKD-01'!#REF!</definedName>
    <definedName name="ll51b">'KQKD-01'!#REF!</definedName>
    <definedName name="ll52a">'KQKD-01'!#REF!</definedName>
    <definedName name="ll52b">'KQKD-01'!#REF!</definedName>
    <definedName name="MACAP">bdmtk!$A$3:$A$189</definedName>
    <definedName name="MACAPCKP">bdmtk!$K$3:$K$189</definedName>
    <definedName name="MACAPDKP" localSheetId="43">bdmtk!#REF!</definedName>
    <definedName name="MACAPDKP" localSheetId="42">bdmtk!#REF!</definedName>
    <definedName name="MACAPDKP" localSheetId="2">bdmtk!#REF!</definedName>
    <definedName name="MACAPDKP">bdmtk!#REF!</definedName>
    <definedName name="MATSNVDC">bdmtk!$K$2:$K$65541</definedName>
    <definedName name="NXTNVLCCDC">'NXT152-153'!$A$9:$L$65536</definedName>
    <definedName name="NXTTPHH">'NXT155-156'!$A$9:$L$65536</definedName>
    <definedName name="PLBK">[1]SODINHKHOAN!$B$4:$B$65536</definedName>
    <definedName name="_xlnm.Print_Area" localSheetId="21">SOCTTK!$1:$1048576</definedName>
    <definedName name="_xlnm.Print_Titles" localSheetId="8">BCDKT!$8:$9</definedName>
    <definedName name="_xlnm.Print_Titles" localSheetId="7">BCDPS!$2:$2</definedName>
    <definedName name="_xlnm.Print_Titles" localSheetId="5">'BKMVao-Mau01-2 GTGT'!$13:$13</definedName>
    <definedName name="_xlnm.Print_Titles" localSheetId="19">NKChi!$7:$9</definedName>
    <definedName name="_xlnm.Print_Titles" localSheetId="20">NKThu!$7:$9</definedName>
    <definedName name="_xlnm.Print_Titles" localSheetId="30">'SO TGNH'!$6:$7</definedName>
    <definedName name="_xlnm.Print_Titles" localSheetId="31">SOCAI!$12:$12</definedName>
    <definedName name="_xlnm.Print_Titles" localSheetId="22">'SOCTVLCCDC-TPHH'!$14:$14</definedName>
    <definedName name="_xlnm.Print_Titles" localSheetId="16">SONKC!$7:$8</definedName>
    <definedName name="_xlnm.Print_Titles" localSheetId="29">SOQUY!$6:$7</definedName>
    <definedName name="SHTK">BCDPS!$A$4:$A$65536</definedName>
    <definedName name="SODCKDC">bdmtk!$L$2:$L$65541</definedName>
    <definedName name="SODDK">bdmtk!$F$3:$F$505</definedName>
    <definedName name="SODINHKHOAN">soktmay!$A$2:$U$65536</definedName>
    <definedName name="SOHIEUTK">bdmtk!$B$3:$B$505</definedName>
    <definedName name="SOKT">soktmay!$M$2:$R$10000</definedName>
    <definedName name="SOKTMAY">soktmay!$A$2:$T$1048576</definedName>
    <definedName name="SOLUONG">soktmay!$O$3:$O$10000</definedName>
    <definedName name="SOPHIEUTHUCH">soktmay!$B$2:$B$1048576</definedName>
    <definedName name="SOTIENPS">soktmay!$P$3:$P$10000</definedName>
    <definedName name="TK26A" localSheetId="2">'TKTHUEGTGT 01-GTGT'!#REF!</definedName>
    <definedName name="TK26A">'TKTHUEGTGT 01-GTGT'!#REF!</definedName>
    <definedName name="TK26B" localSheetId="2">'TKTHUEGTGT 01-GTGT'!#REF!</definedName>
    <definedName name="TK26B">'TKTHUEGTGT 01-GTGT'!#REF!</definedName>
    <definedName name="TK29A" localSheetId="2">'TKTHUEGTGT 01-GTGT'!#REF!</definedName>
    <definedName name="TK29A">'TKTHUEGTGT 01-GTGT'!#REF!</definedName>
    <definedName name="tk29b" localSheetId="2">'TKTHUEGTGT 01-GTGT'!#REF!</definedName>
    <definedName name="tk29b">'TKTHUEGTGT 01-GTGT'!#REF!</definedName>
    <definedName name="TK30A" localSheetId="2">'TKTHUEGTGT 01-GTGT'!#REF!</definedName>
    <definedName name="TK30A">'TKTHUEGTGT 01-GTGT'!#REF!</definedName>
    <definedName name="tk30b" localSheetId="2">'TKTHUEGTGT 01-GTGT'!#REF!</definedName>
    <definedName name="tk30b">'TKTHUEGTGT 01-GTGT'!#REF!</definedName>
    <definedName name="TK32A" localSheetId="2">'TKTHUEGTGT 01-GTGT'!#REF!</definedName>
    <definedName name="TK32A">'TKTHUEGTGT 01-GTGT'!#REF!</definedName>
    <definedName name="tk32b" localSheetId="2">'TKTHUEGTGT 01-GTGT'!#REF!</definedName>
    <definedName name="tk32b">'TKTHUEGTGT 01-GTGT'!#REF!</definedName>
    <definedName name="TKGHICO">soktmay!$N$3:$N$10000</definedName>
    <definedName name="TKGHINO">soktmay!$M$3:$M$10000</definedName>
    <definedName name="TKGTGT23">'TKTHUEGTGT 01-GTGT'!#REF!</definedName>
    <definedName name="TKGTGT25A">'TKTHUEGTGT 01-GTGT'!#REF!</definedName>
    <definedName name="TKGTGT25B">'TKTHUEGTGT 01-GTGT'!#REF!</definedName>
    <definedName name="TKGTGT25C">'TKTHUEGTGT 01-GTGT'!#REF!</definedName>
    <definedName name="TKGTGT26">'TKTHUEGTGT 01-GTGT'!#REF!</definedName>
    <definedName name="TKGTGT29A">'TKTHUEGTGT 01-GTGT'!#REF!</definedName>
    <definedName name="TKGTGT29B">'TKTHUEGTGT 01-GTGT'!#REF!</definedName>
    <definedName name="TKGTGT30A">'TKTHUEGTGT 01-GTGT'!#REF!</definedName>
    <definedName name="TKGTGT30B">'TKTHUEGTGT 01-GTGT'!#REF!</definedName>
    <definedName name="TKGTGT32A">'TKTHUEGTGT 01-GTGT'!#REF!</definedName>
    <definedName name="TKGTGT32B">'TKTHUEGTGT 01-GTGT'!#REF!</definedName>
    <definedName name="TKGTGT42">'TKTHUEGTGT 01-GTGT'!#REF!</definedName>
    <definedName name="TKNOCO">soktmay!$U$3:$U$10000</definedName>
    <definedName name="TSBANRA">'01-1-GTGT'!$J$14:$J$15</definedName>
    <definedName name="TSMUAVAO">'BKMVao-Mau01-2 GTGT'!$J$14:$J$15</definedName>
    <definedName name="THUEBANRA">'01-1-GTGT'!$I$14:$I$15</definedName>
    <definedName name="THUEGTGT">[1]SODINHKHOAN!$Q$4:$Q$65536</definedName>
    <definedName name="THUEMUAVAO">'BKMVao-Mau01-2 GTGT'!$I$14:$I$15</definedName>
    <definedName name="VDKGT">GiaThanhSP!$J$4:$K$6</definedName>
    <definedName name="VDNKCHI">NKChi!$N$7:$O$8</definedName>
    <definedName name="VDNVLTPHH">'SOCTVLCCDC-TPHH'!$N$5:$O$13</definedName>
    <definedName name="VDSOCP">NKThu!$N$6:$O$14</definedName>
    <definedName name="VDTMTGNH" localSheetId="29">SOQUY!$J$6:$M$7</definedName>
    <definedName name="VDTMTGNH">'SO TGNH'!$J$6:$M$7</definedName>
    <definedName name="XNTNVLCCDC">'NXT152-153'!$A$9:$L$65536</definedName>
    <definedName name="XNTTPHH">'NXT155-156'!$A$9:$L$65536</definedName>
    <definedName name="ZF01GT">GiaThanhSP!$D$16:$E$20</definedName>
    <definedName name="ZF01NC">GiaThanhSP!$A$19:$B$20</definedName>
    <definedName name="ZF01NVL">GiaThanhSP!$A$16:$B$17</definedName>
    <definedName name="ZF01SXC">GiaThanhSP!$A$22:$B$23</definedName>
  </definedNames>
  <calcPr calcId="144525"/>
</workbook>
</file>

<file path=xl/calcChain.xml><?xml version="1.0" encoding="utf-8"?>
<calcChain xmlns="http://schemas.openxmlformats.org/spreadsheetml/2006/main">
  <c r="H8" i="19" l="1"/>
  <c r="B14" i="20"/>
  <c r="C14" i="20"/>
  <c r="A14" i="20" s="1"/>
  <c r="D14" i="20"/>
  <c r="E14" i="20"/>
  <c r="F14" i="20"/>
  <c r="G14" i="20"/>
  <c r="B15" i="20"/>
  <c r="C15" i="20"/>
  <c r="A15" i="20" s="1"/>
  <c r="D15" i="20"/>
  <c r="E15" i="20"/>
  <c r="F15" i="20"/>
  <c r="G15" i="20"/>
  <c r="B16" i="20"/>
  <c r="C16" i="20"/>
  <c r="A16" i="20" s="1"/>
  <c r="D16" i="20"/>
  <c r="E16" i="20"/>
  <c r="F16" i="20"/>
  <c r="G16" i="20"/>
  <c r="B17" i="20"/>
  <c r="C17" i="20"/>
  <c r="A17" i="20" s="1"/>
  <c r="D17" i="20"/>
  <c r="E17" i="20"/>
  <c r="F17" i="20"/>
  <c r="G17" i="20"/>
  <c r="B18" i="20"/>
  <c r="C18" i="20"/>
  <c r="A18" i="20" s="1"/>
  <c r="D18" i="20"/>
  <c r="E18" i="20"/>
  <c r="F18" i="20"/>
  <c r="G18" i="20"/>
  <c r="B19" i="20"/>
  <c r="C19" i="20"/>
  <c r="A19" i="20" s="1"/>
  <c r="D19" i="20"/>
  <c r="E19" i="20"/>
  <c r="F19" i="20"/>
  <c r="G19" i="20"/>
  <c r="B20" i="20"/>
  <c r="C20" i="20"/>
  <c r="A20" i="20" s="1"/>
  <c r="D20" i="20"/>
  <c r="E20" i="20"/>
  <c r="F20" i="20"/>
  <c r="G20" i="20"/>
  <c r="B21" i="20"/>
  <c r="C21" i="20"/>
  <c r="A21" i="20" s="1"/>
  <c r="D21" i="20"/>
  <c r="E21" i="20"/>
  <c r="F21" i="20"/>
  <c r="G21" i="20"/>
  <c r="B22" i="20"/>
  <c r="C22" i="20"/>
  <c r="A22" i="20" s="1"/>
  <c r="D22" i="20"/>
  <c r="E22" i="20"/>
  <c r="F22" i="20"/>
  <c r="G22" i="20"/>
  <c r="B23" i="20"/>
  <c r="C23" i="20"/>
  <c r="A23" i="20" s="1"/>
  <c r="D23" i="20"/>
  <c r="E23" i="20"/>
  <c r="F23" i="20"/>
  <c r="G23" i="20"/>
  <c r="B24" i="20"/>
  <c r="C24" i="20"/>
  <c r="A24" i="20" s="1"/>
  <c r="D24" i="20"/>
  <c r="E24" i="20"/>
  <c r="F24" i="20"/>
  <c r="G24" i="20"/>
  <c r="B25" i="20"/>
  <c r="C25" i="20"/>
  <c r="A25" i="20" s="1"/>
  <c r="D25" i="20"/>
  <c r="E25" i="20"/>
  <c r="F25" i="20"/>
  <c r="G25" i="20"/>
  <c r="B26" i="20"/>
  <c r="C26" i="20"/>
  <c r="A26" i="20" s="1"/>
  <c r="D26" i="20"/>
  <c r="E26" i="20"/>
  <c r="F26" i="20"/>
  <c r="G26" i="20"/>
  <c r="B27" i="20"/>
  <c r="C27" i="20"/>
  <c r="A27" i="20" s="1"/>
  <c r="D27" i="20"/>
  <c r="E27" i="20"/>
  <c r="F27" i="20"/>
  <c r="G27" i="20"/>
  <c r="B28" i="20"/>
  <c r="C28" i="20"/>
  <c r="A28" i="20" s="1"/>
  <c r="D28" i="20"/>
  <c r="E28" i="20"/>
  <c r="F28" i="20"/>
  <c r="G28" i="20"/>
  <c r="B29" i="20"/>
  <c r="C29" i="20"/>
  <c r="A29" i="20" s="1"/>
  <c r="D29" i="20"/>
  <c r="E29" i="20"/>
  <c r="F29" i="20"/>
  <c r="G29" i="20"/>
  <c r="B30" i="20"/>
  <c r="C30" i="20"/>
  <c r="A30" i="20" s="1"/>
  <c r="D30" i="20"/>
  <c r="E30" i="20"/>
  <c r="F30" i="20"/>
  <c r="G30" i="20"/>
  <c r="B31" i="20"/>
  <c r="C31" i="20"/>
  <c r="A31" i="20" s="1"/>
  <c r="D31" i="20"/>
  <c r="E31" i="20"/>
  <c r="F31" i="20"/>
  <c r="G31" i="20"/>
  <c r="B32" i="20"/>
  <c r="C32" i="20"/>
  <c r="A32" i="20" s="1"/>
  <c r="D32" i="20"/>
  <c r="E32" i="20"/>
  <c r="F32" i="20"/>
  <c r="G32" i="20"/>
  <c r="B33" i="20"/>
  <c r="C33" i="20"/>
  <c r="A33" i="20" s="1"/>
  <c r="D33" i="20"/>
  <c r="E33" i="20"/>
  <c r="F33" i="20"/>
  <c r="G33" i="20"/>
  <c r="B34" i="20"/>
  <c r="C34" i="20"/>
  <c r="A34" i="20" s="1"/>
  <c r="D34" i="20"/>
  <c r="E34" i="20"/>
  <c r="F34" i="20"/>
  <c r="G34" i="20"/>
  <c r="B35" i="20"/>
  <c r="C35" i="20"/>
  <c r="A35" i="20" s="1"/>
  <c r="D35" i="20"/>
  <c r="E35" i="20"/>
  <c r="F35" i="20"/>
  <c r="G35" i="20"/>
  <c r="B36" i="20"/>
  <c r="C36" i="20"/>
  <c r="A36" i="20" s="1"/>
  <c r="D36" i="20"/>
  <c r="E36" i="20"/>
  <c r="F36" i="20"/>
  <c r="G36" i="20"/>
  <c r="B37" i="20"/>
  <c r="C37" i="20"/>
  <c r="A37" i="20" s="1"/>
  <c r="D37" i="20"/>
  <c r="E37" i="20"/>
  <c r="F37" i="20"/>
  <c r="G37" i="20"/>
  <c r="B38" i="20"/>
  <c r="C38" i="20"/>
  <c r="A38" i="20" s="1"/>
  <c r="D38" i="20"/>
  <c r="E38" i="20"/>
  <c r="F38" i="20"/>
  <c r="G38" i="20"/>
  <c r="B39" i="20"/>
  <c r="C39" i="20"/>
  <c r="A39" i="20" s="1"/>
  <c r="D39" i="20"/>
  <c r="E39" i="20"/>
  <c r="F39" i="20"/>
  <c r="G39" i="20"/>
  <c r="B40" i="20"/>
  <c r="C40" i="20"/>
  <c r="A40" i="20" s="1"/>
  <c r="D40" i="20"/>
  <c r="E40" i="20"/>
  <c r="F40" i="20"/>
  <c r="G40" i="20"/>
  <c r="B41" i="20"/>
  <c r="C41" i="20"/>
  <c r="A41" i="20" s="1"/>
  <c r="D41" i="20"/>
  <c r="E41" i="20"/>
  <c r="F41" i="20"/>
  <c r="G41" i="20"/>
  <c r="B42" i="20"/>
  <c r="C42" i="20"/>
  <c r="A42" i="20" s="1"/>
  <c r="D42" i="20"/>
  <c r="E42" i="20"/>
  <c r="F42" i="20"/>
  <c r="G42" i="20"/>
  <c r="B43" i="20"/>
  <c r="C43" i="20"/>
  <c r="A43" i="20" s="1"/>
  <c r="D43" i="20"/>
  <c r="E43" i="20"/>
  <c r="F43" i="20"/>
  <c r="G43" i="20"/>
  <c r="B44" i="20"/>
  <c r="C44" i="20"/>
  <c r="A44" i="20" s="1"/>
  <c r="D44" i="20"/>
  <c r="E44" i="20"/>
  <c r="F44" i="20"/>
  <c r="G44" i="20"/>
  <c r="B45" i="20"/>
  <c r="C45" i="20"/>
  <c r="A45" i="20" s="1"/>
  <c r="D45" i="20"/>
  <c r="E45" i="20"/>
  <c r="F45" i="20"/>
  <c r="G45" i="20"/>
  <c r="B46" i="20"/>
  <c r="C46" i="20"/>
  <c r="A46" i="20" s="1"/>
  <c r="D46" i="20"/>
  <c r="E46" i="20"/>
  <c r="F46" i="20"/>
  <c r="G46" i="20"/>
  <c r="B47" i="20"/>
  <c r="C47" i="20"/>
  <c r="A47" i="20" s="1"/>
  <c r="D47" i="20"/>
  <c r="E47" i="20"/>
  <c r="F47" i="20"/>
  <c r="G47" i="20"/>
  <c r="B48" i="20"/>
  <c r="C48" i="20"/>
  <c r="A48" i="20" s="1"/>
  <c r="D48" i="20"/>
  <c r="E48" i="20"/>
  <c r="F48" i="20"/>
  <c r="G48" i="20"/>
  <c r="B49" i="20"/>
  <c r="C49" i="20"/>
  <c r="A49" i="20" s="1"/>
  <c r="D49" i="20"/>
  <c r="E49" i="20"/>
  <c r="F49" i="20"/>
  <c r="G49" i="20"/>
  <c r="B50" i="20"/>
  <c r="C50" i="20"/>
  <c r="A50" i="20" s="1"/>
  <c r="D50" i="20"/>
  <c r="E50" i="20"/>
  <c r="F50" i="20"/>
  <c r="G50" i="20"/>
  <c r="B51" i="20"/>
  <c r="C51" i="20"/>
  <c r="A51" i="20" s="1"/>
  <c r="D51" i="20"/>
  <c r="E51" i="20"/>
  <c r="F51" i="20"/>
  <c r="G51" i="20"/>
  <c r="B52" i="20"/>
  <c r="C52" i="20"/>
  <c r="A52" i="20" s="1"/>
  <c r="D52" i="20"/>
  <c r="E52" i="20"/>
  <c r="F52" i="20"/>
  <c r="G52" i="20"/>
  <c r="B53" i="20"/>
  <c r="C53" i="20"/>
  <c r="A53" i="20" s="1"/>
  <c r="D53" i="20"/>
  <c r="E53" i="20"/>
  <c r="F53" i="20"/>
  <c r="G53" i="20"/>
  <c r="B54" i="20"/>
  <c r="C54" i="20"/>
  <c r="A54" i="20" s="1"/>
  <c r="D54" i="20"/>
  <c r="E54" i="20"/>
  <c r="F54" i="20"/>
  <c r="G54" i="20"/>
  <c r="B55" i="20"/>
  <c r="C55" i="20"/>
  <c r="A55" i="20" s="1"/>
  <c r="D55" i="20"/>
  <c r="E55" i="20"/>
  <c r="F55" i="20"/>
  <c r="G55" i="20"/>
  <c r="B56" i="20"/>
  <c r="C56" i="20"/>
  <c r="A56" i="20" s="1"/>
  <c r="D56" i="20"/>
  <c r="E56" i="20"/>
  <c r="F56" i="20"/>
  <c r="G56" i="20"/>
  <c r="B57" i="20"/>
  <c r="C57" i="20"/>
  <c r="A57" i="20" s="1"/>
  <c r="D57" i="20"/>
  <c r="E57" i="20"/>
  <c r="F57" i="20"/>
  <c r="G57" i="20"/>
  <c r="B58" i="20"/>
  <c r="C58" i="20"/>
  <c r="A58" i="20" s="1"/>
  <c r="D58" i="20"/>
  <c r="E58" i="20"/>
  <c r="F58" i="20"/>
  <c r="G58" i="20"/>
  <c r="B59" i="20"/>
  <c r="C59" i="20"/>
  <c r="A59" i="20" s="1"/>
  <c r="D59" i="20"/>
  <c r="E59" i="20"/>
  <c r="F59" i="20"/>
  <c r="G59" i="20"/>
  <c r="B60" i="20"/>
  <c r="C60" i="20"/>
  <c r="A60" i="20" s="1"/>
  <c r="D60" i="20"/>
  <c r="E60" i="20"/>
  <c r="F60" i="20"/>
  <c r="G60" i="20"/>
  <c r="B61" i="20"/>
  <c r="C61" i="20"/>
  <c r="A61" i="20" s="1"/>
  <c r="D61" i="20"/>
  <c r="E61" i="20"/>
  <c r="F61" i="20"/>
  <c r="G61" i="20"/>
  <c r="B62" i="20"/>
  <c r="C62" i="20"/>
  <c r="A62" i="20" s="1"/>
  <c r="D62" i="20"/>
  <c r="E62" i="20"/>
  <c r="F62" i="20"/>
  <c r="G62" i="20"/>
  <c r="B63" i="20"/>
  <c r="C63" i="20"/>
  <c r="A63" i="20" s="1"/>
  <c r="D63" i="20"/>
  <c r="E63" i="20"/>
  <c r="F63" i="20"/>
  <c r="G63" i="20"/>
  <c r="B64" i="20"/>
  <c r="C64" i="20"/>
  <c r="A64" i="20" s="1"/>
  <c r="D64" i="20"/>
  <c r="E64" i="20"/>
  <c r="F64" i="20"/>
  <c r="G64" i="20"/>
  <c r="B65" i="20"/>
  <c r="C65" i="20"/>
  <c r="A65" i="20" s="1"/>
  <c r="D65" i="20"/>
  <c r="E65" i="20"/>
  <c r="F65" i="20"/>
  <c r="G65" i="20"/>
  <c r="B66" i="20"/>
  <c r="C66" i="20"/>
  <c r="A66" i="20" s="1"/>
  <c r="D66" i="20"/>
  <c r="E66" i="20"/>
  <c r="F66" i="20"/>
  <c r="G66" i="20"/>
  <c r="B67" i="20"/>
  <c r="C67" i="20"/>
  <c r="A67" i="20" s="1"/>
  <c r="D67" i="20"/>
  <c r="E67" i="20"/>
  <c r="F67" i="20"/>
  <c r="G67" i="20"/>
  <c r="B68" i="20"/>
  <c r="C68" i="20"/>
  <c r="A68" i="20" s="1"/>
  <c r="D68" i="20"/>
  <c r="E68" i="20"/>
  <c r="F68" i="20"/>
  <c r="G68" i="20"/>
  <c r="B69" i="20"/>
  <c r="C69" i="20"/>
  <c r="A69" i="20" s="1"/>
  <c r="D69" i="20"/>
  <c r="E69" i="20"/>
  <c r="F69" i="20"/>
  <c r="G69" i="20"/>
  <c r="B70" i="20"/>
  <c r="C70" i="20"/>
  <c r="A70" i="20" s="1"/>
  <c r="D70" i="20"/>
  <c r="E70" i="20"/>
  <c r="F70" i="20"/>
  <c r="G70" i="20"/>
  <c r="B71" i="20"/>
  <c r="C71" i="20"/>
  <c r="A71" i="20" s="1"/>
  <c r="D71" i="20"/>
  <c r="E71" i="20"/>
  <c r="F71" i="20"/>
  <c r="G71" i="20"/>
  <c r="B72" i="20"/>
  <c r="C72" i="20"/>
  <c r="A72" i="20" s="1"/>
  <c r="D72" i="20"/>
  <c r="E72" i="20"/>
  <c r="F72" i="20"/>
  <c r="G72" i="20"/>
  <c r="B73" i="20"/>
  <c r="C73" i="20"/>
  <c r="A73" i="20" s="1"/>
  <c r="D73" i="20"/>
  <c r="E73" i="20"/>
  <c r="F73" i="20"/>
  <c r="G73" i="20"/>
  <c r="B74" i="20"/>
  <c r="C74" i="20"/>
  <c r="A74" i="20" s="1"/>
  <c r="D74" i="20"/>
  <c r="E74" i="20"/>
  <c r="F74" i="20"/>
  <c r="G74" i="20"/>
  <c r="B75" i="20"/>
  <c r="C75" i="20"/>
  <c r="A75" i="20" s="1"/>
  <c r="D75" i="20"/>
  <c r="E75" i="20"/>
  <c r="F75" i="20"/>
  <c r="G75" i="20"/>
  <c r="B76" i="20"/>
  <c r="C76" i="20"/>
  <c r="A76" i="20" s="1"/>
  <c r="D76" i="20"/>
  <c r="E76" i="20"/>
  <c r="F76" i="20"/>
  <c r="G76" i="20"/>
  <c r="B77" i="20"/>
  <c r="C77" i="20"/>
  <c r="A77" i="20" s="1"/>
  <c r="D77" i="20"/>
  <c r="E77" i="20"/>
  <c r="F77" i="20"/>
  <c r="G77" i="20"/>
  <c r="B78" i="20"/>
  <c r="C78" i="20"/>
  <c r="A78" i="20" s="1"/>
  <c r="D78" i="20"/>
  <c r="E78" i="20"/>
  <c r="F78" i="20"/>
  <c r="G78" i="20"/>
  <c r="B79" i="20"/>
  <c r="C79" i="20"/>
  <c r="A79" i="20" s="1"/>
  <c r="D79" i="20"/>
  <c r="E79" i="20"/>
  <c r="F79" i="20"/>
  <c r="G79" i="20"/>
  <c r="B80" i="20"/>
  <c r="C80" i="20"/>
  <c r="A80" i="20" s="1"/>
  <c r="D80" i="20"/>
  <c r="E80" i="20"/>
  <c r="F80" i="20"/>
  <c r="G80" i="20"/>
  <c r="B81" i="20"/>
  <c r="C81" i="20"/>
  <c r="A81" i="20" s="1"/>
  <c r="D81" i="20"/>
  <c r="E81" i="20"/>
  <c r="F81" i="20"/>
  <c r="G81" i="20"/>
  <c r="B82" i="20"/>
  <c r="C82" i="20"/>
  <c r="A82" i="20" s="1"/>
  <c r="D82" i="20"/>
  <c r="E82" i="20"/>
  <c r="F82" i="20"/>
  <c r="G82" i="20"/>
  <c r="B83" i="20"/>
  <c r="C83" i="20"/>
  <c r="A83" i="20" s="1"/>
  <c r="D83" i="20"/>
  <c r="E83" i="20"/>
  <c r="F83" i="20"/>
  <c r="G83" i="20"/>
  <c r="B84" i="20"/>
  <c r="C84" i="20"/>
  <c r="A84" i="20" s="1"/>
  <c r="D84" i="20"/>
  <c r="E84" i="20"/>
  <c r="F84" i="20"/>
  <c r="G84" i="20"/>
  <c r="B85" i="20"/>
  <c r="C85" i="20"/>
  <c r="A85" i="20" s="1"/>
  <c r="D85" i="20"/>
  <c r="E85" i="20"/>
  <c r="F85" i="20"/>
  <c r="G85" i="20"/>
  <c r="B86" i="20"/>
  <c r="C86" i="20"/>
  <c r="A86" i="20" s="1"/>
  <c r="D86" i="20"/>
  <c r="E86" i="20"/>
  <c r="F86" i="20"/>
  <c r="G86" i="20"/>
  <c r="B87" i="20"/>
  <c r="C87" i="20"/>
  <c r="A87" i="20" s="1"/>
  <c r="D87" i="20"/>
  <c r="E87" i="20"/>
  <c r="F87" i="20"/>
  <c r="G87" i="20"/>
  <c r="B88" i="20"/>
  <c r="C88" i="20"/>
  <c r="A88" i="20" s="1"/>
  <c r="D88" i="20"/>
  <c r="E88" i="20"/>
  <c r="F88" i="20"/>
  <c r="G88" i="20"/>
  <c r="B89" i="20"/>
  <c r="C89" i="20"/>
  <c r="A89" i="20" s="1"/>
  <c r="D89" i="20"/>
  <c r="E89" i="20"/>
  <c r="F89" i="20"/>
  <c r="G89" i="20"/>
  <c r="B90" i="20"/>
  <c r="C90" i="20"/>
  <c r="A90" i="20" s="1"/>
  <c r="D90" i="20"/>
  <c r="E90" i="20"/>
  <c r="F90" i="20"/>
  <c r="G90" i="20"/>
  <c r="B91" i="20"/>
  <c r="C91" i="20"/>
  <c r="A91" i="20" s="1"/>
  <c r="D91" i="20"/>
  <c r="E91" i="20"/>
  <c r="F91" i="20"/>
  <c r="G91" i="20"/>
  <c r="B92" i="20"/>
  <c r="C92" i="20"/>
  <c r="A92" i="20" s="1"/>
  <c r="D92" i="20"/>
  <c r="E92" i="20"/>
  <c r="F92" i="20"/>
  <c r="G92" i="20"/>
  <c r="B93" i="20"/>
  <c r="C93" i="20"/>
  <c r="A93" i="20" s="1"/>
  <c r="D93" i="20"/>
  <c r="E93" i="20"/>
  <c r="F93" i="20"/>
  <c r="G93" i="20"/>
  <c r="B94" i="20"/>
  <c r="C94" i="20"/>
  <c r="A94" i="20" s="1"/>
  <c r="D94" i="20"/>
  <c r="E94" i="20"/>
  <c r="F94" i="20"/>
  <c r="G94" i="20"/>
  <c r="B95" i="20"/>
  <c r="C95" i="20"/>
  <c r="A95" i="20" s="1"/>
  <c r="D95" i="20"/>
  <c r="E95" i="20"/>
  <c r="F95" i="20"/>
  <c r="G95" i="20"/>
  <c r="B96" i="20"/>
  <c r="C96" i="20"/>
  <c r="A96" i="20" s="1"/>
  <c r="D96" i="20"/>
  <c r="E96" i="20"/>
  <c r="F96" i="20"/>
  <c r="G96" i="20"/>
  <c r="B97" i="20"/>
  <c r="C97" i="20"/>
  <c r="A97" i="20" s="1"/>
  <c r="D97" i="20"/>
  <c r="E97" i="20"/>
  <c r="F97" i="20"/>
  <c r="G97" i="20"/>
  <c r="B98" i="20"/>
  <c r="C98" i="20"/>
  <c r="A98" i="20" s="1"/>
  <c r="D98" i="20"/>
  <c r="E98" i="20"/>
  <c r="F98" i="20"/>
  <c r="G98" i="20"/>
  <c r="B99" i="20"/>
  <c r="C99" i="20"/>
  <c r="A99" i="20" s="1"/>
  <c r="D99" i="20"/>
  <c r="E99" i="20"/>
  <c r="F99" i="20"/>
  <c r="G99" i="20"/>
  <c r="B100" i="20"/>
  <c r="C100" i="20"/>
  <c r="A100" i="20" s="1"/>
  <c r="D100" i="20"/>
  <c r="E100" i="20"/>
  <c r="F100" i="20"/>
  <c r="G100" i="20"/>
  <c r="B101" i="20"/>
  <c r="C101" i="20"/>
  <c r="A101" i="20" s="1"/>
  <c r="D101" i="20"/>
  <c r="E101" i="20"/>
  <c r="F101" i="20"/>
  <c r="G101" i="20"/>
  <c r="B102" i="20"/>
  <c r="C102" i="20"/>
  <c r="A102" i="20" s="1"/>
  <c r="D102" i="20"/>
  <c r="E102" i="20"/>
  <c r="F102" i="20"/>
  <c r="G102" i="20"/>
  <c r="B103" i="20"/>
  <c r="C103" i="20"/>
  <c r="A103" i="20" s="1"/>
  <c r="D103" i="20"/>
  <c r="E103" i="20"/>
  <c r="F103" i="20"/>
  <c r="G103" i="20"/>
  <c r="B104" i="20"/>
  <c r="C104" i="20"/>
  <c r="A104" i="20" s="1"/>
  <c r="D104" i="20"/>
  <c r="E104" i="20"/>
  <c r="F104" i="20"/>
  <c r="G104" i="20"/>
  <c r="B105" i="20"/>
  <c r="C105" i="20"/>
  <c r="A105" i="20" s="1"/>
  <c r="D105" i="20"/>
  <c r="E105" i="20"/>
  <c r="F105" i="20"/>
  <c r="G105" i="20"/>
  <c r="B106" i="20"/>
  <c r="C106" i="20"/>
  <c r="A106" i="20" s="1"/>
  <c r="D106" i="20"/>
  <c r="E106" i="20"/>
  <c r="F106" i="20"/>
  <c r="G106" i="20"/>
  <c r="B107" i="20"/>
  <c r="C107" i="20"/>
  <c r="A107" i="20" s="1"/>
  <c r="D107" i="20"/>
  <c r="E107" i="20"/>
  <c r="F107" i="20"/>
  <c r="G107" i="20"/>
  <c r="B108" i="20"/>
  <c r="C108" i="20"/>
  <c r="A108" i="20" s="1"/>
  <c r="D108" i="20"/>
  <c r="E108" i="20"/>
  <c r="F108" i="20"/>
  <c r="G108" i="20"/>
  <c r="B109" i="20"/>
  <c r="C109" i="20"/>
  <c r="A109" i="20" s="1"/>
  <c r="D109" i="20"/>
  <c r="E109" i="20"/>
  <c r="F109" i="20"/>
  <c r="G109" i="20"/>
  <c r="B110" i="20"/>
  <c r="C110" i="20"/>
  <c r="A110" i="20" s="1"/>
  <c r="D110" i="20"/>
  <c r="E110" i="20"/>
  <c r="F110" i="20"/>
  <c r="G110" i="20"/>
  <c r="B111" i="20"/>
  <c r="C111" i="20"/>
  <c r="A111" i="20" s="1"/>
  <c r="D111" i="20"/>
  <c r="E111" i="20"/>
  <c r="F111" i="20"/>
  <c r="G111" i="20"/>
  <c r="B112" i="20"/>
  <c r="C112" i="20"/>
  <c r="A112" i="20" s="1"/>
  <c r="D112" i="20"/>
  <c r="E112" i="20"/>
  <c r="F112" i="20"/>
  <c r="G112" i="20"/>
  <c r="B113" i="20"/>
  <c r="C113" i="20"/>
  <c r="A113" i="20" s="1"/>
  <c r="D113" i="20"/>
  <c r="E113" i="20"/>
  <c r="F113" i="20"/>
  <c r="G113" i="20"/>
  <c r="B114" i="20"/>
  <c r="C114" i="20"/>
  <c r="A114" i="20" s="1"/>
  <c r="D114" i="20"/>
  <c r="E114" i="20"/>
  <c r="F114" i="20"/>
  <c r="G114" i="20"/>
  <c r="B115" i="20"/>
  <c r="C115" i="20"/>
  <c r="A115" i="20" s="1"/>
  <c r="D115" i="20"/>
  <c r="E115" i="20"/>
  <c r="F115" i="20"/>
  <c r="G115" i="20"/>
  <c r="B116" i="20"/>
  <c r="C116" i="20"/>
  <c r="A116" i="20" s="1"/>
  <c r="D116" i="20"/>
  <c r="E116" i="20"/>
  <c r="F116" i="20"/>
  <c r="G116" i="20"/>
  <c r="B117" i="20"/>
  <c r="C117" i="20"/>
  <c r="A117" i="20" s="1"/>
  <c r="D117" i="20"/>
  <c r="E117" i="20"/>
  <c r="F117" i="20"/>
  <c r="G117" i="20"/>
  <c r="B118" i="20"/>
  <c r="C118" i="20"/>
  <c r="A118" i="20" s="1"/>
  <c r="D118" i="20"/>
  <c r="E118" i="20"/>
  <c r="F118" i="20"/>
  <c r="G118" i="20"/>
  <c r="B119" i="20"/>
  <c r="C119" i="20"/>
  <c r="A119" i="20" s="1"/>
  <c r="D119" i="20"/>
  <c r="E119" i="20"/>
  <c r="F119" i="20"/>
  <c r="G119" i="20"/>
  <c r="B120" i="20"/>
  <c r="C120" i="20"/>
  <c r="A120" i="20" s="1"/>
  <c r="D120" i="20"/>
  <c r="E120" i="20"/>
  <c r="F120" i="20"/>
  <c r="G120" i="20"/>
  <c r="B121" i="20"/>
  <c r="C121" i="20"/>
  <c r="A121" i="20" s="1"/>
  <c r="D121" i="20"/>
  <c r="E121" i="20"/>
  <c r="F121" i="20"/>
  <c r="G121" i="20"/>
  <c r="B122" i="20"/>
  <c r="C122" i="20"/>
  <c r="A122" i="20" s="1"/>
  <c r="D122" i="20"/>
  <c r="E122" i="20"/>
  <c r="F122" i="20"/>
  <c r="G122" i="20"/>
  <c r="B123" i="20"/>
  <c r="C123" i="20"/>
  <c r="A123" i="20" s="1"/>
  <c r="D123" i="20"/>
  <c r="E123" i="20"/>
  <c r="F123" i="20"/>
  <c r="G123" i="20"/>
  <c r="B124" i="20"/>
  <c r="C124" i="20"/>
  <c r="A124" i="20" s="1"/>
  <c r="D124" i="20"/>
  <c r="E124" i="20"/>
  <c r="F124" i="20"/>
  <c r="G124" i="20"/>
  <c r="B125" i="20"/>
  <c r="C125" i="20"/>
  <c r="A125" i="20" s="1"/>
  <c r="D125" i="20"/>
  <c r="E125" i="20"/>
  <c r="F125" i="20"/>
  <c r="G125" i="20"/>
  <c r="B126" i="20"/>
  <c r="C126" i="20"/>
  <c r="A126" i="20" s="1"/>
  <c r="D126" i="20"/>
  <c r="E126" i="20"/>
  <c r="F126" i="20"/>
  <c r="G126" i="20"/>
  <c r="B127" i="20"/>
  <c r="C127" i="20"/>
  <c r="A127" i="20" s="1"/>
  <c r="D127" i="20"/>
  <c r="E127" i="20"/>
  <c r="F127" i="20"/>
  <c r="G127" i="20"/>
  <c r="B128" i="20"/>
  <c r="C128" i="20"/>
  <c r="A128" i="20" s="1"/>
  <c r="D128" i="20"/>
  <c r="E128" i="20"/>
  <c r="F128" i="20"/>
  <c r="G128" i="20"/>
  <c r="B129" i="20"/>
  <c r="C129" i="20"/>
  <c r="A129" i="20" s="1"/>
  <c r="D129" i="20"/>
  <c r="E129" i="20"/>
  <c r="F129" i="20"/>
  <c r="G129" i="20"/>
  <c r="B130" i="20"/>
  <c r="C130" i="20"/>
  <c r="A130" i="20" s="1"/>
  <c r="D130" i="20"/>
  <c r="E130" i="20"/>
  <c r="F130" i="20"/>
  <c r="G130" i="20"/>
  <c r="B131" i="20"/>
  <c r="C131" i="20"/>
  <c r="A131" i="20" s="1"/>
  <c r="D131" i="20"/>
  <c r="E131" i="20"/>
  <c r="F131" i="20"/>
  <c r="G131" i="20"/>
  <c r="B132" i="20"/>
  <c r="C132" i="20"/>
  <c r="A132" i="20" s="1"/>
  <c r="D132" i="20"/>
  <c r="E132" i="20"/>
  <c r="F132" i="20"/>
  <c r="G132" i="20"/>
  <c r="B133" i="20"/>
  <c r="C133" i="20"/>
  <c r="A133" i="20" s="1"/>
  <c r="D133" i="20"/>
  <c r="E133" i="20"/>
  <c r="F133" i="20"/>
  <c r="G133" i="20"/>
  <c r="B134" i="20"/>
  <c r="C134" i="20"/>
  <c r="A134" i="20" s="1"/>
  <c r="D134" i="20"/>
  <c r="E134" i="20"/>
  <c r="F134" i="20"/>
  <c r="G134" i="20"/>
  <c r="B135" i="20"/>
  <c r="C135" i="20"/>
  <c r="A135" i="20" s="1"/>
  <c r="D135" i="20"/>
  <c r="E135" i="20"/>
  <c r="F135" i="20"/>
  <c r="G135" i="20"/>
  <c r="B136" i="20"/>
  <c r="C136" i="20"/>
  <c r="A136" i="20" s="1"/>
  <c r="D136" i="20"/>
  <c r="E136" i="20"/>
  <c r="F136" i="20"/>
  <c r="G136" i="20"/>
  <c r="B137" i="20"/>
  <c r="C137" i="20"/>
  <c r="A137" i="20" s="1"/>
  <c r="D137" i="20"/>
  <c r="E137" i="20"/>
  <c r="F137" i="20"/>
  <c r="G137" i="20"/>
  <c r="B138" i="20"/>
  <c r="C138" i="20"/>
  <c r="A138" i="20" s="1"/>
  <c r="D138" i="20"/>
  <c r="E138" i="20"/>
  <c r="F138" i="20"/>
  <c r="G138" i="20"/>
  <c r="B139" i="20"/>
  <c r="C139" i="20"/>
  <c r="A139" i="20" s="1"/>
  <c r="D139" i="20"/>
  <c r="E139" i="20"/>
  <c r="F139" i="20"/>
  <c r="G139" i="20"/>
  <c r="B140" i="20"/>
  <c r="C140" i="20"/>
  <c r="A140" i="20" s="1"/>
  <c r="D140" i="20"/>
  <c r="E140" i="20"/>
  <c r="F140" i="20"/>
  <c r="G140" i="20"/>
  <c r="B141" i="20"/>
  <c r="C141" i="20"/>
  <c r="A141" i="20" s="1"/>
  <c r="D141" i="20"/>
  <c r="E141" i="20"/>
  <c r="F141" i="20"/>
  <c r="G141" i="20"/>
  <c r="B142" i="20"/>
  <c r="C142" i="20"/>
  <c r="A142" i="20" s="1"/>
  <c r="D142" i="20"/>
  <c r="E142" i="20"/>
  <c r="F142" i="20"/>
  <c r="G142" i="20"/>
  <c r="B143" i="20"/>
  <c r="C143" i="20"/>
  <c r="A143" i="20" s="1"/>
  <c r="D143" i="20"/>
  <c r="E143" i="20"/>
  <c r="F143" i="20"/>
  <c r="G143" i="20"/>
  <c r="B144" i="20"/>
  <c r="C144" i="20"/>
  <c r="A144" i="20" s="1"/>
  <c r="D144" i="20"/>
  <c r="E144" i="20"/>
  <c r="F144" i="20"/>
  <c r="G144" i="20"/>
  <c r="B145" i="20"/>
  <c r="C145" i="20"/>
  <c r="A145" i="20" s="1"/>
  <c r="D145" i="20"/>
  <c r="E145" i="20"/>
  <c r="F145" i="20"/>
  <c r="G145" i="20"/>
  <c r="B146" i="20"/>
  <c r="C146" i="20"/>
  <c r="A146" i="20" s="1"/>
  <c r="D146" i="20"/>
  <c r="E146" i="20"/>
  <c r="F146" i="20"/>
  <c r="G146" i="20"/>
  <c r="B147" i="20"/>
  <c r="C147" i="20"/>
  <c r="A147" i="20" s="1"/>
  <c r="D147" i="20"/>
  <c r="E147" i="20"/>
  <c r="F147" i="20"/>
  <c r="G147" i="20"/>
  <c r="B148" i="20"/>
  <c r="C148" i="20"/>
  <c r="A148" i="20" s="1"/>
  <c r="D148" i="20"/>
  <c r="E148" i="20"/>
  <c r="F148" i="20"/>
  <c r="G148" i="20"/>
  <c r="B149" i="20"/>
  <c r="C149" i="20"/>
  <c r="A149" i="20" s="1"/>
  <c r="D149" i="20"/>
  <c r="E149" i="20"/>
  <c r="F149" i="20"/>
  <c r="G149" i="20"/>
  <c r="B150" i="20"/>
  <c r="C150" i="20"/>
  <c r="A150" i="20" s="1"/>
  <c r="D150" i="20"/>
  <c r="E150" i="20"/>
  <c r="F150" i="20"/>
  <c r="G150" i="20"/>
  <c r="B151" i="20"/>
  <c r="C151" i="20"/>
  <c r="A151" i="20" s="1"/>
  <c r="D151" i="20"/>
  <c r="E151" i="20"/>
  <c r="F151" i="20"/>
  <c r="G151" i="20"/>
  <c r="B152" i="20"/>
  <c r="C152" i="20"/>
  <c r="A152" i="20" s="1"/>
  <c r="D152" i="20"/>
  <c r="E152" i="20"/>
  <c r="F152" i="20"/>
  <c r="G152" i="20"/>
  <c r="B153" i="20"/>
  <c r="C153" i="20"/>
  <c r="A153" i="20" s="1"/>
  <c r="D153" i="20"/>
  <c r="E153" i="20"/>
  <c r="F153" i="20"/>
  <c r="G153" i="20"/>
  <c r="B154" i="20"/>
  <c r="C154" i="20"/>
  <c r="A154" i="20" s="1"/>
  <c r="D154" i="20"/>
  <c r="E154" i="20"/>
  <c r="F154" i="20"/>
  <c r="G154" i="20"/>
  <c r="B155" i="20"/>
  <c r="C155" i="20"/>
  <c r="A155" i="20" s="1"/>
  <c r="D155" i="20"/>
  <c r="E155" i="20"/>
  <c r="F155" i="20"/>
  <c r="G155" i="20"/>
  <c r="B156" i="20"/>
  <c r="C156" i="20"/>
  <c r="A156" i="20" s="1"/>
  <c r="D156" i="20"/>
  <c r="E156" i="20"/>
  <c r="F156" i="20"/>
  <c r="G156" i="20"/>
  <c r="B157" i="20"/>
  <c r="C157" i="20"/>
  <c r="A157" i="20" s="1"/>
  <c r="D157" i="20"/>
  <c r="E157" i="20"/>
  <c r="F157" i="20"/>
  <c r="G157" i="20"/>
  <c r="B158" i="20"/>
  <c r="C158" i="20"/>
  <c r="A158" i="20" s="1"/>
  <c r="D158" i="20"/>
  <c r="E158" i="20"/>
  <c r="F158" i="20"/>
  <c r="G158" i="20"/>
  <c r="B159" i="20"/>
  <c r="C159" i="20"/>
  <c r="A159" i="20" s="1"/>
  <c r="D159" i="20"/>
  <c r="E159" i="20"/>
  <c r="F159" i="20"/>
  <c r="G159" i="20"/>
  <c r="B160" i="20"/>
  <c r="C160" i="20"/>
  <c r="A160" i="20" s="1"/>
  <c r="D160" i="20"/>
  <c r="E160" i="20"/>
  <c r="F160" i="20"/>
  <c r="G160" i="20"/>
  <c r="B161" i="20"/>
  <c r="C161" i="20"/>
  <c r="A161" i="20" s="1"/>
  <c r="D161" i="20"/>
  <c r="E161" i="20"/>
  <c r="F161" i="20"/>
  <c r="G161" i="20"/>
  <c r="B162" i="20"/>
  <c r="C162" i="20"/>
  <c r="A162" i="20" s="1"/>
  <c r="D162" i="20"/>
  <c r="E162" i="20"/>
  <c r="F162" i="20"/>
  <c r="G162" i="20"/>
  <c r="B163" i="20"/>
  <c r="C163" i="20"/>
  <c r="A163" i="20" s="1"/>
  <c r="D163" i="20"/>
  <c r="E163" i="20"/>
  <c r="F163" i="20"/>
  <c r="G163" i="20"/>
  <c r="B164" i="20"/>
  <c r="C164" i="20"/>
  <c r="A164" i="20" s="1"/>
  <c r="D164" i="20"/>
  <c r="E164" i="20"/>
  <c r="F164" i="20"/>
  <c r="G164" i="20"/>
  <c r="B165" i="20"/>
  <c r="C165" i="20"/>
  <c r="A165" i="20" s="1"/>
  <c r="D165" i="20"/>
  <c r="E165" i="20"/>
  <c r="F165" i="20"/>
  <c r="G165" i="20"/>
  <c r="B166" i="20"/>
  <c r="C166" i="20"/>
  <c r="A166" i="20" s="1"/>
  <c r="D166" i="20"/>
  <c r="E166" i="20"/>
  <c r="F166" i="20"/>
  <c r="G166" i="20"/>
  <c r="B167" i="20"/>
  <c r="C167" i="20"/>
  <c r="A167" i="20" s="1"/>
  <c r="D167" i="20"/>
  <c r="E167" i="20"/>
  <c r="F167" i="20"/>
  <c r="G167" i="20"/>
  <c r="B168" i="20"/>
  <c r="C168" i="20"/>
  <c r="A168" i="20" s="1"/>
  <c r="D168" i="20"/>
  <c r="E168" i="20"/>
  <c r="F168" i="20"/>
  <c r="G168" i="20"/>
  <c r="B169" i="20"/>
  <c r="C169" i="20"/>
  <c r="A169" i="20" s="1"/>
  <c r="D169" i="20"/>
  <c r="E169" i="20"/>
  <c r="F169" i="20"/>
  <c r="G169" i="20"/>
  <c r="B170" i="20"/>
  <c r="C170" i="20"/>
  <c r="A170" i="20" s="1"/>
  <c r="D170" i="20"/>
  <c r="E170" i="20"/>
  <c r="F170" i="20"/>
  <c r="G170" i="20"/>
  <c r="B171" i="20"/>
  <c r="C171" i="20"/>
  <c r="A171" i="20" s="1"/>
  <c r="D171" i="20"/>
  <c r="E171" i="20"/>
  <c r="F171" i="20"/>
  <c r="G171" i="20"/>
  <c r="B172" i="20"/>
  <c r="C172" i="20"/>
  <c r="A172" i="20" s="1"/>
  <c r="D172" i="20"/>
  <c r="E172" i="20"/>
  <c r="F172" i="20"/>
  <c r="G172" i="20"/>
  <c r="B173" i="20"/>
  <c r="C173" i="20"/>
  <c r="A173" i="20" s="1"/>
  <c r="D173" i="20"/>
  <c r="E173" i="20"/>
  <c r="F173" i="20"/>
  <c r="G173" i="20"/>
  <c r="B174" i="20"/>
  <c r="C174" i="20"/>
  <c r="A174" i="20" s="1"/>
  <c r="D174" i="20"/>
  <c r="E174" i="20"/>
  <c r="F174" i="20"/>
  <c r="G174" i="20"/>
  <c r="B175" i="20"/>
  <c r="C175" i="20"/>
  <c r="A175" i="20" s="1"/>
  <c r="D175" i="20"/>
  <c r="E175" i="20"/>
  <c r="F175" i="20"/>
  <c r="G175" i="20"/>
  <c r="B176" i="20"/>
  <c r="C176" i="20"/>
  <c r="A176" i="20" s="1"/>
  <c r="D176" i="20"/>
  <c r="E176" i="20"/>
  <c r="F176" i="20"/>
  <c r="G176" i="20"/>
  <c r="B177" i="20"/>
  <c r="C177" i="20"/>
  <c r="A177" i="20" s="1"/>
  <c r="D177" i="20"/>
  <c r="E177" i="20"/>
  <c r="F177" i="20"/>
  <c r="G177" i="20"/>
  <c r="B178" i="20"/>
  <c r="C178" i="20"/>
  <c r="A178" i="20" s="1"/>
  <c r="D178" i="20"/>
  <c r="E178" i="20"/>
  <c r="F178" i="20"/>
  <c r="G178" i="20"/>
  <c r="B179" i="20"/>
  <c r="C179" i="20"/>
  <c r="A179" i="20" s="1"/>
  <c r="D179" i="20"/>
  <c r="E179" i="20"/>
  <c r="F179" i="20"/>
  <c r="G179" i="20"/>
  <c r="B180" i="20"/>
  <c r="C180" i="20"/>
  <c r="A180" i="20" s="1"/>
  <c r="D180" i="20"/>
  <c r="E180" i="20"/>
  <c r="F180" i="20"/>
  <c r="G180" i="20"/>
  <c r="B181" i="20"/>
  <c r="C181" i="20"/>
  <c r="A181" i="20" s="1"/>
  <c r="D181" i="20"/>
  <c r="E181" i="20"/>
  <c r="F181" i="20"/>
  <c r="G181" i="20"/>
  <c r="B182" i="20"/>
  <c r="C182" i="20"/>
  <c r="A182" i="20" s="1"/>
  <c r="D182" i="20"/>
  <c r="E182" i="20"/>
  <c r="F182" i="20"/>
  <c r="G182" i="20"/>
  <c r="B183" i="20"/>
  <c r="C183" i="20"/>
  <c r="A183" i="20" s="1"/>
  <c r="D183" i="20"/>
  <c r="E183" i="20"/>
  <c r="F183" i="20"/>
  <c r="G183" i="20"/>
  <c r="B184" i="20"/>
  <c r="C184" i="20"/>
  <c r="A184" i="20" s="1"/>
  <c r="D184" i="20"/>
  <c r="E184" i="20"/>
  <c r="F184" i="20"/>
  <c r="G184" i="20"/>
  <c r="B185" i="20"/>
  <c r="C185" i="20"/>
  <c r="A185" i="20" s="1"/>
  <c r="D185" i="20"/>
  <c r="E185" i="20"/>
  <c r="F185" i="20"/>
  <c r="G185" i="20"/>
  <c r="B186" i="20"/>
  <c r="C186" i="20"/>
  <c r="A186" i="20" s="1"/>
  <c r="D186" i="20"/>
  <c r="E186" i="20"/>
  <c r="F186" i="20"/>
  <c r="G186" i="20"/>
  <c r="B187" i="20"/>
  <c r="C187" i="20"/>
  <c r="A187" i="20" s="1"/>
  <c r="D187" i="20"/>
  <c r="E187" i="20"/>
  <c r="F187" i="20"/>
  <c r="G187" i="20"/>
  <c r="B188" i="20"/>
  <c r="C188" i="20"/>
  <c r="A188" i="20" s="1"/>
  <c r="D188" i="20"/>
  <c r="E188" i="20"/>
  <c r="F188" i="20"/>
  <c r="G188" i="20"/>
  <c r="B189" i="20"/>
  <c r="C189" i="20"/>
  <c r="A189" i="20" s="1"/>
  <c r="D189" i="20"/>
  <c r="E189" i="20"/>
  <c r="F189" i="20"/>
  <c r="G189" i="20"/>
  <c r="B190" i="20"/>
  <c r="C190" i="20"/>
  <c r="A190" i="20" s="1"/>
  <c r="D190" i="20"/>
  <c r="E190" i="20"/>
  <c r="F190" i="20"/>
  <c r="G190" i="20"/>
  <c r="B191" i="20"/>
  <c r="C191" i="20"/>
  <c r="A191" i="20" s="1"/>
  <c r="D191" i="20"/>
  <c r="E191" i="20"/>
  <c r="F191" i="20"/>
  <c r="G191" i="20"/>
  <c r="B192" i="20"/>
  <c r="C192" i="20"/>
  <c r="A192" i="20" s="1"/>
  <c r="D192" i="20"/>
  <c r="E192" i="20"/>
  <c r="F192" i="20"/>
  <c r="G192" i="20"/>
  <c r="B193" i="20"/>
  <c r="C193" i="20"/>
  <c r="A193" i="20" s="1"/>
  <c r="D193" i="20"/>
  <c r="E193" i="20"/>
  <c r="F193" i="20"/>
  <c r="G193" i="20"/>
  <c r="B194" i="20"/>
  <c r="C194" i="20"/>
  <c r="A194" i="20" s="1"/>
  <c r="D194" i="20"/>
  <c r="E194" i="20"/>
  <c r="F194" i="20"/>
  <c r="G194" i="20"/>
  <c r="B195" i="20"/>
  <c r="C195" i="20"/>
  <c r="A195" i="20" s="1"/>
  <c r="D195" i="20"/>
  <c r="E195" i="20"/>
  <c r="F195" i="20"/>
  <c r="G195" i="20"/>
  <c r="B196" i="20"/>
  <c r="C196" i="20"/>
  <c r="A196" i="20" s="1"/>
  <c r="D196" i="20"/>
  <c r="E196" i="20"/>
  <c r="F196" i="20"/>
  <c r="G196" i="20"/>
  <c r="B197" i="20"/>
  <c r="C197" i="20"/>
  <c r="A197" i="20" s="1"/>
  <c r="D197" i="20"/>
  <c r="E197" i="20"/>
  <c r="F197" i="20"/>
  <c r="G197" i="20"/>
  <c r="B198" i="20"/>
  <c r="C198" i="20"/>
  <c r="A198" i="20" s="1"/>
  <c r="D198" i="20"/>
  <c r="E198" i="20"/>
  <c r="F198" i="20"/>
  <c r="G198" i="20"/>
  <c r="B199" i="20"/>
  <c r="C199" i="20"/>
  <c r="A199" i="20" s="1"/>
  <c r="D199" i="20"/>
  <c r="E199" i="20"/>
  <c r="F199" i="20"/>
  <c r="G199" i="20"/>
  <c r="B200" i="20"/>
  <c r="C200" i="20"/>
  <c r="A200" i="20" s="1"/>
  <c r="D200" i="20"/>
  <c r="E200" i="20"/>
  <c r="F200" i="20"/>
  <c r="G200" i="20"/>
  <c r="B201" i="20"/>
  <c r="C201" i="20"/>
  <c r="A201" i="20" s="1"/>
  <c r="D201" i="20"/>
  <c r="E201" i="20"/>
  <c r="F201" i="20"/>
  <c r="G201" i="20"/>
  <c r="B202" i="20"/>
  <c r="C202" i="20"/>
  <c r="A202" i="20" s="1"/>
  <c r="D202" i="20"/>
  <c r="E202" i="20"/>
  <c r="F202" i="20"/>
  <c r="G202" i="20"/>
  <c r="B203" i="20"/>
  <c r="C203" i="20"/>
  <c r="A203" i="20" s="1"/>
  <c r="D203" i="20"/>
  <c r="E203" i="20"/>
  <c r="F203" i="20"/>
  <c r="G203" i="20"/>
  <c r="B204" i="20"/>
  <c r="C204" i="20"/>
  <c r="A204" i="20" s="1"/>
  <c r="D204" i="20"/>
  <c r="E204" i="20"/>
  <c r="F204" i="20"/>
  <c r="G204" i="20"/>
  <c r="B205" i="20"/>
  <c r="C205" i="20"/>
  <c r="A205" i="20" s="1"/>
  <c r="D205" i="20"/>
  <c r="E205" i="20"/>
  <c r="F205" i="20"/>
  <c r="G205" i="20"/>
  <c r="B206" i="20"/>
  <c r="C206" i="20"/>
  <c r="A206" i="20" s="1"/>
  <c r="D206" i="20"/>
  <c r="E206" i="20"/>
  <c r="F206" i="20"/>
  <c r="G206" i="20"/>
  <c r="B207" i="20"/>
  <c r="C207" i="20"/>
  <c r="A207" i="20" s="1"/>
  <c r="D207" i="20"/>
  <c r="E207" i="20"/>
  <c r="F207" i="20"/>
  <c r="G207" i="20"/>
  <c r="B208" i="20"/>
  <c r="C208" i="20"/>
  <c r="A208" i="20" s="1"/>
  <c r="D208" i="20"/>
  <c r="E208" i="20"/>
  <c r="F208" i="20"/>
  <c r="G208" i="20"/>
  <c r="B209" i="20"/>
  <c r="C209" i="20"/>
  <c r="A209" i="20" s="1"/>
  <c r="D209" i="20"/>
  <c r="E209" i="20"/>
  <c r="F209" i="20"/>
  <c r="G209" i="20"/>
  <c r="B210" i="20"/>
  <c r="C210" i="20"/>
  <c r="A210" i="20" s="1"/>
  <c r="D210" i="20"/>
  <c r="E210" i="20"/>
  <c r="F210" i="20"/>
  <c r="G210" i="20"/>
  <c r="B211" i="20"/>
  <c r="C211" i="20"/>
  <c r="A211" i="20" s="1"/>
  <c r="D211" i="20"/>
  <c r="E211" i="20"/>
  <c r="F211" i="20"/>
  <c r="G211" i="20"/>
  <c r="B212" i="20"/>
  <c r="C212" i="20"/>
  <c r="A212" i="20" s="1"/>
  <c r="D212" i="20"/>
  <c r="E212" i="20"/>
  <c r="F212" i="20"/>
  <c r="G212" i="20"/>
  <c r="B213" i="20"/>
  <c r="C213" i="20"/>
  <c r="A213" i="20" s="1"/>
  <c r="D213" i="20"/>
  <c r="E213" i="20"/>
  <c r="F213" i="20"/>
  <c r="G213" i="20"/>
  <c r="B214" i="20"/>
  <c r="C214" i="20"/>
  <c r="A214" i="20" s="1"/>
  <c r="D214" i="20"/>
  <c r="E214" i="20"/>
  <c r="F214" i="20"/>
  <c r="G214" i="20"/>
  <c r="B215" i="20"/>
  <c r="C215" i="20"/>
  <c r="A215" i="20" s="1"/>
  <c r="D215" i="20"/>
  <c r="E215" i="20"/>
  <c r="F215" i="20"/>
  <c r="G215" i="20"/>
  <c r="B216" i="20"/>
  <c r="C216" i="20"/>
  <c r="A216" i="20" s="1"/>
  <c r="D216" i="20"/>
  <c r="E216" i="20"/>
  <c r="F216" i="20"/>
  <c r="G216" i="20"/>
  <c r="B217" i="20"/>
  <c r="C217" i="20"/>
  <c r="A217" i="20" s="1"/>
  <c r="D217" i="20"/>
  <c r="E217" i="20"/>
  <c r="F217" i="20"/>
  <c r="G217" i="20"/>
  <c r="B218" i="20"/>
  <c r="C218" i="20"/>
  <c r="A218" i="20" s="1"/>
  <c r="D218" i="20"/>
  <c r="E218" i="20"/>
  <c r="F218" i="20"/>
  <c r="G218" i="20"/>
  <c r="B219" i="20"/>
  <c r="C219" i="20"/>
  <c r="A219" i="20" s="1"/>
  <c r="D219" i="20"/>
  <c r="E219" i="20"/>
  <c r="F219" i="20"/>
  <c r="G219" i="20"/>
  <c r="B220" i="20"/>
  <c r="C220" i="20"/>
  <c r="A220" i="20" s="1"/>
  <c r="D220" i="20"/>
  <c r="E220" i="20"/>
  <c r="F220" i="20"/>
  <c r="G220" i="20"/>
  <c r="B221" i="20"/>
  <c r="C221" i="20"/>
  <c r="A221" i="20" s="1"/>
  <c r="D221" i="20"/>
  <c r="E221" i="20"/>
  <c r="F221" i="20"/>
  <c r="G221" i="20"/>
  <c r="B222" i="20"/>
  <c r="C222" i="20"/>
  <c r="A222" i="20" s="1"/>
  <c r="D222" i="20"/>
  <c r="E222" i="20"/>
  <c r="F222" i="20"/>
  <c r="G222" i="20"/>
  <c r="B223" i="20"/>
  <c r="C223" i="20"/>
  <c r="A223" i="20" s="1"/>
  <c r="D223" i="20"/>
  <c r="E223" i="20"/>
  <c r="F223" i="20"/>
  <c r="G223" i="20"/>
  <c r="B224" i="20"/>
  <c r="C224" i="20"/>
  <c r="A224" i="20" s="1"/>
  <c r="D224" i="20"/>
  <c r="E224" i="20"/>
  <c r="F224" i="20"/>
  <c r="G224" i="20"/>
  <c r="B225" i="20"/>
  <c r="C225" i="20"/>
  <c r="A225" i="20" s="1"/>
  <c r="D225" i="20"/>
  <c r="E225" i="20"/>
  <c r="F225" i="20"/>
  <c r="G225" i="20"/>
  <c r="B226" i="20"/>
  <c r="C226" i="20"/>
  <c r="A226" i="20" s="1"/>
  <c r="D226" i="20"/>
  <c r="E226" i="20"/>
  <c r="F226" i="20"/>
  <c r="G226" i="20"/>
  <c r="B227" i="20"/>
  <c r="C227" i="20"/>
  <c r="A227" i="20" s="1"/>
  <c r="D227" i="20"/>
  <c r="E227" i="20"/>
  <c r="F227" i="20"/>
  <c r="G227" i="20"/>
  <c r="B228" i="20"/>
  <c r="C228" i="20"/>
  <c r="A228" i="20" s="1"/>
  <c r="D228" i="20"/>
  <c r="E228" i="20"/>
  <c r="F228" i="20"/>
  <c r="G228" i="20"/>
  <c r="B229" i="20"/>
  <c r="C229" i="20"/>
  <c r="A229" i="20" s="1"/>
  <c r="D229" i="20"/>
  <c r="E229" i="20"/>
  <c r="F229" i="20"/>
  <c r="G229" i="20"/>
  <c r="B230" i="20"/>
  <c r="C230" i="20"/>
  <c r="A230" i="20" s="1"/>
  <c r="D230" i="20"/>
  <c r="E230" i="20"/>
  <c r="F230" i="20"/>
  <c r="G230" i="20"/>
  <c r="B231" i="20"/>
  <c r="C231" i="20"/>
  <c r="A231" i="20" s="1"/>
  <c r="D231" i="20"/>
  <c r="E231" i="20"/>
  <c r="F231" i="20"/>
  <c r="G231" i="20"/>
  <c r="B232" i="20"/>
  <c r="C232" i="20"/>
  <c r="A232" i="20" s="1"/>
  <c r="D232" i="20"/>
  <c r="E232" i="20"/>
  <c r="F232" i="20"/>
  <c r="G232" i="20"/>
  <c r="B233" i="20"/>
  <c r="C233" i="20"/>
  <c r="A233" i="20" s="1"/>
  <c r="D233" i="20"/>
  <c r="E233" i="20"/>
  <c r="F233" i="20"/>
  <c r="G233" i="20"/>
  <c r="B234" i="20"/>
  <c r="C234" i="20"/>
  <c r="A234" i="20" s="1"/>
  <c r="D234" i="20"/>
  <c r="E234" i="20"/>
  <c r="F234" i="20"/>
  <c r="G234" i="20"/>
  <c r="B235" i="20"/>
  <c r="C235" i="20"/>
  <c r="A235" i="20" s="1"/>
  <c r="D235" i="20"/>
  <c r="E235" i="20"/>
  <c r="F235" i="20"/>
  <c r="G235" i="20"/>
  <c r="B236" i="20"/>
  <c r="C236" i="20"/>
  <c r="A236" i="20" s="1"/>
  <c r="D236" i="20"/>
  <c r="E236" i="20"/>
  <c r="F236" i="20"/>
  <c r="G236" i="20"/>
  <c r="B237" i="20"/>
  <c r="C237" i="20"/>
  <c r="A237" i="20" s="1"/>
  <c r="D237" i="20"/>
  <c r="E237" i="20"/>
  <c r="F237" i="20"/>
  <c r="G237" i="20"/>
  <c r="B238" i="20"/>
  <c r="C238" i="20"/>
  <c r="A238" i="20" s="1"/>
  <c r="D238" i="20"/>
  <c r="E238" i="20"/>
  <c r="F238" i="20"/>
  <c r="G238" i="20"/>
  <c r="B239" i="20"/>
  <c r="C239" i="20"/>
  <c r="A239" i="20" s="1"/>
  <c r="D239" i="20"/>
  <c r="E239" i="20"/>
  <c r="F239" i="20"/>
  <c r="G239" i="20"/>
  <c r="B240" i="20"/>
  <c r="C240" i="20"/>
  <c r="A240" i="20" s="1"/>
  <c r="D240" i="20"/>
  <c r="E240" i="20"/>
  <c r="F240" i="20"/>
  <c r="G240" i="20"/>
  <c r="B241" i="20"/>
  <c r="C241" i="20"/>
  <c r="A241" i="20" s="1"/>
  <c r="D241" i="20"/>
  <c r="E241" i="20"/>
  <c r="F241" i="20"/>
  <c r="G241" i="20"/>
  <c r="B242" i="20"/>
  <c r="C242" i="20"/>
  <c r="A242" i="20" s="1"/>
  <c r="D242" i="20"/>
  <c r="E242" i="20"/>
  <c r="F242" i="20"/>
  <c r="G242" i="20"/>
  <c r="B243" i="20"/>
  <c r="C243" i="20"/>
  <c r="A243" i="20" s="1"/>
  <c r="D243" i="20"/>
  <c r="E243" i="20"/>
  <c r="F243" i="20"/>
  <c r="G243" i="20"/>
  <c r="B244" i="20"/>
  <c r="C244" i="20"/>
  <c r="A244" i="20" s="1"/>
  <c r="D244" i="20"/>
  <c r="E244" i="20"/>
  <c r="F244" i="20"/>
  <c r="G244" i="20"/>
  <c r="B245" i="20"/>
  <c r="C245" i="20"/>
  <c r="A245" i="20" s="1"/>
  <c r="D245" i="20"/>
  <c r="E245" i="20"/>
  <c r="F245" i="20"/>
  <c r="G245" i="20"/>
  <c r="B246" i="20"/>
  <c r="C246" i="20"/>
  <c r="A246" i="20" s="1"/>
  <c r="D246" i="20"/>
  <c r="E246" i="20"/>
  <c r="F246" i="20"/>
  <c r="G246" i="20"/>
  <c r="B247" i="20"/>
  <c r="C247" i="20"/>
  <c r="A247" i="20" s="1"/>
  <c r="D247" i="20"/>
  <c r="E247" i="20"/>
  <c r="F247" i="20"/>
  <c r="G247" i="20"/>
  <c r="B248" i="20"/>
  <c r="C248" i="20"/>
  <c r="A248" i="20" s="1"/>
  <c r="D248" i="20"/>
  <c r="E248" i="20"/>
  <c r="F248" i="20"/>
  <c r="G248" i="20"/>
  <c r="B249" i="20"/>
  <c r="C249" i="20"/>
  <c r="A249" i="20" s="1"/>
  <c r="D249" i="20"/>
  <c r="E249" i="20"/>
  <c r="F249" i="20"/>
  <c r="G249" i="20"/>
  <c r="B250" i="20"/>
  <c r="C250" i="20"/>
  <c r="A250" i="20" s="1"/>
  <c r="D250" i="20"/>
  <c r="E250" i="20"/>
  <c r="F250" i="20"/>
  <c r="G250" i="20"/>
  <c r="B251" i="20"/>
  <c r="C251" i="20"/>
  <c r="A251" i="20" s="1"/>
  <c r="D251" i="20"/>
  <c r="E251" i="20"/>
  <c r="F251" i="20"/>
  <c r="G251" i="20"/>
  <c r="B252" i="20"/>
  <c r="C252" i="20"/>
  <c r="A252" i="20" s="1"/>
  <c r="D252" i="20"/>
  <c r="E252" i="20"/>
  <c r="F252" i="20"/>
  <c r="G252" i="20"/>
  <c r="B253" i="20"/>
  <c r="C253" i="20"/>
  <c r="A253" i="20" s="1"/>
  <c r="D253" i="20"/>
  <c r="E253" i="20"/>
  <c r="F253" i="20"/>
  <c r="G253" i="20"/>
  <c r="B254" i="20"/>
  <c r="C254" i="20"/>
  <c r="A254" i="20" s="1"/>
  <c r="D254" i="20"/>
  <c r="E254" i="20"/>
  <c r="F254" i="20"/>
  <c r="G254" i="20"/>
  <c r="B255" i="20"/>
  <c r="C255" i="20"/>
  <c r="A255" i="20" s="1"/>
  <c r="D255" i="20"/>
  <c r="E255" i="20"/>
  <c r="F255" i="20"/>
  <c r="G255" i="20"/>
  <c r="B256" i="20"/>
  <c r="C256" i="20"/>
  <c r="A256" i="20" s="1"/>
  <c r="D256" i="20"/>
  <c r="E256" i="20"/>
  <c r="F256" i="20"/>
  <c r="G256" i="20"/>
  <c r="B257" i="20"/>
  <c r="C257" i="20"/>
  <c r="A257" i="20" s="1"/>
  <c r="D257" i="20"/>
  <c r="E257" i="20"/>
  <c r="F257" i="20"/>
  <c r="G257" i="20"/>
  <c r="B258" i="20"/>
  <c r="C258" i="20"/>
  <c r="A258" i="20" s="1"/>
  <c r="D258" i="20"/>
  <c r="E258" i="20"/>
  <c r="F258" i="20"/>
  <c r="G258" i="20"/>
  <c r="B259" i="20"/>
  <c r="C259" i="20"/>
  <c r="A259" i="20" s="1"/>
  <c r="D259" i="20"/>
  <c r="E259" i="20"/>
  <c r="F259" i="20"/>
  <c r="G259" i="20"/>
  <c r="B260" i="20"/>
  <c r="C260" i="20"/>
  <c r="A260" i="20" s="1"/>
  <c r="D260" i="20"/>
  <c r="E260" i="20"/>
  <c r="F260" i="20"/>
  <c r="G260" i="20"/>
  <c r="B261" i="20"/>
  <c r="C261" i="20"/>
  <c r="A261" i="20" s="1"/>
  <c r="D261" i="20"/>
  <c r="E261" i="20"/>
  <c r="F261" i="20"/>
  <c r="G261" i="20"/>
  <c r="B262" i="20"/>
  <c r="C262" i="20"/>
  <c r="A262" i="20" s="1"/>
  <c r="D262" i="20"/>
  <c r="E262" i="20"/>
  <c r="F262" i="20"/>
  <c r="G262" i="20"/>
  <c r="B263" i="20"/>
  <c r="C263" i="20"/>
  <c r="A263" i="20" s="1"/>
  <c r="D263" i="20"/>
  <c r="E263" i="20"/>
  <c r="F263" i="20"/>
  <c r="G263" i="20"/>
  <c r="B264" i="20"/>
  <c r="C264" i="20"/>
  <c r="A264" i="20" s="1"/>
  <c r="D264" i="20"/>
  <c r="E264" i="20"/>
  <c r="F264" i="20"/>
  <c r="G264" i="20"/>
  <c r="B265" i="20"/>
  <c r="C265" i="20"/>
  <c r="A265" i="20" s="1"/>
  <c r="D265" i="20"/>
  <c r="E265" i="20"/>
  <c r="F265" i="20"/>
  <c r="G265" i="20"/>
  <c r="B266" i="20"/>
  <c r="C266" i="20"/>
  <c r="A266" i="20" s="1"/>
  <c r="D266" i="20"/>
  <c r="E266" i="20"/>
  <c r="F266" i="20"/>
  <c r="G266" i="20"/>
  <c r="B267" i="20"/>
  <c r="C267" i="20"/>
  <c r="A267" i="20" s="1"/>
  <c r="D267" i="20"/>
  <c r="E267" i="20"/>
  <c r="F267" i="20"/>
  <c r="G267" i="20"/>
  <c r="B268" i="20"/>
  <c r="C268" i="20"/>
  <c r="A268" i="20" s="1"/>
  <c r="D268" i="20"/>
  <c r="E268" i="20"/>
  <c r="F268" i="20"/>
  <c r="G268" i="20"/>
  <c r="B269" i="20"/>
  <c r="C269" i="20"/>
  <c r="A269" i="20" s="1"/>
  <c r="D269" i="20"/>
  <c r="E269" i="20"/>
  <c r="F269" i="20"/>
  <c r="G269" i="20"/>
  <c r="B270" i="20"/>
  <c r="C270" i="20"/>
  <c r="A270" i="20" s="1"/>
  <c r="D270" i="20"/>
  <c r="E270" i="20"/>
  <c r="F270" i="20"/>
  <c r="G270" i="20"/>
  <c r="B271" i="20"/>
  <c r="C271" i="20"/>
  <c r="A271" i="20" s="1"/>
  <c r="D271" i="20"/>
  <c r="E271" i="20"/>
  <c r="F271" i="20"/>
  <c r="G271" i="20"/>
  <c r="B272" i="20"/>
  <c r="C272" i="20"/>
  <c r="A272" i="20" s="1"/>
  <c r="D272" i="20"/>
  <c r="E272" i="20"/>
  <c r="F272" i="20"/>
  <c r="G272" i="20"/>
  <c r="B273" i="20"/>
  <c r="C273" i="20"/>
  <c r="A273" i="20" s="1"/>
  <c r="D273" i="20"/>
  <c r="E273" i="20"/>
  <c r="F273" i="20"/>
  <c r="G273" i="20"/>
  <c r="B274" i="20"/>
  <c r="C274" i="20"/>
  <c r="A274" i="20" s="1"/>
  <c r="D274" i="20"/>
  <c r="E274" i="20"/>
  <c r="F274" i="20"/>
  <c r="G274" i="20"/>
  <c r="B275" i="20"/>
  <c r="C275" i="20"/>
  <c r="A275" i="20" s="1"/>
  <c r="D275" i="20"/>
  <c r="E275" i="20"/>
  <c r="F275" i="20"/>
  <c r="G275" i="20"/>
  <c r="B276" i="20"/>
  <c r="C276" i="20"/>
  <c r="A276" i="20" s="1"/>
  <c r="D276" i="20"/>
  <c r="E276" i="20"/>
  <c r="F276" i="20"/>
  <c r="G276" i="20"/>
  <c r="B277" i="20"/>
  <c r="C277" i="20"/>
  <c r="A277" i="20" s="1"/>
  <c r="D277" i="20"/>
  <c r="E277" i="20"/>
  <c r="F277" i="20"/>
  <c r="G277" i="20"/>
  <c r="B278" i="20"/>
  <c r="C278" i="20"/>
  <c r="A278" i="20" s="1"/>
  <c r="D278" i="20"/>
  <c r="E278" i="20"/>
  <c r="F278" i="20"/>
  <c r="G278" i="20"/>
  <c r="B279" i="20"/>
  <c r="C279" i="20"/>
  <c r="A279" i="20" s="1"/>
  <c r="D279" i="20"/>
  <c r="E279" i="20"/>
  <c r="F279" i="20"/>
  <c r="G279" i="20"/>
  <c r="B280" i="20"/>
  <c r="C280" i="20"/>
  <c r="A280" i="20" s="1"/>
  <c r="D280" i="20"/>
  <c r="E280" i="20"/>
  <c r="F280" i="20"/>
  <c r="G280" i="20"/>
  <c r="B281" i="20"/>
  <c r="C281" i="20"/>
  <c r="A281" i="20" s="1"/>
  <c r="D281" i="20"/>
  <c r="E281" i="20"/>
  <c r="F281" i="20"/>
  <c r="G281" i="20"/>
  <c r="B282" i="20"/>
  <c r="C282" i="20"/>
  <c r="A282" i="20" s="1"/>
  <c r="D282" i="20"/>
  <c r="E282" i="20"/>
  <c r="F282" i="20"/>
  <c r="G282" i="20"/>
  <c r="B283" i="20"/>
  <c r="C283" i="20"/>
  <c r="A283" i="20" s="1"/>
  <c r="D283" i="20"/>
  <c r="E283" i="20"/>
  <c r="F283" i="20"/>
  <c r="G283" i="20"/>
  <c r="B284" i="20"/>
  <c r="C284" i="20"/>
  <c r="A284" i="20" s="1"/>
  <c r="D284" i="20"/>
  <c r="E284" i="20"/>
  <c r="F284" i="20"/>
  <c r="G284" i="20"/>
  <c r="B285" i="20"/>
  <c r="C285" i="20"/>
  <c r="A285" i="20" s="1"/>
  <c r="D285" i="20"/>
  <c r="E285" i="20"/>
  <c r="F285" i="20"/>
  <c r="G285" i="20"/>
  <c r="B286" i="20"/>
  <c r="C286" i="20"/>
  <c r="A286" i="20" s="1"/>
  <c r="D286" i="20"/>
  <c r="E286" i="20"/>
  <c r="F286" i="20"/>
  <c r="G286" i="20"/>
  <c r="B287" i="20"/>
  <c r="C287" i="20"/>
  <c r="A287" i="20" s="1"/>
  <c r="D287" i="20"/>
  <c r="E287" i="20"/>
  <c r="F287" i="20"/>
  <c r="G287" i="20"/>
  <c r="B288" i="20"/>
  <c r="C288" i="20"/>
  <c r="A288" i="20" s="1"/>
  <c r="D288" i="20"/>
  <c r="E288" i="20"/>
  <c r="F288" i="20"/>
  <c r="G288" i="20"/>
  <c r="B289" i="20"/>
  <c r="C289" i="20"/>
  <c r="A289" i="20" s="1"/>
  <c r="D289" i="20"/>
  <c r="E289" i="20"/>
  <c r="F289" i="20"/>
  <c r="G289" i="20"/>
  <c r="B290" i="20"/>
  <c r="C290" i="20"/>
  <c r="A290" i="20" s="1"/>
  <c r="D290" i="20"/>
  <c r="E290" i="20"/>
  <c r="F290" i="20"/>
  <c r="G290" i="20"/>
  <c r="B291" i="20"/>
  <c r="C291" i="20"/>
  <c r="A291" i="20" s="1"/>
  <c r="D291" i="20"/>
  <c r="E291" i="20"/>
  <c r="F291" i="20"/>
  <c r="G291" i="20"/>
  <c r="B292" i="20"/>
  <c r="C292" i="20"/>
  <c r="A292" i="20" s="1"/>
  <c r="D292" i="20"/>
  <c r="E292" i="20"/>
  <c r="F292" i="20"/>
  <c r="G292" i="20"/>
  <c r="B293" i="20"/>
  <c r="C293" i="20"/>
  <c r="A293" i="20" s="1"/>
  <c r="D293" i="20"/>
  <c r="E293" i="20"/>
  <c r="F293" i="20"/>
  <c r="G293" i="20"/>
  <c r="B294" i="20"/>
  <c r="C294" i="20"/>
  <c r="A294" i="20" s="1"/>
  <c r="D294" i="20"/>
  <c r="E294" i="20"/>
  <c r="F294" i="20"/>
  <c r="G294" i="20"/>
  <c r="B295" i="20"/>
  <c r="C295" i="20"/>
  <c r="A295" i="20" s="1"/>
  <c r="D295" i="20"/>
  <c r="E295" i="20"/>
  <c r="F295" i="20"/>
  <c r="G295" i="20"/>
  <c r="B296" i="20"/>
  <c r="C296" i="20"/>
  <c r="A296" i="20" s="1"/>
  <c r="D296" i="20"/>
  <c r="E296" i="20"/>
  <c r="F296" i="20"/>
  <c r="G296" i="20"/>
  <c r="B297" i="20"/>
  <c r="C297" i="20"/>
  <c r="A297" i="20" s="1"/>
  <c r="D297" i="20"/>
  <c r="E297" i="20"/>
  <c r="F297" i="20"/>
  <c r="G297" i="20"/>
  <c r="B298" i="20"/>
  <c r="C298" i="20"/>
  <c r="A298" i="20" s="1"/>
  <c r="D298" i="20"/>
  <c r="E298" i="20"/>
  <c r="F298" i="20"/>
  <c r="G298" i="20"/>
  <c r="B299" i="20"/>
  <c r="C299" i="20"/>
  <c r="A299" i="20" s="1"/>
  <c r="D299" i="20"/>
  <c r="E299" i="20"/>
  <c r="F299" i="20"/>
  <c r="G299" i="20"/>
  <c r="B300" i="20"/>
  <c r="C300" i="20"/>
  <c r="A300" i="20" s="1"/>
  <c r="D300" i="20"/>
  <c r="E300" i="20"/>
  <c r="F300" i="20"/>
  <c r="G300" i="20"/>
  <c r="B301" i="20"/>
  <c r="C301" i="20"/>
  <c r="A301" i="20" s="1"/>
  <c r="D301" i="20"/>
  <c r="E301" i="20"/>
  <c r="F301" i="20"/>
  <c r="G301" i="20"/>
  <c r="B302" i="20"/>
  <c r="C302" i="20"/>
  <c r="A302" i="20" s="1"/>
  <c r="D302" i="20"/>
  <c r="E302" i="20"/>
  <c r="F302" i="20"/>
  <c r="G302" i="20"/>
  <c r="B303" i="20"/>
  <c r="C303" i="20"/>
  <c r="A303" i="20" s="1"/>
  <c r="D303" i="20"/>
  <c r="E303" i="20"/>
  <c r="F303" i="20"/>
  <c r="G303" i="20"/>
  <c r="B304" i="20"/>
  <c r="C304" i="20"/>
  <c r="A304" i="20" s="1"/>
  <c r="D304" i="20"/>
  <c r="E304" i="20"/>
  <c r="F304" i="20"/>
  <c r="G304" i="20"/>
  <c r="B305" i="20"/>
  <c r="C305" i="20"/>
  <c r="A305" i="20" s="1"/>
  <c r="D305" i="20"/>
  <c r="E305" i="20"/>
  <c r="F305" i="20"/>
  <c r="G305" i="20"/>
  <c r="B306" i="20"/>
  <c r="C306" i="20"/>
  <c r="A306" i="20" s="1"/>
  <c r="D306" i="20"/>
  <c r="E306" i="20"/>
  <c r="F306" i="20"/>
  <c r="G306" i="20"/>
  <c r="B307" i="20"/>
  <c r="C307" i="20"/>
  <c r="A307" i="20" s="1"/>
  <c r="D307" i="20"/>
  <c r="E307" i="20"/>
  <c r="F307" i="20"/>
  <c r="G307" i="20"/>
  <c r="B308" i="20"/>
  <c r="C308" i="20"/>
  <c r="A308" i="20" s="1"/>
  <c r="D308" i="20"/>
  <c r="E308" i="20"/>
  <c r="F308" i="20"/>
  <c r="G308" i="20"/>
  <c r="B309" i="20"/>
  <c r="C309" i="20"/>
  <c r="A309" i="20" s="1"/>
  <c r="D309" i="20"/>
  <c r="E309" i="20"/>
  <c r="F309" i="20"/>
  <c r="G309" i="20"/>
  <c r="B310" i="20"/>
  <c r="C310" i="20"/>
  <c r="A310" i="20" s="1"/>
  <c r="D310" i="20"/>
  <c r="E310" i="20"/>
  <c r="F310" i="20"/>
  <c r="G310" i="20"/>
  <c r="B311" i="20"/>
  <c r="C311" i="20"/>
  <c r="A311" i="20" s="1"/>
  <c r="D311" i="20"/>
  <c r="E311" i="20"/>
  <c r="F311" i="20"/>
  <c r="G311" i="20"/>
  <c r="B312" i="20"/>
  <c r="C312" i="20"/>
  <c r="A312" i="20" s="1"/>
  <c r="D312" i="20"/>
  <c r="E312" i="20"/>
  <c r="F312" i="20"/>
  <c r="G312" i="20"/>
  <c r="B313" i="20"/>
  <c r="C313" i="20"/>
  <c r="A313" i="20" s="1"/>
  <c r="D313" i="20"/>
  <c r="E313" i="20"/>
  <c r="F313" i="20"/>
  <c r="G313" i="20"/>
  <c r="B314" i="20"/>
  <c r="C314" i="20"/>
  <c r="A314" i="20" s="1"/>
  <c r="D314" i="20"/>
  <c r="E314" i="20"/>
  <c r="F314" i="20"/>
  <c r="G314" i="20"/>
  <c r="B315" i="20"/>
  <c r="C315" i="20"/>
  <c r="A315" i="20" s="1"/>
  <c r="D315" i="20"/>
  <c r="E315" i="20"/>
  <c r="F315" i="20"/>
  <c r="G315" i="20"/>
  <c r="B316" i="20"/>
  <c r="C316" i="20"/>
  <c r="A316" i="20" s="1"/>
  <c r="D316" i="20"/>
  <c r="E316" i="20"/>
  <c r="F316" i="20"/>
  <c r="G316" i="20"/>
  <c r="B317" i="20"/>
  <c r="C317" i="20"/>
  <c r="A317" i="20" s="1"/>
  <c r="D317" i="20"/>
  <c r="E317" i="20"/>
  <c r="F317" i="20"/>
  <c r="G317" i="20"/>
  <c r="B318" i="20"/>
  <c r="C318" i="20"/>
  <c r="A318" i="20" s="1"/>
  <c r="D318" i="20"/>
  <c r="E318" i="20"/>
  <c r="F318" i="20"/>
  <c r="G318" i="20"/>
  <c r="B319" i="20"/>
  <c r="C319" i="20"/>
  <c r="A319" i="20" s="1"/>
  <c r="D319" i="20"/>
  <c r="E319" i="20"/>
  <c r="F319" i="20"/>
  <c r="G319" i="20"/>
  <c r="B320" i="20"/>
  <c r="C320" i="20"/>
  <c r="A320" i="20" s="1"/>
  <c r="D320" i="20"/>
  <c r="E320" i="20"/>
  <c r="F320" i="20"/>
  <c r="G320" i="20"/>
  <c r="B321" i="20"/>
  <c r="C321" i="20"/>
  <c r="A321" i="20" s="1"/>
  <c r="D321" i="20"/>
  <c r="E321" i="20"/>
  <c r="F321" i="20"/>
  <c r="G321" i="20"/>
  <c r="B322" i="20"/>
  <c r="C322" i="20"/>
  <c r="A322" i="20" s="1"/>
  <c r="D322" i="20"/>
  <c r="E322" i="20"/>
  <c r="F322" i="20"/>
  <c r="G322" i="20"/>
  <c r="B323" i="20"/>
  <c r="C323" i="20"/>
  <c r="A323" i="20" s="1"/>
  <c r="D323" i="20"/>
  <c r="E323" i="20"/>
  <c r="F323" i="20"/>
  <c r="G323" i="20"/>
  <c r="B324" i="20"/>
  <c r="C324" i="20"/>
  <c r="A324" i="20" s="1"/>
  <c r="D324" i="20"/>
  <c r="E324" i="20"/>
  <c r="F324" i="20"/>
  <c r="G324" i="20"/>
  <c r="B325" i="20"/>
  <c r="C325" i="20"/>
  <c r="A325" i="20" s="1"/>
  <c r="D325" i="20"/>
  <c r="E325" i="20"/>
  <c r="F325" i="20"/>
  <c r="G325" i="20"/>
  <c r="B326" i="20"/>
  <c r="C326" i="20"/>
  <c r="A326" i="20" s="1"/>
  <c r="D326" i="20"/>
  <c r="E326" i="20"/>
  <c r="F326" i="20"/>
  <c r="G326" i="20"/>
  <c r="B327" i="20"/>
  <c r="C327" i="20"/>
  <c r="A327" i="20" s="1"/>
  <c r="D327" i="20"/>
  <c r="E327" i="20"/>
  <c r="F327" i="20"/>
  <c r="G327" i="20"/>
  <c r="B328" i="20"/>
  <c r="C328" i="20"/>
  <c r="A328" i="20" s="1"/>
  <c r="D328" i="20"/>
  <c r="E328" i="20"/>
  <c r="F328" i="20"/>
  <c r="G328" i="20"/>
  <c r="B329" i="20"/>
  <c r="C329" i="20"/>
  <c r="A329" i="20" s="1"/>
  <c r="D329" i="20"/>
  <c r="E329" i="20"/>
  <c r="F329" i="20"/>
  <c r="G329" i="20"/>
  <c r="B330" i="20"/>
  <c r="C330" i="20"/>
  <c r="A330" i="20" s="1"/>
  <c r="D330" i="20"/>
  <c r="E330" i="20"/>
  <c r="F330" i="20"/>
  <c r="G330" i="20"/>
  <c r="B331" i="20"/>
  <c r="C331" i="20"/>
  <c r="A331" i="20" s="1"/>
  <c r="D331" i="20"/>
  <c r="E331" i="20"/>
  <c r="F331" i="20"/>
  <c r="G331" i="20"/>
  <c r="B332" i="20"/>
  <c r="C332" i="20"/>
  <c r="A332" i="20" s="1"/>
  <c r="D332" i="20"/>
  <c r="E332" i="20"/>
  <c r="F332" i="20"/>
  <c r="G332" i="20"/>
  <c r="B333" i="20"/>
  <c r="C333" i="20"/>
  <c r="A333" i="20" s="1"/>
  <c r="D333" i="20"/>
  <c r="E333" i="20"/>
  <c r="F333" i="20"/>
  <c r="G333" i="20"/>
  <c r="B334" i="20"/>
  <c r="C334" i="20"/>
  <c r="A334" i="20" s="1"/>
  <c r="D334" i="20"/>
  <c r="E334" i="20"/>
  <c r="F334" i="20"/>
  <c r="G334" i="20"/>
  <c r="B335" i="20"/>
  <c r="C335" i="20"/>
  <c r="A335" i="20" s="1"/>
  <c r="D335" i="20"/>
  <c r="E335" i="20"/>
  <c r="F335" i="20"/>
  <c r="G335" i="20"/>
  <c r="B336" i="20"/>
  <c r="C336" i="20"/>
  <c r="A336" i="20" s="1"/>
  <c r="D336" i="20"/>
  <c r="E336" i="20"/>
  <c r="F336" i="20"/>
  <c r="G336" i="20"/>
  <c r="B337" i="20"/>
  <c r="C337" i="20"/>
  <c r="A337" i="20" s="1"/>
  <c r="D337" i="20"/>
  <c r="E337" i="20"/>
  <c r="F337" i="20"/>
  <c r="G337" i="20"/>
  <c r="B338" i="20"/>
  <c r="C338" i="20"/>
  <c r="A338" i="20" s="1"/>
  <c r="D338" i="20"/>
  <c r="E338" i="20"/>
  <c r="F338" i="20"/>
  <c r="G338" i="20"/>
  <c r="B339" i="20"/>
  <c r="C339" i="20"/>
  <c r="A339" i="20" s="1"/>
  <c r="D339" i="20"/>
  <c r="E339" i="20"/>
  <c r="F339" i="20"/>
  <c r="G339" i="20"/>
  <c r="B340" i="20"/>
  <c r="C340" i="20"/>
  <c r="A340" i="20" s="1"/>
  <c r="D340" i="20"/>
  <c r="E340" i="20"/>
  <c r="F340" i="20"/>
  <c r="G340" i="20"/>
  <c r="B341" i="20"/>
  <c r="C341" i="20"/>
  <c r="A341" i="20" s="1"/>
  <c r="D341" i="20"/>
  <c r="E341" i="20"/>
  <c r="F341" i="20"/>
  <c r="G341" i="20"/>
  <c r="B342" i="20"/>
  <c r="C342" i="20"/>
  <c r="A342" i="20" s="1"/>
  <c r="D342" i="20"/>
  <c r="E342" i="20"/>
  <c r="F342" i="20"/>
  <c r="G342" i="20"/>
  <c r="B343" i="20"/>
  <c r="C343" i="20"/>
  <c r="A343" i="20" s="1"/>
  <c r="D343" i="20"/>
  <c r="E343" i="20"/>
  <c r="F343" i="20"/>
  <c r="G343" i="20"/>
  <c r="B344" i="20"/>
  <c r="C344" i="20"/>
  <c r="A344" i="20" s="1"/>
  <c r="D344" i="20"/>
  <c r="E344" i="20"/>
  <c r="F344" i="20"/>
  <c r="G344" i="20"/>
  <c r="B345" i="20"/>
  <c r="C345" i="20"/>
  <c r="A345" i="20" s="1"/>
  <c r="D345" i="20"/>
  <c r="E345" i="20"/>
  <c r="F345" i="20"/>
  <c r="G345" i="20"/>
  <c r="B346" i="20"/>
  <c r="C346" i="20"/>
  <c r="A346" i="20" s="1"/>
  <c r="D346" i="20"/>
  <c r="E346" i="20"/>
  <c r="F346" i="20"/>
  <c r="G346" i="20"/>
  <c r="B347" i="20"/>
  <c r="C347" i="20"/>
  <c r="A347" i="20" s="1"/>
  <c r="D347" i="20"/>
  <c r="E347" i="20"/>
  <c r="F347" i="20"/>
  <c r="G347" i="20"/>
  <c r="B348" i="20"/>
  <c r="C348" i="20"/>
  <c r="A348" i="20" s="1"/>
  <c r="D348" i="20"/>
  <c r="E348" i="20"/>
  <c r="F348" i="20"/>
  <c r="G348" i="20"/>
  <c r="B349" i="20"/>
  <c r="C349" i="20"/>
  <c r="A349" i="20" s="1"/>
  <c r="D349" i="20"/>
  <c r="E349" i="20"/>
  <c r="F349" i="20"/>
  <c r="G349" i="20"/>
  <c r="B350" i="20"/>
  <c r="C350" i="20"/>
  <c r="A350" i="20" s="1"/>
  <c r="D350" i="20"/>
  <c r="E350" i="20"/>
  <c r="F350" i="20"/>
  <c r="G350" i="20"/>
  <c r="B351" i="20"/>
  <c r="C351" i="20"/>
  <c r="A351" i="20" s="1"/>
  <c r="D351" i="20"/>
  <c r="E351" i="20"/>
  <c r="F351" i="20"/>
  <c r="G351" i="20"/>
  <c r="B352" i="20"/>
  <c r="C352" i="20"/>
  <c r="A352" i="20" s="1"/>
  <c r="D352" i="20"/>
  <c r="E352" i="20"/>
  <c r="F352" i="20"/>
  <c r="G352" i="20"/>
  <c r="B353" i="20"/>
  <c r="C353" i="20"/>
  <c r="A353" i="20" s="1"/>
  <c r="D353" i="20"/>
  <c r="E353" i="20"/>
  <c r="F353" i="20"/>
  <c r="G353" i="20"/>
  <c r="B354" i="20"/>
  <c r="C354" i="20"/>
  <c r="A354" i="20" s="1"/>
  <c r="D354" i="20"/>
  <c r="E354" i="20"/>
  <c r="F354" i="20"/>
  <c r="G354" i="20"/>
  <c r="B355" i="20"/>
  <c r="C355" i="20"/>
  <c r="A355" i="20" s="1"/>
  <c r="D355" i="20"/>
  <c r="E355" i="20"/>
  <c r="F355" i="20"/>
  <c r="G355" i="20"/>
  <c r="B356" i="20"/>
  <c r="C356" i="20"/>
  <c r="A356" i="20" s="1"/>
  <c r="D356" i="20"/>
  <c r="E356" i="20"/>
  <c r="F356" i="20"/>
  <c r="G356" i="20"/>
  <c r="B357" i="20"/>
  <c r="C357" i="20"/>
  <c r="A357" i="20" s="1"/>
  <c r="D357" i="20"/>
  <c r="E357" i="20"/>
  <c r="F357" i="20"/>
  <c r="G357" i="20"/>
  <c r="B358" i="20"/>
  <c r="C358" i="20"/>
  <c r="A358" i="20" s="1"/>
  <c r="D358" i="20"/>
  <c r="E358" i="20"/>
  <c r="F358" i="20"/>
  <c r="G358" i="20"/>
  <c r="B359" i="20"/>
  <c r="C359" i="20"/>
  <c r="A359" i="20" s="1"/>
  <c r="D359" i="20"/>
  <c r="E359" i="20"/>
  <c r="F359" i="20"/>
  <c r="G359" i="20"/>
  <c r="B360" i="20"/>
  <c r="C360" i="20"/>
  <c r="A360" i="20" s="1"/>
  <c r="D360" i="20"/>
  <c r="E360" i="20"/>
  <c r="F360" i="20"/>
  <c r="G360" i="20"/>
  <c r="B361" i="20"/>
  <c r="C361" i="20"/>
  <c r="A361" i="20" s="1"/>
  <c r="D361" i="20"/>
  <c r="E361" i="20"/>
  <c r="F361" i="20"/>
  <c r="G361" i="20"/>
  <c r="B362" i="20"/>
  <c r="C362" i="20"/>
  <c r="A362" i="20" s="1"/>
  <c r="D362" i="20"/>
  <c r="E362" i="20"/>
  <c r="F362" i="20"/>
  <c r="G362" i="20"/>
  <c r="B363" i="20"/>
  <c r="C363" i="20"/>
  <c r="A363" i="20" s="1"/>
  <c r="D363" i="20"/>
  <c r="E363" i="20"/>
  <c r="F363" i="20"/>
  <c r="G363" i="20"/>
  <c r="B364" i="20"/>
  <c r="C364" i="20"/>
  <c r="A364" i="20" s="1"/>
  <c r="D364" i="20"/>
  <c r="E364" i="20"/>
  <c r="F364" i="20"/>
  <c r="G364" i="20"/>
  <c r="B365" i="20"/>
  <c r="C365" i="20"/>
  <c r="A365" i="20" s="1"/>
  <c r="D365" i="20"/>
  <c r="E365" i="20"/>
  <c r="F365" i="20"/>
  <c r="G365" i="20"/>
  <c r="B366" i="20"/>
  <c r="C366" i="20"/>
  <c r="A366" i="20" s="1"/>
  <c r="D366" i="20"/>
  <c r="E366" i="20"/>
  <c r="F366" i="20"/>
  <c r="G366" i="20"/>
  <c r="B367" i="20"/>
  <c r="C367" i="20"/>
  <c r="A367" i="20" s="1"/>
  <c r="D367" i="20"/>
  <c r="E367" i="20"/>
  <c r="F367" i="20"/>
  <c r="G367" i="20"/>
  <c r="B368" i="20"/>
  <c r="C368" i="20"/>
  <c r="A368" i="20" s="1"/>
  <c r="D368" i="20"/>
  <c r="E368" i="20"/>
  <c r="F368" i="20"/>
  <c r="G368" i="20"/>
  <c r="B369" i="20"/>
  <c r="C369" i="20"/>
  <c r="A369" i="20" s="1"/>
  <c r="D369" i="20"/>
  <c r="E369" i="20"/>
  <c r="F369" i="20"/>
  <c r="G369" i="20"/>
  <c r="B370" i="20"/>
  <c r="C370" i="20"/>
  <c r="A370" i="20" s="1"/>
  <c r="D370" i="20"/>
  <c r="E370" i="20"/>
  <c r="F370" i="20"/>
  <c r="G370" i="20"/>
  <c r="B371" i="20"/>
  <c r="C371" i="20"/>
  <c r="A371" i="20" s="1"/>
  <c r="D371" i="20"/>
  <c r="E371" i="20"/>
  <c r="F371" i="20"/>
  <c r="G371" i="20"/>
  <c r="B372" i="20"/>
  <c r="C372" i="20"/>
  <c r="A372" i="20" s="1"/>
  <c r="D372" i="20"/>
  <c r="E372" i="20"/>
  <c r="F372" i="20"/>
  <c r="G372" i="20"/>
  <c r="B373" i="20"/>
  <c r="C373" i="20"/>
  <c r="A373" i="20" s="1"/>
  <c r="D373" i="20"/>
  <c r="E373" i="20"/>
  <c r="F373" i="20"/>
  <c r="G373" i="20"/>
  <c r="B374" i="20"/>
  <c r="C374" i="20"/>
  <c r="A374" i="20" s="1"/>
  <c r="D374" i="20"/>
  <c r="E374" i="20"/>
  <c r="F374" i="20"/>
  <c r="G374" i="20"/>
  <c r="B375" i="20"/>
  <c r="C375" i="20"/>
  <c r="A375" i="20" s="1"/>
  <c r="D375" i="20"/>
  <c r="E375" i="20"/>
  <c r="F375" i="20"/>
  <c r="G375" i="20"/>
  <c r="B376" i="20"/>
  <c r="C376" i="20"/>
  <c r="A376" i="20" s="1"/>
  <c r="D376" i="20"/>
  <c r="E376" i="20"/>
  <c r="F376" i="20"/>
  <c r="G376" i="20"/>
  <c r="B377" i="20"/>
  <c r="C377" i="20"/>
  <c r="A377" i="20" s="1"/>
  <c r="D377" i="20"/>
  <c r="E377" i="20"/>
  <c r="F377" i="20"/>
  <c r="G377" i="20"/>
  <c r="B378" i="20"/>
  <c r="C378" i="20"/>
  <c r="A378" i="20" s="1"/>
  <c r="D378" i="20"/>
  <c r="E378" i="20"/>
  <c r="F378" i="20"/>
  <c r="G378" i="20"/>
  <c r="B379" i="20"/>
  <c r="C379" i="20"/>
  <c r="A379" i="20" s="1"/>
  <c r="D379" i="20"/>
  <c r="E379" i="20"/>
  <c r="F379" i="20"/>
  <c r="G379" i="20"/>
  <c r="B380" i="20"/>
  <c r="C380" i="20"/>
  <c r="A380" i="20" s="1"/>
  <c r="D380" i="20"/>
  <c r="E380" i="20"/>
  <c r="F380" i="20"/>
  <c r="G380" i="20"/>
  <c r="B381" i="20"/>
  <c r="C381" i="20"/>
  <c r="A381" i="20" s="1"/>
  <c r="D381" i="20"/>
  <c r="E381" i="20"/>
  <c r="F381" i="20"/>
  <c r="G381" i="20"/>
  <c r="B382" i="20"/>
  <c r="C382" i="20"/>
  <c r="A382" i="20" s="1"/>
  <c r="D382" i="20"/>
  <c r="E382" i="20"/>
  <c r="F382" i="20"/>
  <c r="G382" i="20"/>
  <c r="B383" i="20"/>
  <c r="C383" i="20"/>
  <c r="A383" i="20" s="1"/>
  <c r="D383" i="20"/>
  <c r="E383" i="20"/>
  <c r="F383" i="20"/>
  <c r="G383" i="20"/>
  <c r="B384" i="20"/>
  <c r="C384" i="20"/>
  <c r="A384" i="20" s="1"/>
  <c r="D384" i="20"/>
  <c r="E384" i="20"/>
  <c r="F384" i="20"/>
  <c r="G384" i="20"/>
  <c r="B385" i="20"/>
  <c r="C385" i="20"/>
  <c r="A385" i="20" s="1"/>
  <c r="D385" i="20"/>
  <c r="E385" i="20"/>
  <c r="F385" i="20"/>
  <c r="G385" i="20"/>
  <c r="B386" i="20"/>
  <c r="C386" i="20"/>
  <c r="A386" i="20" s="1"/>
  <c r="D386" i="20"/>
  <c r="E386" i="20"/>
  <c r="F386" i="20"/>
  <c r="G386" i="20"/>
  <c r="B387" i="20"/>
  <c r="C387" i="20"/>
  <c r="A387" i="20" s="1"/>
  <c r="D387" i="20"/>
  <c r="E387" i="20"/>
  <c r="F387" i="20"/>
  <c r="G387" i="20"/>
  <c r="B388" i="20"/>
  <c r="C388" i="20"/>
  <c r="A388" i="20" s="1"/>
  <c r="D388" i="20"/>
  <c r="E388" i="20"/>
  <c r="F388" i="20"/>
  <c r="G388" i="20"/>
  <c r="B389" i="20"/>
  <c r="C389" i="20"/>
  <c r="A389" i="20" s="1"/>
  <c r="D389" i="20"/>
  <c r="E389" i="20"/>
  <c r="F389" i="20"/>
  <c r="G389" i="20"/>
  <c r="B390" i="20"/>
  <c r="C390" i="20"/>
  <c r="A390" i="20" s="1"/>
  <c r="D390" i="20"/>
  <c r="E390" i="20"/>
  <c r="F390" i="20"/>
  <c r="G390" i="20"/>
  <c r="B391" i="20"/>
  <c r="C391" i="20"/>
  <c r="A391" i="20" s="1"/>
  <c r="D391" i="20"/>
  <c r="E391" i="20"/>
  <c r="F391" i="20"/>
  <c r="G391" i="20"/>
  <c r="B392" i="20"/>
  <c r="C392" i="20"/>
  <c r="A392" i="20" s="1"/>
  <c r="D392" i="20"/>
  <c r="E392" i="20"/>
  <c r="F392" i="20"/>
  <c r="G392" i="20"/>
  <c r="B393" i="20"/>
  <c r="C393" i="20"/>
  <c r="A393" i="20" s="1"/>
  <c r="D393" i="20"/>
  <c r="E393" i="20"/>
  <c r="F393" i="20"/>
  <c r="G393" i="20"/>
  <c r="B394" i="20"/>
  <c r="C394" i="20"/>
  <c r="A394" i="20" s="1"/>
  <c r="D394" i="20"/>
  <c r="E394" i="20"/>
  <c r="F394" i="20"/>
  <c r="G394" i="20"/>
  <c r="B395" i="20"/>
  <c r="C395" i="20"/>
  <c r="A395" i="20" s="1"/>
  <c r="D395" i="20"/>
  <c r="E395" i="20"/>
  <c r="F395" i="20"/>
  <c r="G395" i="20"/>
  <c r="B396" i="20"/>
  <c r="C396" i="20"/>
  <c r="A396" i="20" s="1"/>
  <c r="D396" i="20"/>
  <c r="E396" i="20"/>
  <c r="F396" i="20"/>
  <c r="G396" i="20"/>
  <c r="B397" i="20"/>
  <c r="C397" i="20"/>
  <c r="A397" i="20" s="1"/>
  <c r="D397" i="20"/>
  <c r="E397" i="20"/>
  <c r="F397" i="20"/>
  <c r="G397" i="20"/>
  <c r="B398" i="20"/>
  <c r="C398" i="20"/>
  <c r="A398" i="20" s="1"/>
  <c r="D398" i="20"/>
  <c r="E398" i="20"/>
  <c r="F398" i="20"/>
  <c r="G398" i="20"/>
  <c r="B399" i="20"/>
  <c r="C399" i="20"/>
  <c r="A399" i="20" s="1"/>
  <c r="D399" i="20"/>
  <c r="E399" i="20"/>
  <c r="F399" i="20"/>
  <c r="G399" i="20"/>
  <c r="B400" i="20"/>
  <c r="C400" i="20"/>
  <c r="A400" i="20" s="1"/>
  <c r="D400" i="20"/>
  <c r="E400" i="20"/>
  <c r="F400" i="20"/>
  <c r="G400" i="20"/>
  <c r="B401" i="20"/>
  <c r="C401" i="20"/>
  <c r="A401" i="20" s="1"/>
  <c r="D401" i="20"/>
  <c r="E401" i="20"/>
  <c r="F401" i="20"/>
  <c r="G401" i="20"/>
  <c r="B402" i="20"/>
  <c r="C402" i="20"/>
  <c r="A402" i="20" s="1"/>
  <c r="D402" i="20"/>
  <c r="E402" i="20"/>
  <c r="F402" i="20"/>
  <c r="G402" i="20"/>
  <c r="B403" i="20"/>
  <c r="C403" i="20"/>
  <c r="A403" i="20" s="1"/>
  <c r="D403" i="20"/>
  <c r="E403" i="20"/>
  <c r="F403" i="20"/>
  <c r="G403" i="20"/>
  <c r="B404" i="20"/>
  <c r="C404" i="20"/>
  <c r="A404" i="20" s="1"/>
  <c r="D404" i="20"/>
  <c r="E404" i="20"/>
  <c r="F404" i="20"/>
  <c r="G404" i="20"/>
  <c r="B405" i="20"/>
  <c r="C405" i="20"/>
  <c r="A405" i="20" s="1"/>
  <c r="D405" i="20"/>
  <c r="E405" i="20"/>
  <c r="F405" i="20"/>
  <c r="G405" i="20"/>
  <c r="B406" i="20"/>
  <c r="C406" i="20"/>
  <c r="A406" i="20" s="1"/>
  <c r="D406" i="20"/>
  <c r="E406" i="20"/>
  <c r="F406" i="20"/>
  <c r="G406" i="20"/>
  <c r="B407" i="20"/>
  <c r="C407" i="20"/>
  <c r="A407" i="20" s="1"/>
  <c r="D407" i="20"/>
  <c r="E407" i="20"/>
  <c r="F407" i="20"/>
  <c r="G407" i="20"/>
  <c r="B408" i="20"/>
  <c r="C408" i="20"/>
  <c r="A408" i="20" s="1"/>
  <c r="D408" i="20"/>
  <c r="E408" i="20"/>
  <c r="F408" i="20"/>
  <c r="G408" i="20"/>
  <c r="B409" i="20"/>
  <c r="C409" i="20"/>
  <c r="A409" i="20" s="1"/>
  <c r="D409" i="20"/>
  <c r="E409" i="20"/>
  <c r="F409" i="20"/>
  <c r="G409" i="20"/>
  <c r="B410" i="20"/>
  <c r="C410" i="20"/>
  <c r="A410" i="20" s="1"/>
  <c r="D410" i="20"/>
  <c r="E410" i="20"/>
  <c r="F410" i="20"/>
  <c r="G410" i="20"/>
  <c r="B411" i="20"/>
  <c r="C411" i="20"/>
  <c r="A411" i="20" s="1"/>
  <c r="D411" i="20"/>
  <c r="E411" i="20"/>
  <c r="F411" i="20"/>
  <c r="G411" i="20"/>
  <c r="B412" i="20"/>
  <c r="C412" i="20"/>
  <c r="A412" i="20" s="1"/>
  <c r="D412" i="20"/>
  <c r="E412" i="20"/>
  <c r="F412" i="20"/>
  <c r="G412" i="20"/>
  <c r="B413" i="20"/>
  <c r="C413" i="20"/>
  <c r="A413" i="20" s="1"/>
  <c r="D413" i="20"/>
  <c r="E413" i="20"/>
  <c r="F413" i="20"/>
  <c r="G413" i="20"/>
  <c r="B414" i="20"/>
  <c r="C414" i="20"/>
  <c r="A414" i="20" s="1"/>
  <c r="D414" i="20"/>
  <c r="E414" i="20"/>
  <c r="F414" i="20"/>
  <c r="G414" i="20"/>
  <c r="B415" i="20"/>
  <c r="C415" i="20"/>
  <c r="A415" i="20" s="1"/>
  <c r="D415" i="20"/>
  <c r="E415" i="20"/>
  <c r="F415" i="20"/>
  <c r="G415" i="20"/>
  <c r="B416" i="20"/>
  <c r="C416" i="20"/>
  <c r="A416" i="20" s="1"/>
  <c r="D416" i="20"/>
  <c r="E416" i="20"/>
  <c r="F416" i="20"/>
  <c r="G416" i="20"/>
  <c r="B417" i="20"/>
  <c r="C417" i="20"/>
  <c r="A417" i="20" s="1"/>
  <c r="D417" i="20"/>
  <c r="E417" i="20"/>
  <c r="F417" i="20"/>
  <c r="G417" i="20"/>
  <c r="B418" i="20"/>
  <c r="C418" i="20"/>
  <c r="A418" i="20" s="1"/>
  <c r="D418" i="20"/>
  <c r="E418" i="20"/>
  <c r="F418" i="20"/>
  <c r="G418" i="20"/>
  <c r="B419" i="20"/>
  <c r="C419" i="20"/>
  <c r="A419" i="20" s="1"/>
  <c r="D419" i="20"/>
  <c r="E419" i="20"/>
  <c r="F419" i="20"/>
  <c r="G419" i="20"/>
  <c r="B420" i="20"/>
  <c r="C420" i="20"/>
  <c r="A420" i="20" s="1"/>
  <c r="D420" i="20"/>
  <c r="E420" i="20"/>
  <c r="F420" i="20"/>
  <c r="G420" i="20"/>
  <c r="B421" i="20"/>
  <c r="C421" i="20"/>
  <c r="A421" i="20" s="1"/>
  <c r="D421" i="20"/>
  <c r="E421" i="20"/>
  <c r="F421" i="20"/>
  <c r="G421" i="20"/>
  <c r="B422" i="20"/>
  <c r="C422" i="20"/>
  <c r="A422" i="20" s="1"/>
  <c r="D422" i="20"/>
  <c r="E422" i="20"/>
  <c r="F422" i="20"/>
  <c r="G422" i="20"/>
  <c r="B423" i="20"/>
  <c r="C423" i="20"/>
  <c r="A423" i="20" s="1"/>
  <c r="D423" i="20"/>
  <c r="E423" i="20"/>
  <c r="F423" i="20"/>
  <c r="G423" i="20"/>
  <c r="B424" i="20"/>
  <c r="C424" i="20"/>
  <c r="A424" i="20" s="1"/>
  <c r="D424" i="20"/>
  <c r="E424" i="20"/>
  <c r="F424" i="20"/>
  <c r="G424" i="20"/>
  <c r="B425" i="20"/>
  <c r="C425" i="20"/>
  <c r="A425" i="20" s="1"/>
  <c r="D425" i="20"/>
  <c r="E425" i="20"/>
  <c r="F425" i="20"/>
  <c r="G425" i="20"/>
  <c r="B426" i="20"/>
  <c r="C426" i="20"/>
  <c r="A426" i="20" s="1"/>
  <c r="D426" i="20"/>
  <c r="E426" i="20"/>
  <c r="F426" i="20"/>
  <c r="G426" i="20"/>
  <c r="B427" i="20"/>
  <c r="C427" i="20"/>
  <c r="A427" i="20" s="1"/>
  <c r="D427" i="20"/>
  <c r="E427" i="20"/>
  <c r="F427" i="20"/>
  <c r="G427" i="20"/>
  <c r="B428" i="20"/>
  <c r="C428" i="20"/>
  <c r="A428" i="20" s="1"/>
  <c r="D428" i="20"/>
  <c r="E428" i="20"/>
  <c r="F428" i="20"/>
  <c r="G428" i="20"/>
  <c r="B429" i="20"/>
  <c r="C429" i="20"/>
  <c r="A429" i="20" s="1"/>
  <c r="D429" i="20"/>
  <c r="E429" i="20"/>
  <c r="F429" i="20"/>
  <c r="G429" i="20"/>
  <c r="B430" i="20"/>
  <c r="C430" i="20"/>
  <c r="A430" i="20" s="1"/>
  <c r="D430" i="20"/>
  <c r="E430" i="20"/>
  <c r="F430" i="20"/>
  <c r="G430" i="20"/>
  <c r="B431" i="20"/>
  <c r="C431" i="20"/>
  <c r="A431" i="20" s="1"/>
  <c r="D431" i="20"/>
  <c r="E431" i="20"/>
  <c r="F431" i="20"/>
  <c r="G431" i="20"/>
  <c r="B432" i="20"/>
  <c r="C432" i="20"/>
  <c r="A432" i="20" s="1"/>
  <c r="D432" i="20"/>
  <c r="E432" i="20"/>
  <c r="F432" i="20"/>
  <c r="G432" i="20"/>
  <c r="B433" i="20"/>
  <c r="C433" i="20"/>
  <c r="A433" i="20" s="1"/>
  <c r="D433" i="20"/>
  <c r="E433" i="20"/>
  <c r="F433" i="20"/>
  <c r="G433" i="20"/>
  <c r="B434" i="20"/>
  <c r="C434" i="20"/>
  <c r="A434" i="20" s="1"/>
  <c r="D434" i="20"/>
  <c r="E434" i="20"/>
  <c r="F434" i="20"/>
  <c r="G434" i="20"/>
  <c r="B435" i="20"/>
  <c r="C435" i="20"/>
  <c r="A435" i="20" s="1"/>
  <c r="D435" i="20"/>
  <c r="E435" i="20"/>
  <c r="F435" i="20"/>
  <c r="G435" i="20"/>
  <c r="B436" i="20"/>
  <c r="C436" i="20"/>
  <c r="A436" i="20" s="1"/>
  <c r="D436" i="20"/>
  <c r="E436" i="20"/>
  <c r="F436" i="20"/>
  <c r="G436" i="20"/>
  <c r="B437" i="20"/>
  <c r="C437" i="20"/>
  <c r="A437" i="20" s="1"/>
  <c r="D437" i="20"/>
  <c r="E437" i="20"/>
  <c r="F437" i="20"/>
  <c r="G437" i="20"/>
  <c r="B438" i="20"/>
  <c r="C438" i="20"/>
  <c r="A438" i="20" s="1"/>
  <c r="D438" i="20"/>
  <c r="E438" i="20"/>
  <c r="F438" i="20"/>
  <c r="G438" i="20"/>
  <c r="B439" i="20"/>
  <c r="C439" i="20"/>
  <c r="A439" i="20" s="1"/>
  <c r="D439" i="20"/>
  <c r="E439" i="20"/>
  <c r="F439" i="20"/>
  <c r="G439" i="20"/>
  <c r="B440" i="20"/>
  <c r="C440" i="20"/>
  <c r="A440" i="20" s="1"/>
  <c r="D440" i="20"/>
  <c r="E440" i="20"/>
  <c r="F440" i="20"/>
  <c r="G440" i="20"/>
  <c r="B441" i="20"/>
  <c r="C441" i="20"/>
  <c r="A441" i="20" s="1"/>
  <c r="D441" i="20"/>
  <c r="E441" i="20"/>
  <c r="F441" i="20"/>
  <c r="G441" i="20"/>
  <c r="B442" i="20"/>
  <c r="C442" i="20"/>
  <c r="A442" i="20" s="1"/>
  <c r="D442" i="20"/>
  <c r="E442" i="20"/>
  <c r="F442" i="20"/>
  <c r="G442" i="20"/>
  <c r="B443" i="20"/>
  <c r="C443" i="20"/>
  <c r="A443" i="20" s="1"/>
  <c r="D443" i="20"/>
  <c r="E443" i="20"/>
  <c r="F443" i="20"/>
  <c r="G443" i="20"/>
  <c r="B444" i="20"/>
  <c r="C444" i="20"/>
  <c r="A444" i="20" s="1"/>
  <c r="D444" i="20"/>
  <c r="E444" i="20"/>
  <c r="F444" i="20"/>
  <c r="G444" i="20"/>
  <c r="B445" i="20"/>
  <c r="C445" i="20"/>
  <c r="A445" i="20" s="1"/>
  <c r="D445" i="20"/>
  <c r="E445" i="20"/>
  <c r="F445" i="20"/>
  <c r="G445" i="20"/>
  <c r="B446" i="20"/>
  <c r="C446" i="20"/>
  <c r="A446" i="20" s="1"/>
  <c r="D446" i="20"/>
  <c r="E446" i="20"/>
  <c r="F446" i="20"/>
  <c r="G446" i="20"/>
  <c r="B447" i="20"/>
  <c r="C447" i="20"/>
  <c r="A447" i="20" s="1"/>
  <c r="D447" i="20"/>
  <c r="E447" i="20"/>
  <c r="F447" i="20"/>
  <c r="G447" i="20"/>
  <c r="B448" i="20"/>
  <c r="C448" i="20"/>
  <c r="A448" i="20" s="1"/>
  <c r="D448" i="20"/>
  <c r="E448" i="20"/>
  <c r="F448" i="20"/>
  <c r="G448" i="20"/>
  <c r="B449" i="20"/>
  <c r="C449" i="20"/>
  <c r="A449" i="20" s="1"/>
  <c r="D449" i="20"/>
  <c r="E449" i="20"/>
  <c r="F449" i="20"/>
  <c r="G449" i="20"/>
  <c r="B450" i="20"/>
  <c r="C450" i="20"/>
  <c r="A450" i="20" s="1"/>
  <c r="D450" i="20"/>
  <c r="E450" i="20"/>
  <c r="F450" i="20"/>
  <c r="G450" i="20"/>
  <c r="B451" i="20"/>
  <c r="C451" i="20"/>
  <c r="A451" i="20" s="1"/>
  <c r="D451" i="20"/>
  <c r="E451" i="20"/>
  <c r="F451" i="20"/>
  <c r="G451" i="20"/>
  <c r="B452" i="20"/>
  <c r="C452" i="20"/>
  <c r="A452" i="20" s="1"/>
  <c r="D452" i="20"/>
  <c r="E452" i="20"/>
  <c r="F452" i="20"/>
  <c r="G452" i="20"/>
  <c r="B453" i="20"/>
  <c r="C453" i="20"/>
  <c r="A453" i="20" s="1"/>
  <c r="D453" i="20"/>
  <c r="E453" i="20"/>
  <c r="F453" i="20"/>
  <c r="G453" i="20"/>
  <c r="B454" i="20"/>
  <c r="C454" i="20"/>
  <c r="A454" i="20" s="1"/>
  <c r="D454" i="20"/>
  <c r="E454" i="20"/>
  <c r="F454" i="20"/>
  <c r="G454" i="20"/>
  <c r="B455" i="20"/>
  <c r="C455" i="20"/>
  <c r="A455" i="20" s="1"/>
  <c r="D455" i="20"/>
  <c r="E455" i="20"/>
  <c r="F455" i="20"/>
  <c r="G455" i="20"/>
  <c r="B456" i="20"/>
  <c r="C456" i="20"/>
  <c r="A456" i="20" s="1"/>
  <c r="D456" i="20"/>
  <c r="E456" i="20"/>
  <c r="F456" i="20"/>
  <c r="G456" i="20"/>
  <c r="B457" i="20"/>
  <c r="C457" i="20"/>
  <c r="A457" i="20" s="1"/>
  <c r="D457" i="20"/>
  <c r="E457" i="20"/>
  <c r="F457" i="20"/>
  <c r="G457" i="20"/>
  <c r="B458" i="20"/>
  <c r="C458" i="20"/>
  <c r="A458" i="20" s="1"/>
  <c r="D458" i="20"/>
  <c r="E458" i="20"/>
  <c r="F458" i="20"/>
  <c r="G458" i="20"/>
  <c r="B459" i="20"/>
  <c r="C459" i="20"/>
  <c r="A459" i="20" s="1"/>
  <c r="D459" i="20"/>
  <c r="E459" i="20"/>
  <c r="F459" i="20"/>
  <c r="G459" i="20"/>
  <c r="B460" i="20"/>
  <c r="C460" i="20"/>
  <c r="A460" i="20" s="1"/>
  <c r="D460" i="20"/>
  <c r="E460" i="20"/>
  <c r="F460" i="20"/>
  <c r="G460" i="20"/>
  <c r="B461" i="20"/>
  <c r="C461" i="20"/>
  <c r="A461" i="20" s="1"/>
  <c r="D461" i="20"/>
  <c r="E461" i="20"/>
  <c r="F461" i="20"/>
  <c r="G461" i="20"/>
  <c r="B462" i="20"/>
  <c r="C462" i="20"/>
  <c r="A462" i="20" s="1"/>
  <c r="D462" i="20"/>
  <c r="E462" i="20"/>
  <c r="F462" i="20"/>
  <c r="G462" i="20"/>
  <c r="B463" i="20"/>
  <c r="C463" i="20"/>
  <c r="A463" i="20" s="1"/>
  <c r="D463" i="20"/>
  <c r="E463" i="20"/>
  <c r="F463" i="20"/>
  <c r="G463" i="20"/>
  <c r="B464" i="20"/>
  <c r="C464" i="20"/>
  <c r="A464" i="20" s="1"/>
  <c r="D464" i="20"/>
  <c r="E464" i="20"/>
  <c r="F464" i="20"/>
  <c r="G464" i="20"/>
  <c r="B465" i="20"/>
  <c r="C465" i="20"/>
  <c r="A465" i="20" s="1"/>
  <c r="D465" i="20"/>
  <c r="E465" i="20"/>
  <c r="F465" i="20"/>
  <c r="G465" i="20"/>
  <c r="B466" i="20"/>
  <c r="C466" i="20"/>
  <c r="A466" i="20" s="1"/>
  <c r="D466" i="20"/>
  <c r="E466" i="20"/>
  <c r="F466" i="20"/>
  <c r="G466" i="20"/>
  <c r="B467" i="20"/>
  <c r="C467" i="20"/>
  <c r="A467" i="20" s="1"/>
  <c r="D467" i="20"/>
  <c r="E467" i="20"/>
  <c r="F467" i="20"/>
  <c r="G467" i="20"/>
  <c r="B468" i="20"/>
  <c r="C468" i="20"/>
  <c r="A468" i="20" s="1"/>
  <c r="D468" i="20"/>
  <c r="E468" i="20"/>
  <c r="F468" i="20"/>
  <c r="G468" i="20"/>
  <c r="B469" i="20"/>
  <c r="C469" i="20"/>
  <c r="A469" i="20" s="1"/>
  <c r="D469" i="20"/>
  <c r="E469" i="20"/>
  <c r="F469" i="20"/>
  <c r="G469" i="20"/>
  <c r="B470" i="20"/>
  <c r="C470" i="20"/>
  <c r="A470" i="20" s="1"/>
  <c r="D470" i="20"/>
  <c r="E470" i="20"/>
  <c r="F470" i="20"/>
  <c r="G470" i="20"/>
  <c r="B471" i="20"/>
  <c r="C471" i="20"/>
  <c r="A471" i="20" s="1"/>
  <c r="D471" i="20"/>
  <c r="E471" i="20"/>
  <c r="F471" i="20"/>
  <c r="G471" i="20"/>
  <c r="B472" i="20"/>
  <c r="C472" i="20"/>
  <c r="A472" i="20" s="1"/>
  <c r="D472" i="20"/>
  <c r="E472" i="20"/>
  <c r="F472" i="20"/>
  <c r="G472" i="20"/>
  <c r="B473" i="20"/>
  <c r="C473" i="20"/>
  <c r="A473" i="20" s="1"/>
  <c r="D473" i="20"/>
  <c r="E473" i="20"/>
  <c r="F473" i="20"/>
  <c r="G473" i="20"/>
  <c r="B474" i="20"/>
  <c r="C474" i="20"/>
  <c r="A474" i="20" s="1"/>
  <c r="D474" i="20"/>
  <c r="E474" i="20"/>
  <c r="F474" i="20"/>
  <c r="G474" i="20"/>
  <c r="B475" i="20"/>
  <c r="C475" i="20"/>
  <c r="A475" i="20" s="1"/>
  <c r="D475" i="20"/>
  <c r="E475" i="20"/>
  <c r="F475" i="20"/>
  <c r="G475" i="20"/>
  <c r="B476" i="20"/>
  <c r="C476" i="20"/>
  <c r="A476" i="20" s="1"/>
  <c r="D476" i="20"/>
  <c r="E476" i="20"/>
  <c r="F476" i="20"/>
  <c r="G476" i="20"/>
  <c r="B477" i="20"/>
  <c r="C477" i="20"/>
  <c r="A477" i="20" s="1"/>
  <c r="D477" i="20"/>
  <c r="E477" i="20"/>
  <c r="F477" i="20"/>
  <c r="G477" i="20"/>
  <c r="B478" i="20"/>
  <c r="C478" i="20"/>
  <c r="A478" i="20" s="1"/>
  <c r="D478" i="20"/>
  <c r="E478" i="20"/>
  <c r="F478" i="20"/>
  <c r="G478" i="20"/>
  <c r="B479" i="20"/>
  <c r="C479" i="20"/>
  <c r="A479" i="20" s="1"/>
  <c r="D479" i="20"/>
  <c r="E479" i="20"/>
  <c r="F479" i="20"/>
  <c r="G479" i="20"/>
  <c r="B480" i="20"/>
  <c r="C480" i="20"/>
  <c r="A480" i="20" s="1"/>
  <c r="D480" i="20"/>
  <c r="E480" i="20"/>
  <c r="F480" i="20"/>
  <c r="G480" i="20"/>
  <c r="B481" i="20"/>
  <c r="C481" i="20"/>
  <c r="A481" i="20" s="1"/>
  <c r="D481" i="20"/>
  <c r="E481" i="20"/>
  <c r="F481" i="20"/>
  <c r="G481" i="20"/>
  <c r="B482" i="20"/>
  <c r="C482" i="20"/>
  <c r="A482" i="20" s="1"/>
  <c r="D482" i="20"/>
  <c r="E482" i="20"/>
  <c r="F482" i="20"/>
  <c r="G482" i="20"/>
  <c r="B483" i="20"/>
  <c r="C483" i="20"/>
  <c r="A483" i="20" s="1"/>
  <c r="D483" i="20"/>
  <c r="E483" i="20"/>
  <c r="F483" i="20"/>
  <c r="G483" i="20"/>
  <c r="B484" i="20"/>
  <c r="C484" i="20"/>
  <c r="A484" i="20" s="1"/>
  <c r="D484" i="20"/>
  <c r="E484" i="20"/>
  <c r="F484" i="20"/>
  <c r="G484" i="20"/>
  <c r="B485" i="20"/>
  <c r="C485" i="20"/>
  <c r="A485" i="20" s="1"/>
  <c r="D485" i="20"/>
  <c r="E485" i="20"/>
  <c r="F485" i="20"/>
  <c r="G485" i="20"/>
  <c r="B486" i="20"/>
  <c r="C486" i="20"/>
  <c r="A486" i="20" s="1"/>
  <c r="D486" i="20"/>
  <c r="E486" i="20"/>
  <c r="F486" i="20"/>
  <c r="G486" i="20"/>
  <c r="B487" i="20"/>
  <c r="C487" i="20"/>
  <c r="A487" i="20" s="1"/>
  <c r="D487" i="20"/>
  <c r="E487" i="20"/>
  <c r="F487" i="20"/>
  <c r="G487" i="20"/>
  <c r="B488" i="20"/>
  <c r="C488" i="20"/>
  <c r="A488" i="20" s="1"/>
  <c r="D488" i="20"/>
  <c r="E488" i="20"/>
  <c r="F488" i="20"/>
  <c r="G488" i="20"/>
  <c r="B489" i="20"/>
  <c r="C489" i="20"/>
  <c r="A489" i="20" s="1"/>
  <c r="D489" i="20"/>
  <c r="E489" i="20"/>
  <c r="F489" i="20"/>
  <c r="G489" i="20"/>
  <c r="B490" i="20"/>
  <c r="C490" i="20"/>
  <c r="A490" i="20" s="1"/>
  <c r="D490" i="20"/>
  <c r="E490" i="20"/>
  <c r="F490" i="20"/>
  <c r="G490" i="20"/>
  <c r="B491" i="20"/>
  <c r="C491" i="20"/>
  <c r="A491" i="20" s="1"/>
  <c r="D491" i="20"/>
  <c r="E491" i="20"/>
  <c r="F491" i="20"/>
  <c r="G491" i="20"/>
  <c r="B492" i="20"/>
  <c r="C492" i="20"/>
  <c r="A492" i="20" s="1"/>
  <c r="D492" i="20"/>
  <c r="E492" i="20"/>
  <c r="F492" i="20"/>
  <c r="G492" i="20"/>
  <c r="B493" i="20"/>
  <c r="C493" i="20"/>
  <c r="A493" i="20" s="1"/>
  <c r="D493" i="20"/>
  <c r="E493" i="20"/>
  <c r="F493" i="20"/>
  <c r="G493" i="20"/>
  <c r="B494" i="20"/>
  <c r="C494" i="20"/>
  <c r="A494" i="20" s="1"/>
  <c r="D494" i="20"/>
  <c r="E494" i="20"/>
  <c r="F494" i="20"/>
  <c r="G494" i="20"/>
  <c r="B495" i="20"/>
  <c r="C495" i="20"/>
  <c r="A495" i="20" s="1"/>
  <c r="D495" i="20"/>
  <c r="E495" i="20"/>
  <c r="F495" i="20"/>
  <c r="G495" i="20"/>
  <c r="B496" i="20"/>
  <c r="C496" i="20"/>
  <c r="A496" i="20" s="1"/>
  <c r="D496" i="20"/>
  <c r="E496" i="20"/>
  <c r="F496" i="20"/>
  <c r="G496" i="20"/>
  <c r="B497" i="20"/>
  <c r="C497" i="20"/>
  <c r="A497" i="20" s="1"/>
  <c r="D497" i="20"/>
  <c r="E497" i="20"/>
  <c r="F497" i="20"/>
  <c r="G497" i="20"/>
  <c r="B498" i="20"/>
  <c r="C498" i="20"/>
  <c r="A498" i="20" s="1"/>
  <c r="D498" i="20"/>
  <c r="E498" i="20"/>
  <c r="F498" i="20"/>
  <c r="G498" i="20"/>
  <c r="B499" i="20"/>
  <c r="C499" i="20"/>
  <c r="A499" i="20" s="1"/>
  <c r="D499" i="20"/>
  <c r="E499" i="20"/>
  <c r="F499" i="20"/>
  <c r="G499" i="20"/>
  <c r="B500" i="20"/>
  <c r="C500" i="20"/>
  <c r="A500" i="20" s="1"/>
  <c r="D500" i="20"/>
  <c r="E500" i="20"/>
  <c r="F500" i="20"/>
  <c r="G500" i="20"/>
  <c r="B501" i="20"/>
  <c r="C501" i="20"/>
  <c r="A501" i="20" s="1"/>
  <c r="D501" i="20"/>
  <c r="E501" i="20"/>
  <c r="F501" i="20"/>
  <c r="G501" i="20"/>
  <c r="B502" i="20"/>
  <c r="C502" i="20"/>
  <c r="A502" i="20" s="1"/>
  <c r="D502" i="20"/>
  <c r="E502" i="20"/>
  <c r="F502" i="20"/>
  <c r="G502" i="20"/>
  <c r="B503" i="20"/>
  <c r="C503" i="20"/>
  <c r="A503" i="20" s="1"/>
  <c r="D503" i="20"/>
  <c r="E503" i="20"/>
  <c r="F503" i="20"/>
  <c r="G503" i="20"/>
  <c r="B504" i="20"/>
  <c r="C504" i="20"/>
  <c r="A504" i="20" s="1"/>
  <c r="D504" i="20"/>
  <c r="E504" i="20"/>
  <c r="F504" i="20"/>
  <c r="G504" i="20"/>
  <c r="B505" i="20"/>
  <c r="C505" i="20"/>
  <c r="A505" i="20" s="1"/>
  <c r="D505" i="20"/>
  <c r="E505" i="20"/>
  <c r="F505" i="20"/>
  <c r="G505" i="20"/>
  <c r="B506" i="20"/>
  <c r="C506" i="20"/>
  <c r="A506" i="20" s="1"/>
  <c r="D506" i="20"/>
  <c r="E506" i="20"/>
  <c r="F506" i="20"/>
  <c r="G506" i="20"/>
  <c r="B507" i="20"/>
  <c r="C507" i="20"/>
  <c r="A507" i="20" s="1"/>
  <c r="D507" i="20"/>
  <c r="E507" i="20"/>
  <c r="F507" i="20"/>
  <c r="G507" i="20"/>
  <c r="B508" i="20"/>
  <c r="C508" i="20"/>
  <c r="A508" i="20" s="1"/>
  <c r="D508" i="20"/>
  <c r="E508" i="20"/>
  <c r="F508" i="20"/>
  <c r="G508" i="20"/>
  <c r="B509" i="20"/>
  <c r="C509" i="20"/>
  <c r="A509" i="20" s="1"/>
  <c r="D509" i="20"/>
  <c r="E509" i="20"/>
  <c r="F509" i="20"/>
  <c r="G509" i="20"/>
  <c r="B510" i="20"/>
  <c r="C510" i="20"/>
  <c r="A510" i="20" s="1"/>
  <c r="D510" i="20"/>
  <c r="E510" i="20"/>
  <c r="F510" i="20"/>
  <c r="G510" i="20"/>
  <c r="B511" i="20"/>
  <c r="C511" i="20"/>
  <c r="A511" i="20" s="1"/>
  <c r="D511" i="20"/>
  <c r="E511" i="20"/>
  <c r="F511" i="20"/>
  <c r="G511" i="20"/>
  <c r="B512" i="20"/>
  <c r="C512" i="20"/>
  <c r="A512" i="20" s="1"/>
  <c r="D512" i="20"/>
  <c r="E512" i="20"/>
  <c r="F512" i="20"/>
  <c r="G512" i="20"/>
  <c r="B513" i="20"/>
  <c r="C513" i="20"/>
  <c r="A513" i="20" s="1"/>
  <c r="D513" i="20"/>
  <c r="E513" i="20"/>
  <c r="F513" i="20"/>
  <c r="G513" i="20"/>
  <c r="B514" i="20"/>
  <c r="C514" i="20"/>
  <c r="A514" i="20" s="1"/>
  <c r="D514" i="20"/>
  <c r="E514" i="20"/>
  <c r="F514" i="20"/>
  <c r="G514" i="20"/>
  <c r="B515" i="20"/>
  <c r="C515" i="20"/>
  <c r="A515" i="20" s="1"/>
  <c r="D515" i="20"/>
  <c r="E515" i="20"/>
  <c r="F515" i="20"/>
  <c r="G515" i="20"/>
  <c r="B516" i="20"/>
  <c r="C516" i="20"/>
  <c r="A516" i="20" s="1"/>
  <c r="D516" i="20"/>
  <c r="E516" i="20"/>
  <c r="F516" i="20"/>
  <c r="G516" i="20"/>
  <c r="B517" i="20"/>
  <c r="C517" i="20"/>
  <c r="A517" i="20" s="1"/>
  <c r="D517" i="20"/>
  <c r="E517" i="20"/>
  <c r="F517" i="20"/>
  <c r="G517" i="20"/>
  <c r="B518" i="20"/>
  <c r="C518" i="20"/>
  <c r="A518" i="20" s="1"/>
  <c r="D518" i="20"/>
  <c r="E518" i="20"/>
  <c r="F518" i="20"/>
  <c r="G518" i="20"/>
  <c r="B519" i="20"/>
  <c r="C519" i="20"/>
  <c r="A519" i="20" s="1"/>
  <c r="D519" i="20"/>
  <c r="E519" i="20"/>
  <c r="F519" i="20"/>
  <c r="G519" i="20"/>
  <c r="B520" i="20"/>
  <c r="C520" i="20"/>
  <c r="A520" i="20" s="1"/>
  <c r="D520" i="20"/>
  <c r="E520" i="20"/>
  <c r="F520" i="20"/>
  <c r="G520" i="20"/>
  <c r="B521" i="20"/>
  <c r="C521" i="20"/>
  <c r="A521" i="20" s="1"/>
  <c r="D521" i="20"/>
  <c r="E521" i="20"/>
  <c r="F521" i="20"/>
  <c r="G521" i="20"/>
  <c r="B522" i="20"/>
  <c r="C522" i="20"/>
  <c r="A522" i="20" s="1"/>
  <c r="D522" i="20"/>
  <c r="E522" i="20"/>
  <c r="F522" i="20"/>
  <c r="G522" i="20"/>
  <c r="B523" i="20"/>
  <c r="C523" i="20"/>
  <c r="A523" i="20" s="1"/>
  <c r="D523" i="20"/>
  <c r="E523" i="20"/>
  <c r="F523" i="20"/>
  <c r="G523" i="20"/>
  <c r="B524" i="20"/>
  <c r="C524" i="20"/>
  <c r="A524" i="20" s="1"/>
  <c r="D524" i="20"/>
  <c r="E524" i="20"/>
  <c r="F524" i="20"/>
  <c r="G524" i="20"/>
  <c r="B525" i="20"/>
  <c r="C525" i="20"/>
  <c r="A525" i="20" s="1"/>
  <c r="D525" i="20"/>
  <c r="E525" i="20"/>
  <c r="F525" i="20"/>
  <c r="G525" i="20"/>
  <c r="B526" i="20"/>
  <c r="C526" i="20"/>
  <c r="A526" i="20" s="1"/>
  <c r="D526" i="20"/>
  <c r="E526" i="20"/>
  <c r="F526" i="20"/>
  <c r="G526" i="20"/>
  <c r="B527" i="20"/>
  <c r="C527" i="20"/>
  <c r="A527" i="20" s="1"/>
  <c r="D527" i="20"/>
  <c r="E527" i="20"/>
  <c r="F527" i="20"/>
  <c r="G527" i="20"/>
  <c r="B528" i="20"/>
  <c r="C528" i="20"/>
  <c r="A528" i="20" s="1"/>
  <c r="D528" i="20"/>
  <c r="E528" i="20"/>
  <c r="F528" i="20"/>
  <c r="G528" i="20"/>
  <c r="B529" i="20"/>
  <c r="C529" i="20"/>
  <c r="A529" i="20" s="1"/>
  <c r="D529" i="20"/>
  <c r="E529" i="20"/>
  <c r="F529" i="20"/>
  <c r="G529" i="20"/>
  <c r="B530" i="20"/>
  <c r="C530" i="20"/>
  <c r="A530" i="20" s="1"/>
  <c r="D530" i="20"/>
  <c r="E530" i="20"/>
  <c r="F530" i="20"/>
  <c r="G530" i="20"/>
  <c r="B531" i="20"/>
  <c r="C531" i="20"/>
  <c r="A531" i="20" s="1"/>
  <c r="D531" i="20"/>
  <c r="E531" i="20"/>
  <c r="F531" i="20"/>
  <c r="G531" i="20"/>
  <c r="B532" i="20"/>
  <c r="C532" i="20"/>
  <c r="A532" i="20" s="1"/>
  <c r="D532" i="20"/>
  <c r="E532" i="20"/>
  <c r="F532" i="20"/>
  <c r="G532" i="20"/>
  <c r="B533" i="20"/>
  <c r="C533" i="20"/>
  <c r="A533" i="20" s="1"/>
  <c r="D533" i="20"/>
  <c r="E533" i="20"/>
  <c r="F533" i="20"/>
  <c r="G533" i="20"/>
  <c r="B534" i="20"/>
  <c r="C534" i="20"/>
  <c r="A534" i="20" s="1"/>
  <c r="D534" i="20"/>
  <c r="E534" i="20"/>
  <c r="F534" i="20"/>
  <c r="G534" i="20"/>
  <c r="B535" i="20"/>
  <c r="C535" i="20"/>
  <c r="A535" i="20" s="1"/>
  <c r="D535" i="20"/>
  <c r="E535" i="20"/>
  <c r="F535" i="20"/>
  <c r="G535" i="20"/>
  <c r="B536" i="20"/>
  <c r="C536" i="20"/>
  <c r="A536" i="20" s="1"/>
  <c r="D536" i="20"/>
  <c r="E536" i="20"/>
  <c r="F536" i="20"/>
  <c r="G536" i="20"/>
  <c r="B537" i="20"/>
  <c r="C537" i="20"/>
  <c r="A537" i="20" s="1"/>
  <c r="D537" i="20"/>
  <c r="E537" i="20"/>
  <c r="F537" i="20"/>
  <c r="G537" i="20"/>
  <c r="B538" i="20"/>
  <c r="C538" i="20"/>
  <c r="A538" i="20" s="1"/>
  <c r="D538" i="20"/>
  <c r="E538" i="20"/>
  <c r="F538" i="20"/>
  <c r="G538" i="20"/>
  <c r="B539" i="20"/>
  <c r="C539" i="20"/>
  <c r="A539" i="20" s="1"/>
  <c r="D539" i="20"/>
  <c r="E539" i="20"/>
  <c r="F539" i="20"/>
  <c r="G539" i="20"/>
  <c r="B540" i="20"/>
  <c r="C540" i="20"/>
  <c r="A540" i="20" s="1"/>
  <c r="D540" i="20"/>
  <c r="E540" i="20"/>
  <c r="F540" i="20"/>
  <c r="G540" i="20"/>
  <c r="B541" i="20"/>
  <c r="C541" i="20"/>
  <c r="A541" i="20" s="1"/>
  <c r="D541" i="20"/>
  <c r="E541" i="20"/>
  <c r="F541" i="20"/>
  <c r="G541" i="20"/>
  <c r="B542" i="20"/>
  <c r="C542" i="20"/>
  <c r="A542" i="20" s="1"/>
  <c r="D542" i="20"/>
  <c r="E542" i="20"/>
  <c r="F542" i="20"/>
  <c r="G542" i="20"/>
  <c r="B543" i="20"/>
  <c r="C543" i="20"/>
  <c r="A543" i="20" s="1"/>
  <c r="D543" i="20"/>
  <c r="E543" i="20"/>
  <c r="F543" i="20"/>
  <c r="G543" i="20"/>
  <c r="B544" i="20"/>
  <c r="C544" i="20"/>
  <c r="A544" i="20" s="1"/>
  <c r="D544" i="20"/>
  <c r="E544" i="20"/>
  <c r="F544" i="20"/>
  <c r="G544" i="20"/>
  <c r="B545" i="20"/>
  <c r="C545" i="20"/>
  <c r="A545" i="20" s="1"/>
  <c r="D545" i="20"/>
  <c r="E545" i="20"/>
  <c r="F545" i="20"/>
  <c r="G545" i="20"/>
  <c r="B546" i="20"/>
  <c r="C546" i="20"/>
  <c r="A546" i="20" s="1"/>
  <c r="D546" i="20"/>
  <c r="E546" i="20"/>
  <c r="F546" i="20"/>
  <c r="G546" i="20"/>
  <c r="B547" i="20"/>
  <c r="C547" i="20"/>
  <c r="A547" i="20" s="1"/>
  <c r="D547" i="20"/>
  <c r="E547" i="20"/>
  <c r="F547" i="20"/>
  <c r="G547" i="20"/>
  <c r="B548" i="20"/>
  <c r="C548" i="20"/>
  <c r="A548" i="20" s="1"/>
  <c r="D548" i="20"/>
  <c r="E548" i="20"/>
  <c r="F548" i="20"/>
  <c r="G548" i="20"/>
  <c r="B549" i="20"/>
  <c r="C549" i="20"/>
  <c r="A549" i="20" s="1"/>
  <c r="D549" i="20"/>
  <c r="E549" i="20"/>
  <c r="F549" i="20"/>
  <c r="G549" i="20"/>
  <c r="B550" i="20"/>
  <c r="C550" i="20"/>
  <c r="A550" i="20" s="1"/>
  <c r="D550" i="20"/>
  <c r="E550" i="20"/>
  <c r="F550" i="20"/>
  <c r="G550" i="20"/>
  <c r="B551" i="20"/>
  <c r="C551" i="20"/>
  <c r="A551" i="20" s="1"/>
  <c r="D551" i="20"/>
  <c r="E551" i="20"/>
  <c r="F551" i="20"/>
  <c r="G551" i="20"/>
  <c r="B552" i="20"/>
  <c r="C552" i="20"/>
  <c r="A552" i="20" s="1"/>
  <c r="D552" i="20"/>
  <c r="E552" i="20"/>
  <c r="F552" i="20"/>
  <c r="G552" i="20"/>
  <c r="B553" i="20"/>
  <c r="C553" i="20"/>
  <c r="A553" i="20" s="1"/>
  <c r="D553" i="20"/>
  <c r="E553" i="20"/>
  <c r="F553" i="20"/>
  <c r="G553" i="20"/>
  <c r="B554" i="20"/>
  <c r="C554" i="20"/>
  <c r="A554" i="20" s="1"/>
  <c r="D554" i="20"/>
  <c r="E554" i="20"/>
  <c r="F554" i="20"/>
  <c r="G554" i="20"/>
  <c r="B555" i="20"/>
  <c r="C555" i="20"/>
  <c r="A555" i="20" s="1"/>
  <c r="D555" i="20"/>
  <c r="E555" i="20"/>
  <c r="F555" i="20"/>
  <c r="G555" i="20"/>
  <c r="B556" i="20"/>
  <c r="C556" i="20"/>
  <c r="A556" i="20" s="1"/>
  <c r="D556" i="20"/>
  <c r="E556" i="20"/>
  <c r="F556" i="20"/>
  <c r="G556" i="20"/>
  <c r="B557" i="20"/>
  <c r="C557" i="20"/>
  <c r="A557" i="20" s="1"/>
  <c r="D557" i="20"/>
  <c r="E557" i="20"/>
  <c r="F557" i="20"/>
  <c r="G557" i="20"/>
  <c r="B558" i="20"/>
  <c r="C558" i="20"/>
  <c r="A558" i="20" s="1"/>
  <c r="D558" i="20"/>
  <c r="E558" i="20"/>
  <c r="F558" i="20"/>
  <c r="G558" i="20"/>
  <c r="B559" i="20"/>
  <c r="C559" i="20"/>
  <c r="A559" i="20" s="1"/>
  <c r="D559" i="20"/>
  <c r="E559" i="20"/>
  <c r="F559" i="20"/>
  <c r="G559" i="20"/>
  <c r="B560" i="20"/>
  <c r="C560" i="20"/>
  <c r="A560" i="20" s="1"/>
  <c r="D560" i="20"/>
  <c r="E560" i="20"/>
  <c r="F560" i="20"/>
  <c r="G560" i="20"/>
  <c r="B561" i="20"/>
  <c r="C561" i="20"/>
  <c r="A561" i="20" s="1"/>
  <c r="D561" i="20"/>
  <c r="E561" i="20"/>
  <c r="F561" i="20"/>
  <c r="G561" i="20"/>
  <c r="B562" i="20"/>
  <c r="C562" i="20"/>
  <c r="A562" i="20" s="1"/>
  <c r="D562" i="20"/>
  <c r="E562" i="20"/>
  <c r="F562" i="20"/>
  <c r="G562" i="20"/>
  <c r="B563" i="20"/>
  <c r="C563" i="20"/>
  <c r="A563" i="20" s="1"/>
  <c r="D563" i="20"/>
  <c r="E563" i="20"/>
  <c r="F563" i="20"/>
  <c r="G563" i="20"/>
  <c r="B564" i="20"/>
  <c r="C564" i="20"/>
  <c r="A564" i="20" s="1"/>
  <c r="D564" i="20"/>
  <c r="E564" i="20"/>
  <c r="F564" i="20"/>
  <c r="G564" i="20"/>
  <c r="B565" i="20"/>
  <c r="C565" i="20"/>
  <c r="A565" i="20" s="1"/>
  <c r="D565" i="20"/>
  <c r="E565" i="20"/>
  <c r="F565" i="20"/>
  <c r="G565" i="20"/>
  <c r="B566" i="20"/>
  <c r="C566" i="20"/>
  <c r="A566" i="20" s="1"/>
  <c r="D566" i="20"/>
  <c r="E566" i="20"/>
  <c r="F566" i="20"/>
  <c r="G566" i="20"/>
  <c r="B567" i="20"/>
  <c r="C567" i="20"/>
  <c r="A567" i="20" s="1"/>
  <c r="D567" i="20"/>
  <c r="E567" i="20"/>
  <c r="F567" i="20"/>
  <c r="G567" i="20"/>
  <c r="B568" i="20"/>
  <c r="C568" i="20"/>
  <c r="A568" i="20" s="1"/>
  <c r="D568" i="20"/>
  <c r="E568" i="20"/>
  <c r="F568" i="20"/>
  <c r="G568" i="20"/>
  <c r="B569" i="20"/>
  <c r="C569" i="20"/>
  <c r="A569" i="20" s="1"/>
  <c r="D569" i="20"/>
  <c r="E569" i="20"/>
  <c r="F569" i="20"/>
  <c r="G569" i="20"/>
  <c r="B570" i="20"/>
  <c r="C570" i="20"/>
  <c r="A570" i="20" s="1"/>
  <c r="D570" i="20"/>
  <c r="E570" i="20"/>
  <c r="F570" i="20"/>
  <c r="G570" i="20"/>
  <c r="B571" i="20"/>
  <c r="C571" i="20"/>
  <c r="A571" i="20" s="1"/>
  <c r="D571" i="20"/>
  <c r="E571" i="20"/>
  <c r="F571" i="20"/>
  <c r="G571" i="20"/>
  <c r="B572" i="20"/>
  <c r="C572" i="20"/>
  <c r="A572" i="20" s="1"/>
  <c r="D572" i="20"/>
  <c r="E572" i="20"/>
  <c r="F572" i="20"/>
  <c r="G572" i="20"/>
  <c r="B573" i="20"/>
  <c r="C573" i="20"/>
  <c r="A573" i="20" s="1"/>
  <c r="D573" i="20"/>
  <c r="E573" i="20"/>
  <c r="F573" i="20"/>
  <c r="G573" i="20"/>
  <c r="B574" i="20"/>
  <c r="C574" i="20"/>
  <c r="A574" i="20" s="1"/>
  <c r="D574" i="20"/>
  <c r="E574" i="20"/>
  <c r="F574" i="20"/>
  <c r="G574" i="20"/>
  <c r="B575" i="20"/>
  <c r="C575" i="20"/>
  <c r="A575" i="20" s="1"/>
  <c r="D575" i="20"/>
  <c r="E575" i="20"/>
  <c r="F575" i="20"/>
  <c r="G575" i="20"/>
  <c r="B576" i="20"/>
  <c r="C576" i="20"/>
  <c r="A576" i="20" s="1"/>
  <c r="D576" i="20"/>
  <c r="E576" i="20"/>
  <c r="F576" i="20"/>
  <c r="G576" i="20"/>
  <c r="B577" i="20"/>
  <c r="C577" i="20"/>
  <c r="A577" i="20" s="1"/>
  <c r="D577" i="20"/>
  <c r="E577" i="20"/>
  <c r="F577" i="20"/>
  <c r="G577" i="20"/>
  <c r="B578" i="20"/>
  <c r="C578" i="20"/>
  <c r="A578" i="20" s="1"/>
  <c r="D578" i="20"/>
  <c r="E578" i="20"/>
  <c r="F578" i="20"/>
  <c r="G578" i="20"/>
  <c r="B579" i="20"/>
  <c r="C579" i="20"/>
  <c r="A579" i="20" s="1"/>
  <c r="D579" i="20"/>
  <c r="E579" i="20"/>
  <c r="F579" i="20"/>
  <c r="G579" i="20"/>
  <c r="B580" i="20"/>
  <c r="C580" i="20"/>
  <c r="A580" i="20" s="1"/>
  <c r="D580" i="20"/>
  <c r="E580" i="20"/>
  <c r="F580" i="20"/>
  <c r="G580" i="20"/>
  <c r="B581" i="20"/>
  <c r="C581" i="20"/>
  <c r="A581" i="20" s="1"/>
  <c r="D581" i="20"/>
  <c r="E581" i="20"/>
  <c r="F581" i="20"/>
  <c r="G581" i="20"/>
  <c r="B582" i="20"/>
  <c r="C582" i="20"/>
  <c r="A582" i="20" s="1"/>
  <c r="D582" i="20"/>
  <c r="E582" i="20"/>
  <c r="F582" i="20"/>
  <c r="G582" i="20"/>
  <c r="D22" i="185"/>
  <c r="B33" i="186"/>
  <c r="B334" i="172"/>
  <c r="B62" i="172"/>
  <c r="E9" i="226"/>
  <c r="E9" i="225"/>
  <c r="P109" i="175"/>
  <c r="P258" i="175"/>
  <c r="P201" i="175"/>
  <c r="P202" i="175"/>
  <c r="P203" i="175"/>
  <c r="P204" i="175"/>
  <c r="P205" i="175"/>
  <c r="P206" i="175"/>
  <c r="P207" i="175"/>
  <c r="P208" i="175"/>
  <c r="P209" i="175"/>
  <c r="P210" i="175"/>
  <c r="P211" i="175"/>
  <c r="P212" i="175"/>
  <c r="P213" i="175"/>
  <c r="P214" i="175"/>
  <c r="P215" i="175"/>
  <c r="P216" i="175"/>
  <c r="P82" i="175"/>
  <c r="P252" i="175"/>
  <c r="P97" i="175"/>
  <c r="P108" i="175"/>
  <c r="O56" i="175"/>
  <c r="B5" i="186"/>
  <c r="B6" i="186"/>
  <c r="B7" i="186"/>
  <c r="B8" i="186"/>
  <c r="B9" i="186"/>
  <c r="B10" i="186"/>
  <c r="B11" i="186"/>
  <c r="B12" i="186"/>
  <c r="B13" i="186"/>
  <c r="B14" i="186"/>
  <c r="B15" i="186"/>
  <c r="B16" i="186"/>
  <c r="B17" i="186"/>
  <c r="B18" i="186"/>
  <c r="B19" i="186"/>
  <c r="B20" i="186"/>
  <c r="B21" i="186"/>
  <c r="B22" i="186"/>
  <c r="B23" i="186"/>
  <c r="B24" i="186"/>
  <c r="B25" i="186"/>
  <c r="B26" i="186"/>
  <c r="B27" i="186"/>
  <c r="B28" i="186"/>
  <c r="B29" i="186"/>
  <c r="B30" i="186"/>
  <c r="B31" i="186"/>
  <c r="B32" i="186"/>
  <c r="B4" i="186"/>
  <c r="B9" i="172"/>
  <c r="B10" i="172"/>
  <c r="B11" i="172"/>
  <c r="B12" i="172"/>
  <c r="B13" i="172"/>
  <c r="B14" i="172"/>
  <c r="B8" i="172"/>
  <c r="B222" i="172"/>
  <c r="B237" i="172"/>
  <c r="B223" i="172"/>
  <c r="E17" i="164"/>
  <c r="E18" i="164"/>
  <c r="E19" i="164"/>
  <c r="E20" i="164"/>
  <c r="E23" i="164"/>
  <c r="E24" i="164"/>
  <c r="E25" i="164"/>
  <c r="B119" i="11"/>
  <c r="D52" i="9"/>
  <c r="E52" i="9"/>
  <c r="H52" i="9"/>
  <c r="I52" i="9"/>
  <c r="D51" i="9"/>
  <c r="E51" i="9"/>
  <c r="H51" i="9"/>
  <c r="I51" i="9"/>
  <c r="D38" i="9"/>
  <c r="E38" i="9"/>
  <c r="H38" i="9"/>
  <c r="I38" i="9"/>
  <c r="F213" i="3"/>
  <c r="B2" i="164"/>
  <c r="A17" i="164"/>
  <c r="A20" i="164"/>
  <c r="A23" i="164"/>
  <c r="A4" i="216"/>
  <c r="F7" i="216"/>
  <c r="G7" i="216"/>
  <c r="A4" i="19"/>
  <c r="F7" i="19"/>
  <c r="G7" i="19"/>
  <c r="D6" i="9"/>
  <c r="E6" i="9"/>
  <c r="H6" i="9"/>
  <c r="I6" i="9"/>
  <c r="D12" i="9"/>
  <c r="E12" i="9"/>
  <c r="H12" i="9"/>
  <c r="I12" i="9"/>
  <c r="D17" i="9"/>
  <c r="E17" i="9"/>
  <c r="H17" i="9"/>
  <c r="I17" i="9"/>
  <c r="D23" i="9"/>
  <c r="E23" i="9"/>
  <c r="H23" i="9"/>
  <c r="I23" i="9"/>
  <c r="D26" i="9"/>
  <c r="E26" i="9"/>
  <c r="H26" i="9"/>
  <c r="I26" i="9"/>
  <c r="D28" i="9"/>
  <c r="E28" i="9"/>
  <c r="H28" i="9"/>
  <c r="I28" i="9"/>
  <c r="D31" i="9"/>
  <c r="E31" i="9"/>
  <c r="H31" i="9"/>
  <c r="I31" i="9"/>
  <c r="D32" i="9"/>
  <c r="E32" i="9"/>
  <c r="H32" i="9"/>
  <c r="I32" i="9"/>
  <c r="D33" i="9"/>
  <c r="E33" i="9"/>
  <c r="H33" i="9"/>
  <c r="I33" i="9"/>
  <c r="D34" i="9"/>
  <c r="E34" i="9"/>
  <c r="H34" i="9"/>
  <c r="I34" i="9"/>
  <c r="D35" i="9"/>
  <c r="E35" i="9"/>
  <c r="H35" i="9"/>
  <c r="I35" i="9"/>
  <c r="D37" i="9"/>
  <c r="E37" i="9"/>
  <c r="H37" i="9"/>
  <c r="I37" i="9"/>
  <c r="D40" i="9"/>
  <c r="E40" i="9"/>
  <c r="H40" i="9"/>
  <c r="I40" i="9"/>
  <c r="D45" i="9"/>
  <c r="E45" i="9"/>
  <c r="H45" i="9"/>
  <c r="I45" i="9"/>
  <c r="D46" i="9"/>
  <c r="E46" i="9"/>
  <c r="H46" i="9"/>
  <c r="I46" i="9"/>
  <c r="D49" i="9"/>
  <c r="E49" i="9"/>
  <c r="H49" i="9"/>
  <c r="I49" i="9"/>
  <c r="D50" i="9"/>
  <c r="E50" i="9"/>
  <c r="H50" i="9"/>
  <c r="I50" i="9"/>
  <c r="D55" i="9"/>
  <c r="E55" i="9"/>
  <c r="H55" i="9"/>
  <c r="I55" i="9"/>
  <c r="D57" i="9"/>
  <c r="E57" i="9"/>
  <c r="H57" i="9"/>
  <c r="I57" i="9"/>
  <c r="D58" i="9"/>
  <c r="E58" i="9"/>
  <c r="H58" i="9"/>
  <c r="I58" i="9"/>
  <c r="D62" i="9"/>
  <c r="E62" i="9"/>
  <c r="H62" i="9"/>
  <c r="I62" i="9"/>
  <c r="D63" i="9"/>
  <c r="E63" i="9"/>
  <c r="H63" i="9"/>
  <c r="I63" i="9"/>
  <c r="D64" i="9"/>
  <c r="E64" i="9"/>
  <c r="H64" i="9"/>
  <c r="I64" i="9"/>
  <c r="D66" i="9"/>
  <c r="E66" i="9"/>
  <c r="H66" i="9"/>
  <c r="I66" i="9"/>
  <c r="D68" i="9"/>
  <c r="E68" i="9"/>
  <c r="H68" i="9"/>
  <c r="I68" i="9"/>
  <c r="K82" i="9"/>
  <c r="N82" i="9" s="1"/>
  <c r="E9" i="219"/>
  <c r="E9" i="202"/>
  <c r="E9" i="22"/>
  <c r="E9" i="209"/>
  <c r="B22" i="172"/>
  <c r="B23" i="172"/>
  <c r="B24" i="172"/>
  <c r="B25" i="172"/>
  <c r="B26" i="172"/>
  <c r="B27" i="172"/>
  <c r="B28" i="172"/>
  <c r="B29" i="172"/>
  <c r="B30" i="172"/>
  <c r="B31" i="172"/>
  <c r="B32" i="172"/>
  <c r="B33" i="172"/>
  <c r="B34" i="172"/>
  <c r="B35" i="172"/>
  <c r="B36" i="172"/>
  <c r="B37" i="172"/>
  <c r="B47" i="172"/>
  <c r="B48" i="172"/>
  <c r="B56" i="172"/>
  <c r="B57" i="172"/>
  <c r="B58" i="172"/>
  <c r="B59" i="172"/>
  <c r="B60" i="172"/>
  <c r="B61" i="172"/>
  <c r="B63" i="172"/>
  <c r="B71" i="172"/>
  <c r="B72" i="172"/>
  <c r="B80" i="172"/>
  <c r="B88" i="172"/>
  <c r="B89" i="172"/>
  <c r="B90" i="172"/>
  <c r="B91" i="172"/>
  <c r="B92" i="172"/>
  <c r="B102" i="172"/>
  <c r="B103" i="172"/>
  <c r="B104" i="172"/>
  <c r="B105" i="172"/>
  <c r="B106" i="172"/>
  <c r="B114" i="172"/>
  <c r="B115" i="172"/>
  <c r="B123" i="172"/>
  <c r="B124" i="172"/>
  <c r="B132" i="172"/>
  <c r="B133" i="172"/>
  <c r="B134" i="172"/>
  <c r="B142" i="172"/>
  <c r="B143" i="172"/>
  <c r="B144" i="172"/>
  <c r="B145" i="172"/>
  <c r="B146" i="172"/>
  <c r="B147" i="172"/>
  <c r="B148" i="172"/>
  <c r="B149" i="172"/>
  <c r="B150" i="172"/>
  <c r="B151" i="172"/>
  <c r="B160" i="172"/>
  <c r="B168" i="172"/>
  <c r="B169" i="172"/>
  <c r="B177" i="172"/>
  <c r="B178" i="172"/>
  <c r="B179" i="172"/>
  <c r="B187" i="172"/>
  <c r="B196" i="172"/>
  <c r="B197" i="172"/>
  <c r="B198" i="172"/>
  <c r="B199" i="172"/>
  <c r="B208" i="172"/>
  <c r="B209" i="172"/>
  <c r="B210" i="172"/>
  <c r="B211" i="172"/>
  <c r="B212" i="172"/>
  <c r="B220" i="172"/>
  <c r="B221" i="172"/>
  <c r="B232" i="172"/>
  <c r="B233" i="172"/>
  <c r="B234" i="172"/>
  <c r="B235" i="172"/>
  <c r="B236" i="172"/>
  <c r="B238" i="172"/>
  <c r="B239" i="172"/>
  <c r="B240" i="172"/>
  <c r="B241" i="172"/>
  <c r="B249" i="172"/>
  <c r="B250" i="172"/>
  <c r="B251" i="172"/>
  <c r="B259" i="172"/>
  <c r="B260" i="172"/>
  <c r="B270" i="172"/>
  <c r="B278" i="172"/>
  <c r="B279" i="172"/>
  <c r="B287" i="172"/>
  <c r="B295" i="172"/>
  <c r="B296" i="172"/>
  <c r="B297" i="172"/>
  <c r="B305" i="172"/>
  <c r="B315" i="172"/>
  <c r="B324" i="172"/>
  <c r="B325" i="172"/>
  <c r="H8" i="216" l="1"/>
  <c r="P286" i="175"/>
  <c r="I213" i="3"/>
  <c r="K31" i="9"/>
  <c r="K28" i="9"/>
  <c r="K26" i="9"/>
  <c r="K12" i="9"/>
  <c r="J6" i="9"/>
  <c r="K52" i="9"/>
  <c r="J49" i="9"/>
  <c r="J38" i="9"/>
  <c r="K51" i="9"/>
  <c r="J52" i="9"/>
  <c r="K37" i="9"/>
  <c r="J45" i="9"/>
  <c r="J32" i="9"/>
  <c r="K68" i="9"/>
  <c r="K66" i="9"/>
  <c r="K64" i="9"/>
  <c r="K63" i="9"/>
  <c r="K62" i="9"/>
  <c r="K58" i="9"/>
  <c r="K57" i="9"/>
  <c r="K55" i="9"/>
  <c r="J37" i="9"/>
  <c r="K50" i="9"/>
  <c r="N79" i="9"/>
  <c r="J62" i="9"/>
  <c r="J58" i="9"/>
  <c r="K46" i="9"/>
  <c r="K40" i="9"/>
  <c r="K35" i="9"/>
  <c r="K34" i="9"/>
  <c r="K33" i="9"/>
  <c r="K23" i="9"/>
  <c r="K17" i="9"/>
  <c r="N13" i="9"/>
  <c r="H213" i="3"/>
  <c r="G213" i="3"/>
  <c r="J63" i="9"/>
  <c r="N63" i="9" s="1"/>
  <c r="N39" i="9"/>
  <c r="N30" i="9"/>
  <c r="N22" i="9"/>
  <c r="N14" i="9"/>
  <c r="N5" i="9"/>
  <c r="N78" i="9"/>
  <c r="N76" i="9"/>
  <c r="N74" i="9"/>
  <c r="N72" i="9"/>
  <c r="N70" i="9"/>
  <c r="J57" i="9"/>
  <c r="N57" i="9" s="1"/>
  <c r="N56" i="9"/>
  <c r="N54" i="9"/>
  <c r="J50" i="9"/>
  <c r="N50" i="9" s="1"/>
  <c r="K49" i="9"/>
  <c r="K45" i="9"/>
  <c r="N44" i="9"/>
  <c r="N42" i="9"/>
  <c r="N36" i="9"/>
  <c r="J35" i="9"/>
  <c r="N35" i="9" s="1"/>
  <c r="J33" i="9"/>
  <c r="N33" i="9" s="1"/>
  <c r="K32" i="9"/>
  <c r="J28" i="9"/>
  <c r="N28" i="9" s="1"/>
  <c r="N27" i="9"/>
  <c r="N25" i="9"/>
  <c r="N20" i="9"/>
  <c r="N19" i="9"/>
  <c r="J17" i="9"/>
  <c r="N17" i="9" s="1"/>
  <c r="J12" i="9"/>
  <c r="N12" i="9" s="1"/>
  <c r="N11" i="9"/>
  <c r="N9" i="9"/>
  <c r="J55" i="9"/>
  <c r="N55" i="9" s="1"/>
  <c r="J34" i="9"/>
  <c r="N34" i="9" s="1"/>
  <c r="J26" i="9"/>
  <c r="N26" i="9" s="1"/>
  <c r="N18" i="9"/>
  <c r="N10" i="9"/>
  <c r="J68" i="9"/>
  <c r="N68" i="9" s="1"/>
  <c r="J66" i="9"/>
  <c r="N66" i="9" s="1"/>
  <c r="J64" i="9"/>
  <c r="N64" i="9" s="1"/>
  <c r="N48" i="9"/>
  <c r="J46" i="9"/>
  <c r="N46" i="9" s="1"/>
  <c r="J40" i="9"/>
  <c r="N40" i="9" s="1"/>
  <c r="J31" i="9"/>
  <c r="J23" i="9"/>
  <c r="N23" i="9" s="1"/>
  <c r="N15" i="9"/>
  <c r="N7" i="9"/>
  <c r="K6" i="9"/>
  <c r="K38" i="9"/>
  <c r="J51" i="9"/>
  <c r="N51" i="9" s="1"/>
  <c r="N31" i="9" l="1"/>
  <c r="N65" i="9"/>
  <c r="N67" i="9"/>
  <c r="N60" i="9"/>
  <c r="N21" i="9"/>
  <c r="N37" i="9"/>
  <c r="N73" i="9"/>
  <c r="N75" i="9"/>
  <c r="N59" i="9"/>
  <c r="N52" i="9"/>
  <c r="N47" i="9"/>
  <c r="N29" i="9"/>
  <c r="N58" i="9"/>
  <c r="N62" i="9"/>
  <c r="N69" i="9"/>
  <c r="N24" i="9"/>
  <c r="N71" i="9"/>
  <c r="N77" i="9"/>
  <c r="N16" i="9"/>
  <c r="N80" i="9"/>
  <c r="N43" i="9"/>
  <c r="N6" i="9"/>
  <c r="N41" i="9"/>
  <c r="N32" i="9"/>
  <c r="N45" i="9"/>
  <c r="N53" i="9"/>
  <c r="N61" i="9"/>
  <c r="N38" i="9"/>
  <c r="N49" i="9"/>
  <c r="N8" i="9"/>
  <c r="J213" i="3"/>
  <c r="L213" i="3" s="1"/>
  <c r="N81" i="9" l="1"/>
  <c r="D105" i="11" l="1"/>
</calcChain>
</file>

<file path=xl/comments1.xml><?xml version="1.0" encoding="utf-8"?>
<comments xmlns="http://schemas.openxmlformats.org/spreadsheetml/2006/main">
  <authors>
    <author>co-nth</author>
  </authors>
  <commentList>
    <comment ref="F7" authorId="0">
      <text>
        <r>
          <rPr>
            <b/>
            <sz val="13"/>
            <color indexed="81"/>
            <rFont val="Tahoma"/>
            <family val="2"/>
          </rPr>
          <t>co-nth:</t>
        </r>
        <r>
          <rPr>
            <sz val="13"/>
            <color indexed="81"/>
            <rFont val="Tahoma"/>
            <family val="2"/>
          </rPr>
          <t xml:space="preserve">
so tien ....2.170.000đ</t>
        </r>
      </text>
    </comment>
  </commentList>
</comments>
</file>

<file path=xl/comments2.xml><?xml version="1.0" encoding="utf-8"?>
<comments xmlns="http://schemas.openxmlformats.org/spreadsheetml/2006/main">
  <authors>
    <author>co-nth</author>
  </authors>
  <commentList>
    <comment ref="D14" authorId="0">
      <text>
        <r>
          <rPr>
            <b/>
            <sz val="13"/>
            <color indexed="81"/>
            <rFont val="Tahoma"/>
            <family val="2"/>
          </rPr>
          <t>co-nth:</t>
        </r>
        <r>
          <rPr>
            <sz val="13"/>
            <color indexed="81"/>
            <rFont val="Tahoma"/>
            <family val="2"/>
          </rPr>
          <t xml:space="preserve">
font chu...</t>
        </r>
      </text>
    </comment>
  </commentList>
</comments>
</file>

<file path=xl/sharedStrings.xml><?xml version="1.0" encoding="utf-8"?>
<sst xmlns="http://schemas.openxmlformats.org/spreadsheetml/2006/main" count="5695" uniqueCount="1994">
  <si>
    <t>SOÁ LÖÔÏNG PHAÙT SINH</t>
  </si>
  <si>
    <t>LOAÏI TAØI KHOAÛN</t>
  </si>
  <si>
    <t>SOÁ LÖÔÏNG TOÀN ÑAÀU KYØ</t>
  </si>
  <si>
    <t>Giaûm giaù haøng baùn 5%, cuûa loâ 290 SP</t>
  </si>
  <si>
    <t>33313</t>
  </si>
  <si>
    <t>Thueá giaù trò gia taêng haøng baùn noäi ñòa</t>
  </si>
  <si>
    <t>Keát chuyeån thueá GTGT cuûa haøng baùn traû laïi, giaûm giaù, chieát khaáu</t>
  </si>
  <si>
    <t>Coâng ty C</t>
  </si>
  <si>
    <t>03088875-01</t>
  </si>
  <si>
    <t>CHÖÙNG TÖØ GHI SOÅ 27</t>
  </si>
  <si>
    <t>Chi phí phaân xöôûng phaûi phaân boå</t>
  </si>
  <si>
    <t>27</t>
  </si>
  <si>
    <t>Nhaän QÑ hoaøn thueá, khoâng ñöôïc hoaøn 10.000</t>
  </si>
  <si>
    <t>Vaät lieäu B saûn xuaát SP F02 chöa söû duïng heát(ñeà laïi xöôûng)</t>
  </si>
  <si>
    <t>Keát chuyeån DT haøng baùn bò traû laïi</t>
  </si>
  <si>
    <t>Keát chuyeån laõi</t>
  </si>
  <si>
    <t>Phaûi traû daøi haïn ñeán haïn traû (Cty K)</t>
  </si>
  <si>
    <t>Phaûi thu daøi haïn ñeán haïn thu (Cty G)</t>
  </si>
  <si>
    <t>Keát chuyeån caùc khoaûn thu nhaäp khaùc</t>
  </si>
  <si>
    <t>1522.B01</t>
  </si>
  <si>
    <t>1521.A01</t>
  </si>
  <si>
    <t>1523.C01</t>
  </si>
  <si>
    <t>1524.D01</t>
  </si>
  <si>
    <t>1528.E01</t>
  </si>
  <si>
    <t>153.X01</t>
  </si>
  <si>
    <t>153.Y01</t>
  </si>
  <si>
    <t>154.PX2.B01</t>
  </si>
  <si>
    <t>154.PX1.F01</t>
  </si>
  <si>
    <t>154.PX1.F02</t>
  </si>
  <si>
    <t>155.F01</t>
  </si>
  <si>
    <t>155.F02</t>
  </si>
  <si>
    <t>1311.001</t>
  </si>
  <si>
    <t>1311.002</t>
  </si>
  <si>
    <t>1311.003</t>
  </si>
  <si>
    <t>1311.004</t>
  </si>
  <si>
    <t>1311.005</t>
  </si>
  <si>
    <t>1311.006</t>
  </si>
  <si>
    <t>1311.007</t>
  </si>
  <si>
    <t>1312.001</t>
  </si>
  <si>
    <t xml:space="preserve">Ngaøy </t>
  </si>
  <si>
    <t>Chia ra</t>
  </si>
  <si>
    <t>1312.002</t>
  </si>
  <si>
    <t>1312.003</t>
  </si>
  <si>
    <t>1312.004</t>
  </si>
  <si>
    <t>1312.005</t>
  </si>
  <si>
    <t>1312.006</t>
  </si>
  <si>
    <t>MaTSNV-DC</t>
  </si>
  <si>
    <t>SODCK-DC</t>
  </si>
  <si>
    <t>1312.007</t>
  </si>
  <si>
    <t>141.001</t>
  </si>
  <si>
    <t>141.002</t>
  </si>
  <si>
    <t>1421.001</t>
  </si>
  <si>
    <t>3311.001</t>
  </si>
  <si>
    <t>3311.002</t>
  </si>
  <si>
    <t>3311.003</t>
  </si>
  <si>
    <t>3311.004</t>
  </si>
  <si>
    <t>3311.005</t>
  </si>
  <si>
    <t>3311.006</t>
  </si>
  <si>
    <t>3311.007</t>
  </si>
  <si>
    <t>3311.008</t>
  </si>
  <si>
    <t>3311.009</t>
  </si>
  <si>
    <t>3311.010</t>
  </si>
  <si>
    <t>3311.011</t>
  </si>
  <si>
    <t>3311.012</t>
  </si>
  <si>
    <t>3311.013</t>
  </si>
  <si>
    <t>3311.014</t>
  </si>
  <si>
    <t>3312.001</t>
  </si>
  <si>
    <t>3312.002</t>
  </si>
  <si>
    <t>3312.003</t>
  </si>
  <si>
    <t>3312.004</t>
  </si>
  <si>
    <t>3312.005</t>
  </si>
  <si>
    <t>3312.006</t>
  </si>
  <si>
    <t>IN</t>
  </si>
  <si>
    <t>157*</t>
  </si>
  <si>
    <t>Taøi khoûan</t>
  </si>
  <si>
    <t>Chi phí thueá thu nhaäp DN hieän haønh</t>
  </si>
  <si>
    <t>Keát chuyeån chi phí thueá TNDN</t>
  </si>
  <si>
    <t>Phaân boå chi phí thueá thu nhaäp doanh nghieäp</t>
  </si>
  <si>
    <t>SOÁ LÖÔÏNG TOÀN CUOÁI KYØ</t>
  </si>
  <si>
    <t>THUEÁ GTGT</t>
  </si>
  <si>
    <t>THUEÁ SUAÁT THUEÁ GTGT</t>
  </si>
  <si>
    <t>Xuaát vaät lieäu phuï cho phaân xöôûng SX</t>
  </si>
  <si>
    <t>635</t>
  </si>
  <si>
    <t>14221</t>
  </si>
  <si>
    <t>14222</t>
  </si>
  <si>
    <t>Coâng cuï duïng cuï  X</t>
  </si>
  <si>
    <t>Coâng cuï duïng cuï  Y</t>
  </si>
  <si>
    <t>1. Tieàn thu töø baùn haøng, cung caáp dòch vuï vaø doanh thu khaùc</t>
  </si>
  <si>
    <t>Chi tieàn maët öùng tröôùc cho ngöôøi baùn</t>
  </si>
  <si>
    <t>1111</t>
  </si>
  <si>
    <t>1121</t>
  </si>
  <si>
    <t>Coâng cuï duïng cuï Y</t>
  </si>
  <si>
    <t>Coâng cuï duïng cuï X</t>
  </si>
  <si>
    <t>515*</t>
  </si>
  <si>
    <t>Thaønh phaåm (F01)</t>
  </si>
  <si>
    <t>Thaønh phaåm (F02)</t>
  </si>
  <si>
    <t>Caùc khoaûn giaûm Tröø</t>
  </si>
  <si>
    <t>tkghino</t>
  </si>
  <si>
    <t>tkghico</t>
  </si>
  <si>
    <t>1528*</t>
  </si>
  <si>
    <t>Tieàn maët taïi quyõ, ngaân phieáu(VND)</t>
  </si>
  <si>
    <t>Tieàn gôûi ngaân haøng(VND)</t>
  </si>
  <si>
    <t>Thueá thu nhaäp DN</t>
  </si>
  <si>
    <t>Taïm öùng (Anh T)</t>
  </si>
  <si>
    <t>Chi taïm öùng cho anh T</t>
  </si>
  <si>
    <t>Taïm öùng cho anh T</t>
  </si>
  <si>
    <t>Anh T  noäp tieàn taïm öùng coøn thöøa</t>
  </si>
  <si>
    <t>Anh T thanh toaùn tieàn vaän chuyeån NVL</t>
  </si>
  <si>
    <t>Thanh toaùn tieàn taïm öùng cuûa T</t>
  </si>
  <si>
    <t>Thanh toaùn taïm öùng = PTTT cuûa T</t>
  </si>
  <si>
    <t>Taïm öùng (Anh S)</t>
  </si>
  <si>
    <t>Chi phí nhaân vieân PX1</t>
  </si>
  <si>
    <t>Chi phí NVL tröïc tieáp cho saûn phaåm F01( PX1)</t>
  </si>
  <si>
    <t>Chi phí NVL tröïc tieáp cho saûn phaåm F02( PX1)</t>
  </si>
  <si>
    <t>Chi phí NVL tröïc tieáp cho saûn phaåm B (PX2)</t>
  </si>
  <si>
    <t>Chi phí NC tröïc tieáp cho saûn phaåm F02( PX1)</t>
  </si>
  <si>
    <t>Chi phí NC tröïc tieáp cho saûn phaåm F01( PX1)</t>
  </si>
  <si>
    <t>Chi phí NC tröïc tieáp cho saûn phaåm B (PX2)</t>
  </si>
  <si>
    <t>Thueá GTGT phaûi noäp</t>
  </si>
  <si>
    <t>Phaân boå vaøo chi phí QLDN</t>
  </si>
  <si>
    <t>Traû laõi tieàn vay = TGNH</t>
  </si>
  <si>
    <t>Keát chuyeån thueá GTGT ñöôïc khaáu tröø</t>
  </si>
  <si>
    <t>Ñôn giaù</t>
  </si>
  <si>
    <t>Maët haøng</t>
  </si>
  <si>
    <t>Phaân boå cho lao vuï</t>
  </si>
  <si>
    <t>PB cho lao vuï</t>
  </si>
  <si>
    <t>CHÖÙNG TÖØ GHI SOÅ 23</t>
  </si>
  <si>
    <t>Vay daøi haïn ñeán haïn traû</t>
  </si>
  <si>
    <t>CHÖÙNG TÖØ GHI SOÅ 24</t>
  </si>
  <si>
    <t>Taêng nguoàn voán töø caùc quyõ</t>
  </si>
  <si>
    <t>Nhaäp NVXDCB vaøo NVKD</t>
  </si>
  <si>
    <t>Nhaäp DTPT vaøo NVKD</t>
  </si>
  <si>
    <t>CHÖÙNG TÖØ GHI SOÅ 25</t>
  </si>
  <si>
    <t>Taøi saûn goùp voán lieân doanh ñaùnh giaù taêng</t>
  </si>
  <si>
    <t>Ñaùnh giaù taêng TSCD</t>
  </si>
  <si>
    <t>CHÖÙNG TÖØ GHI SOÅ 26</t>
  </si>
  <si>
    <t>Khaáu tröø thueá</t>
  </si>
  <si>
    <t>NGAØY GHI SOÅ</t>
  </si>
  <si>
    <t>1521A</t>
  </si>
  <si>
    <t>1523C</t>
  </si>
  <si>
    <t>1522B</t>
  </si>
  <si>
    <t>1524D</t>
  </si>
  <si>
    <t>1525E</t>
  </si>
  <si>
    <t>5121</t>
  </si>
  <si>
    <t>5122</t>
  </si>
  <si>
    <t>5123</t>
  </si>
  <si>
    <t>Nguyeân vaät lieäu chính A</t>
  </si>
  <si>
    <t>Nhieân lieäu C</t>
  </si>
  <si>
    <t>Phuï tuøng thay theá D</t>
  </si>
  <si>
    <t>Pheá lieäu E</t>
  </si>
  <si>
    <t>Chi phí SXKD dôû dang (px phuï)</t>
  </si>
  <si>
    <t>Doanh thu baùn thaønh phaåm</t>
  </si>
  <si>
    <t>Doanh thu cung caáp dòch vuï</t>
  </si>
  <si>
    <t>Chi  phí      SXKD      dôû  dang   ñaàu  kyø</t>
  </si>
  <si>
    <t>Chi  phí        SXKD       dôû dang   cuoái kyø</t>
  </si>
  <si>
    <t>Chi phí NVSX tröïc tieáp</t>
  </si>
  <si>
    <t>XUAÁT TRONG KYØ</t>
  </si>
  <si>
    <t>CHÆ TIEÂU</t>
  </si>
  <si>
    <t>01</t>
  </si>
  <si>
    <t>02</t>
  </si>
  <si>
    <t>03</t>
  </si>
  <si>
    <t>05</t>
  </si>
  <si>
    <t>06</t>
  </si>
  <si>
    <t>07</t>
  </si>
  <si>
    <t>10</t>
  </si>
  <si>
    <t>11</t>
  </si>
  <si>
    <t>20</t>
  </si>
  <si>
    <t>21</t>
  </si>
  <si>
    <t>22</t>
  </si>
  <si>
    <t>SOÁ PHAÙT SINH TRONG KYØ</t>
  </si>
  <si>
    <t>12</t>
  </si>
  <si>
    <t>13</t>
  </si>
  <si>
    <t>14</t>
  </si>
  <si>
    <t>15</t>
  </si>
  <si>
    <t>16</t>
  </si>
  <si>
    <t>17</t>
  </si>
  <si>
    <t>18</t>
  </si>
  <si>
    <t>19</t>
  </si>
  <si>
    <t>GHI NÔÏ</t>
  </si>
  <si>
    <t>TKHOAÛN</t>
  </si>
  <si>
    <t>GHI COÙ CAÙC TAØI KHOAÛN SAU</t>
  </si>
  <si>
    <t>SOÁ TIEÀN</t>
  </si>
  <si>
    <t>SOÁ HIEÄU</t>
  </si>
  <si>
    <t>TAØI KHOAÛN KHAÙC</t>
  </si>
  <si>
    <t>SOÅ NHAÄT KYÙ THU TIEÀN</t>
  </si>
  <si>
    <t>SOÅ NHAÄT KYÙ CHI TIEÀN</t>
  </si>
  <si>
    <t>GHI COÙ</t>
  </si>
  <si>
    <t>GHI NÔÏ CAÙC TAØI KHOAÛN</t>
  </si>
  <si>
    <t>SOÅ NHAÄT KYÙ BAÙN HAØNG CHÒU</t>
  </si>
  <si>
    <t xml:space="preserve">BAÛNG ÑAÊNG KYÙ DANH MUÏC TAØI KHOAÛN </t>
  </si>
  <si>
    <t>TOÅNG COÄNG :</t>
  </si>
  <si>
    <t>TEÂN KHAÙCH HAØNG</t>
  </si>
  <si>
    <t>NGUOÀN VOÁN</t>
  </si>
  <si>
    <t>133</t>
  </si>
  <si>
    <t>134</t>
  </si>
  <si>
    <t>Thueá giaù trò gia taêng ñöôïc khaáu tröø</t>
  </si>
  <si>
    <t>Phaûi thu noäi boä</t>
  </si>
  <si>
    <t>Caùc khoaûn theá chaáp, kyù quyõ, kyù cöôïc ngaén haïn</t>
  </si>
  <si>
    <t>Taøi saûn coá ñònh thueâ taøi chính</t>
  </si>
  <si>
    <t>136</t>
  </si>
  <si>
    <t>212</t>
  </si>
  <si>
    <t>Taøi saûn coá ñònh voâ hình</t>
  </si>
  <si>
    <t>Taøi saûn coá ñònh höõu hình</t>
  </si>
  <si>
    <t xml:space="preserve">Nguoàn kinh phí söï nghieäp </t>
  </si>
  <si>
    <t>156</t>
  </si>
  <si>
    <t>Haøng hoùa</t>
  </si>
  <si>
    <t>161</t>
  </si>
  <si>
    <t>Chi söï nghieäp</t>
  </si>
  <si>
    <t>tính</t>
  </si>
  <si>
    <t>Thaønh tieàn</t>
  </si>
  <si>
    <t>SOÁ</t>
  </si>
  <si>
    <t xml:space="preserve">TK ÑOÁI </t>
  </si>
  <si>
    <t>ÖÙNG</t>
  </si>
  <si>
    <t>Thueá GTGT haøng nhaäp khaåu</t>
  </si>
  <si>
    <t>3335*</t>
  </si>
  <si>
    <t>3336*</t>
  </si>
  <si>
    <t>3338*</t>
  </si>
  <si>
    <t>Pheá lieäu thu hoài</t>
  </si>
  <si>
    <t>Chi goùp voán lieân doanh</t>
  </si>
  <si>
    <t>Chi noäp thueá</t>
  </si>
  <si>
    <t>Chi tieàn thueá ñaàu vaøo</t>
  </si>
  <si>
    <t>Chi tieàn noäp thueá</t>
  </si>
  <si>
    <t>Ñieàu chænh giaù keá hoaïch, baùn taïi xöôûng</t>
  </si>
  <si>
    <t>Ñieàu chænh giaù thaønh keá hoaïch, phaân boå lao vuï</t>
  </si>
  <si>
    <t>Keát chuyeån thueá GTGT haøng baùn bò traû laïi</t>
  </si>
  <si>
    <t>Thueá GTGT ñöôïc hoaøn laïi</t>
  </si>
  <si>
    <t>Thueá GTGT khoâng ñöôïc khaáu tröø</t>
  </si>
  <si>
    <t>Lôïi nhuaän chöa phaân phoái naêm tröôùc</t>
  </si>
  <si>
    <t>Quyõ khen thöôûng</t>
  </si>
  <si>
    <t>NÔÏ</t>
  </si>
  <si>
    <t>COÙ</t>
  </si>
  <si>
    <t>621.PX1.F01</t>
  </si>
  <si>
    <t>621.PX1.F02</t>
  </si>
  <si>
    <t>621.PX2.B</t>
  </si>
  <si>
    <t>621.PX2.A</t>
  </si>
  <si>
    <t>622.PX1.F01</t>
  </si>
  <si>
    <t>622.PX1.F02</t>
  </si>
  <si>
    <t>622.PX2.A</t>
  </si>
  <si>
    <t>622.PX2.B</t>
  </si>
  <si>
    <t>6271.PX1</t>
  </si>
  <si>
    <t>6272.PX1</t>
  </si>
  <si>
    <t>6273.PX1</t>
  </si>
  <si>
    <t>6274.PX1</t>
  </si>
  <si>
    <t>6277.PX1</t>
  </si>
  <si>
    <t>6278.PX1</t>
  </si>
  <si>
    <t>6279.PX1</t>
  </si>
  <si>
    <t>6271.PX2</t>
  </si>
  <si>
    <t>6272.PX2</t>
  </si>
  <si>
    <t>6273.PX2</t>
  </si>
  <si>
    <t>6274.PX2</t>
  </si>
  <si>
    <t>6277.PX2</t>
  </si>
  <si>
    <t>6278.PX2</t>
  </si>
  <si>
    <t>6279.PX2</t>
  </si>
  <si>
    <t>SOÁ PHAÙT SINH</t>
  </si>
  <si>
    <t>SOÁ DÖ</t>
  </si>
  <si>
    <t xml:space="preserve">NÔÏ </t>
  </si>
  <si>
    <t>2. Tieàn traû cho ngöôøi cung caáp haøng hoùa, dòch vuï</t>
  </si>
  <si>
    <t xml:space="preserve">3. Tieàn traû cho ngöôøi lao ñoäng </t>
  </si>
  <si>
    <t>4. Tieàn chi traû laõi vay</t>
  </si>
  <si>
    <t>5. Tieàn chi noäp thueá thu nhaäp doanh nghieäp</t>
  </si>
  <si>
    <t>6. Thueá thu khaùc töø hoaït ñoäng kinh doanh</t>
  </si>
  <si>
    <t>7. Tieàn chi khaùc cho hoïat ñoäng kinh doanh</t>
  </si>
  <si>
    <t>II – LÖU CHUYEÃN TIEÀN TÖØ HOAÏT ÑOÄNG ÑAÀU TÖ</t>
  </si>
  <si>
    <t>Loc</t>
  </si>
  <si>
    <t>Toàn quyõ ñaàu kyø:</t>
  </si>
  <si>
    <t>Toàn quyõ cuoái kyø:</t>
  </si>
  <si>
    <t>Toång soá phaùt sinh trong kyø:</t>
  </si>
  <si>
    <t>Sooá dö ñaàu kyø:</t>
  </si>
  <si>
    <t>1. Tieàn chi do mua saém taøi saûn coá ñònh, xaây döïng TSCÑ vaø caùc TS khaùc</t>
  </si>
  <si>
    <t>2. Tieàn thu thanh lyù, nhöôïng baùn taøi saûn coá ñònh vaø caùc taøi saûn daøi haïn khaùc</t>
  </si>
  <si>
    <t>3. Tieàn chi cho vay, mua caùc coâng cuï nôï cuûa caùc ñôn vò khaùc</t>
  </si>
  <si>
    <t>5. Tieàn chi goùp voán vaøo ñôn vò khaùc</t>
  </si>
  <si>
    <t>6. Tieàn thu hoài ñaàu tö goùp voán vaøo ñôn vò khaùc</t>
  </si>
  <si>
    <t>7. Thu laõi tieàn cho vay, laõi tieàn göûi, coå töùc vaø lôïi nhuaän ñöôïc chia</t>
  </si>
  <si>
    <t>3. Tieàn vay ngaén haïn, daøi haïn nhaän ñöôïc</t>
  </si>
  <si>
    <t>4. Tieàn traû nôï goác vay</t>
  </si>
  <si>
    <t>6. Coå töùc, lôïi nhuaän ñaõ traû cho chuû sôû höõu</t>
  </si>
  <si>
    <t>1. Tieàn thu töø phaùt haønh coå phieáu, nhaän voán goùp cuûa chuû sôû höõu</t>
  </si>
  <si>
    <t>4. Tieàn thu hoài cho vay, baùn laïi caùc coâng cuï nôï cuûa ñôn vò khaùc</t>
  </si>
  <si>
    <t>LCTT05</t>
  </si>
  <si>
    <t>LCTT06</t>
  </si>
  <si>
    <t>LCTT07</t>
  </si>
  <si>
    <t>LCTT36</t>
  </si>
  <si>
    <t>CHÖÙNG TÖØ</t>
  </si>
  <si>
    <t xml:space="preserve">SOÁ </t>
  </si>
  <si>
    <t>NGAØY</t>
  </si>
  <si>
    <t>T.KHOAÛN</t>
  </si>
  <si>
    <t>ÑOÁI ÖÙNG</t>
  </si>
  <si>
    <t xml:space="preserve">Soá löôïng </t>
  </si>
  <si>
    <t xml:space="preserve">MAÕ </t>
  </si>
  <si>
    <t>HAØNG</t>
  </si>
  <si>
    <t>Ñôn vò</t>
  </si>
  <si>
    <t>SOÁ DÖ ÑAÀU KYØ</t>
  </si>
  <si>
    <t>SOÁ DÖ CUOÁI KYØ</t>
  </si>
  <si>
    <t>Soá löôïng</t>
  </si>
  <si>
    <t>Ñôn vò tính : ñoàng</t>
  </si>
  <si>
    <t>100</t>
  </si>
  <si>
    <t>200</t>
  </si>
  <si>
    <t>300</t>
  </si>
  <si>
    <t>400</t>
  </si>
  <si>
    <t>110</t>
  </si>
  <si>
    <t>220</t>
  </si>
  <si>
    <t>230</t>
  </si>
  <si>
    <t>240</t>
  </si>
  <si>
    <t>310</t>
  </si>
  <si>
    <t>320</t>
  </si>
  <si>
    <t>410</t>
  </si>
  <si>
    <t>420</t>
  </si>
  <si>
    <t>120</t>
  </si>
  <si>
    <t>130</t>
  </si>
  <si>
    <t>140</t>
  </si>
  <si>
    <t>150</t>
  </si>
  <si>
    <t>210</t>
  </si>
  <si>
    <t>LOAÏI TK</t>
  </si>
  <si>
    <t>TEÂN TAØI KHOAÛN</t>
  </si>
  <si>
    <t>111</t>
  </si>
  <si>
    <t>N</t>
  </si>
  <si>
    <t>Tieàn maët taïi quyõ, ngaân phieáu</t>
  </si>
  <si>
    <t>112</t>
  </si>
  <si>
    <t>113</t>
  </si>
  <si>
    <t>121</t>
  </si>
  <si>
    <t>128</t>
  </si>
  <si>
    <t>129</t>
  </si>
  <si>
    <t>132</t>
  </si>
  <si>
    <t>139</t>
  </si>
  <si>
    <t>151</t>
  </si>
  <si>
    <t>153</t>
  </si>
  <si>
    <t>155</t>
  </si>
  <si>
    <t>157</t>
  </si>
  <si>
    <t>159</t>
  </si>
  <si>
    <t>141</t>
  </si>
  <si>
    <t>142</t>
  </si>
  <si>
    <t>211</t>
  </si>
  <si>
    <t>214</t>
  </si>
  <si>
    <t>213</t>
  </si>
  <si>
    <t>221</t>
  </si>
  <si>
    <t>222</t>
  </si>
  <si>
    <t>228</t>
  </si>
  <si>
    <t>229</t>
  </si>
  <si>
    <t>241</t>
  </si>
  <si>
    <t>244</t>
  </si>
  <si>
    <t>311</t>
  </si>
  <si>
    <t>315</t>
  </si>
  <si>
    <t>314</t>
  </si>
  <si>
    <t>3332</t>
  </si>
  <si>
    <t>3333</t>
  </si>
  <si>
    <t>3334</t>
  </si>
  <si>
    <t>3335</t>
  </si>
  <si>
    <t>3336</t>
  </si>
  <si>
    <t>3337</t>
  </si>
  <si>
    <t>3338</t>
  </si>
  <si>
    <t>3339</t>
  </si>
  <si>
    <t>334</t>
  </si>
  <si>
    <t>336</t>
  </si>
  <si>
    <t>338</t>
  </si>
  <si>
    <t>341</t>
  </si>
  <si>
    <t>342</t>
  </si>
  <si>
    <t>344</t>
  </si>
  <si>
    <t>335</t>
  </si>
  <si>
    <t>411</t>
  </si>
  <si>
    <t>412</t>
  </si>
  <si>
    <t>413</t>
  </si>
  <si>
    <t>414</t>
  </si>
  <si>
    <t>415</t>
  </si>
  <si>
    <t>416</t>
  </si>
  <si>
    <t>421</t>
  </si>
  <si>
    <t>431</t>
  </si>
  <si>
    <t>441</t>
  </si>
  <si>
    <t>451</t>
  </si>
  <si>
    <t>4611</t>
  </si>
  <si>
    <t>4612</t>
  </si>
  <si>
    <t>466</t>
  </si>
  <si>
    <t>5111</t>
  </si>
  <si>
    <t>5112</t>
  </si>
  <si>
    <t>5113</t>
  </si>
  <si>
    <t>531</t>
  </si>
  <si>
    <t>532</t>
  </si>
  <si>
    <t>632</t>
  </si>
  <si>
    <t>641</t>
  </si>
  <si>
    <t>642</t>
  </si>
  <si>
    <t>711</t>
  </si>
  <si>
    <t>811</t>
  </si>
  <si>
    <t>911</t>
  </si>
  <si>
    <t>C</t>
  </si>
  <si>
    <t>Anh T thanh toaùn taïm öùng tieàn taøu xe</t>
  </si>
  <si>
    <t>NN0001</t>
  </si>
  <si>
    <t>Cty ñieän thoaïi</t>
  </si>
  <si>
    <t>101020030</t>
  </si>
  <si>
    <t>Doanh nghieäp: COÂNG TY xxxxxxxxxxxxxxxxxxxxxxxxxxx</t>
  </si>
  <si>
    <t>Ñòa chæ: xxxxxxxxxxxxxxxxxxxxxxxxxxx</t>
  </si>
  <si>
    <t>Maõ soá thueá: xxxxxxxxxx</t>
  </si>
  <si>
    <t>Maõ soá</t>
  </si>
  <si>
    <t>Soá ñaàu naêm</t>
  </si>
  <si>
    <t>Soá cuoái kyø</t>
  </si>
  <si>
    <t>A - TAØI SAÛN NGAÉN HAÏN 
(100 = 110 + 120 + 130 + 140 + 150)</t>
  </si>
  <si>
    <t>I. Tieàn vaø caùc khoaûn töông ñöông tieàn</t>
  </si>
  <si>
    <t>1. Tieàn</t>
  </si>
  <si>
    <t>2. Caùc khoaûn töông ñöông tieàn</t>
  </si>
  <si>
    <t>II. Caùc khoaûn ñaàu tö taøi chính ngaén haïn</t>
  </si>
  <si>
    <t>1. Ñaàu tö ngaén haïn</t>
  </si>
  <si>
    <t>2. Döï phoøng giaûm giaù chöùng khoaùn ñaàu tö ngaén haïn (*)</t>
  </si>
  <si>
    <t>1. Phaûi thu khaùch haøng</t>
  </si>
  <si>
    <t>2. Traû tröôùc cho ngöôøi baùn</t>
  </si>
  <si>
    <t>3. Phaûi thu noäi boä</t>
  </si>
  <si>
    <t>4. Phaûi thu theo tieán ñoä keá hoaïch hôïp ñoàng xaây döïng</t>
  </si>
  <si>
    <t>5. Caùc khoaûn phaûi thu khaùc</t>
  </si>
  <si>
    <t>6. Döï phoøng caùc khoaûn phaûi thu khoù ñoøi (*)</t>
  </si>
  <si>
    <t>IV. Haøng toàn kho</t>
  </si>
  <si>
    <t>1. Haøng toàn kho</t>
  </si>
  <si>
    <t>2. Döï phoøng giaûm giaù haøng toàn kho (*)</t>
  </si>
  <si>
    <t>V. Taøi saûn ngaén haïn khaùc</t>
  </si>
  <si>
    <t>1. Chi phí traû tröôùc ngaén haïn</t>
  </si>
  <si>
    <t>158</t>
  </si>
  <si>
    <t>B - TAØI SAÛN DAØI HAÏN 
(200 = 210 + 220 + 240 + 250 + 260)</t>
  </si>
  <si>
    <t>I. Caùc khoaûn phaûi thu daøi haïn</t>
  </si>
  <si>
    <t>1. Phaûi thu daøi haïn cuûa khaùch haøng</t>
  </si>
  <si>
    <t>219</t>
  </si>
  <si>
    <t>II. Taøi saûn coá ñònh</t>
  </si>
  <si>
    <t>1. Taøi saûn coá ñònh höõu hình</t>
  </si>
  <si>
    <t xml:space="preserve">    - Nguyeân giaù</t>
  </si>
  <si>
    <t xml:space="preserve">    - Giaù trò hao moøn luõy keá (*)</t>
  </si>
  <si>
    <t>223</t>
  </si>
  <si>
    <t>2. Taøi saûn coá ñònh thueâ taøi chính</t>
  </si>
  <si>
    <t>225</t>
  </si>
  <si>
    <t>226</t>
  </si>
  <si>
    <t>3. Taøi saûn coá ñònh voâ hình</t>
  </si>
  <si>
    <t>227</t>
  </si>
  <si>
    <t>4. Chi phí xaây döïng cô baûn dôû dang</t>
  </si>
  <si>
    <t>III. Baát ñoäng saûn ñaàu tö</t>
  </si>
  <si>
    <t>242</t>
  </si>
  <si>
    <t>IV. Caùc khoaûn ñaàu tö taøi chính daøi haïn</t>
  </si>
  <si>
    <t>250</t>
  </si>
  <si>
    <t>1. Ñaàu tö vaøo coâng ty con</t>
  </si>
  <si>
    <t>251</t>
  </si>
  <si>
    <t>2. Ñaàu tö vaøo coâng ty lieân keát, lieân doanh</t>
  </si>
  <si>
    <t>252</t>
  </si>
  <si>
    <t>3. Ñaàu tö daøi haïn khaùc</t>
  </si>
  <si>
    <t>258</t>
  </si>
  <si>
    <t>4. Döï phoøng giaûm giaù chöùng khoaùn ñaàu tö daøi haïn (*)</t>
  </si>
  <si>
    <t>259</t>
  </si>
  <si>
    <t>III. Taøi saûn daøi haïn khaùc</t>
  </si>
  <si>
    <t>260</t>
  </si>
  <si>
    <t>1. Chi phí traû tröôùc daøi haïn</t>
  </si>
  <si>
    <t>261</t>
  </si>
  <si>
    <t>2. Taøi saûn thueá thu nhaäp hoaõn laïi</t>
  </si>
  <si>
    <t>262</t>
  </si>
  <si>
    <t>3. Taøi saûn daøi haïn khaùc</t>
  </si>
  <si>
    <t>268</t>
  </si>
  <si>
    <t>TOÅNG COÄNG TAØI SAÛN (270 = 100 + 200)</t>
  </si>
  <si>
    <t>A - NÔÏ PHAÛI TRAÛ (300 = 310 + 320)</t>
  </si>
  <si>
    <t>I. Nôï ngaén haïn</t>
  </si>
  <si>
    <t>1. Vay vaø nôï ngaén haïn</t>
  </si>
  <si>
    <t>2. Phaûi traû cho ngöôøi baùn</t>
  </si>
  <si>
    <t>3. Ngöôøi mua traû tieàn tröôùc</t>
  </si>
  <si>
    <t>4. Thueá vaø caùc khoaûn phaûi noäp cho Nhaø nöôùc</t>
  </si>
  <si>
    <t>5. Phaûi traû coâng nhaân vieân</t>
  </si>
  <si>
    <t>7. Phaûi traû noäi boä</t>
  </si>
  <si>
    <t>TK128</t>
  </si>
  <si>
    <t>Nhaäp khaåu nguyeân vaät lieäu, nhaäp kho</t>
  </si>
  <si>
    <t>NN/01-N</t>
  </si>
  <si>
    <t>TK004</t>
  </si>
  <si>
    <t>1522.B02</t>
  </si>
  <si>
    <t>Nguyeân vaät lieäu phuï B02</t>
  </si>
  <si>
    <t>Nguyeân vaät lieäu phuï B01</t>
  </si>
  <si>
    <t>Noäp thueá GTGT haøng nhaäp khaåu thaùng tröôùc</t>
  </si>
  <si>
    <t>PC12/019</t>
  </si>
  <si>
    <t>8. Phaûi traû theo tieán ñoä keá hoaïch hôïp ñoàng xaây döïng</t>
  </si>
  <si>
    <t>319</t>
  </si>
  <si>
    <t>II. Nôï daøi haïn</t>
  </si>
  <si>
    <t>1. Phaûi traû daøi haïn ngöôøi baùn</t>
  </si>
  <si>
    <t>2. Phaûi traû daøi haïn noäi boä</t>
  </si>
  <si>
    <t>3. Phaûi traû daøi haïn khaùc</t>
  </si>
  <si>
    <t>4. Vay vaø nôï daøi haïn</t>
  </si>
  <si>
    <t>5. Thueá thu nhaäp hoaõn laïi phaûi traû</t>
  </si>
  <si>
    <t>B - VOÁN CHUÛ SÔÛ HÖÕU (400 = 410 + 420)</t>
  </si>
  <si>
    <t>I. Voán chuû sôû höõu</t>
  </si>
  <si>
    <t>1. Voán ñaàu tö cuûa chuû sôû höõu</t>
  </si>
  <si>
    <t>2. Thaëng dö voán coå phaàn</t>
  </si>
  <si>
    <t>II. Nguoàn kinh phí vaø quyõ khaùc</t>
  </si>
  <si>
    <t xml:space="preserve">2. Nguoàn kinh phí </t>
  </si>
  <si>
    <t>3. Nguoàn kinh phí ñaõ hình thaønh TSCÑ</t>
  </si>
  <si>
    <t>TOÅNG COÄNG NGUOÀN VOÁN (430 = 300 + 400)</t>
  </si>
  <si>
    <t>430</t>
  </si>
  <si>
    <t>CAÙC CHÆ TIEÂU NGOAØI BAÛNG CAÂN ÑOÁI KEÁ TOAÙN</t>
  </si>
  <si>
    <t>SOÁ CUOÁI NAÊM</t>
  </si>
  <si>
    <t>1. Taøi saûn thueâ ngoaøi</t>
  </si>
  <si>
    <t>2. Vaät tö, haøng hoùa nhaän giöõ hoä, nhaän gia coâng</t>
  </si>
  <si>
    <t>3. Haøng hoùa nhaän baùn hoä, nhaän kyù quyõ</t>
  </si>
  <si>
    <t>4. Nôï khoù ñoøi ñaõ xöû lyù</t>
  </si>
  <si>
    <t>5. Ngoaïi teä caùc loaïi</t>
  </si>
  <si>
    <t>6. Döï toaùn chi hoaït ñoäng</t>
  </si>
  <si>
    <t>7. Nguoàn voán khaáu hao cô baûn hieän coù</t>
  </si>
  <si>
    <t>Ghi chuù: Soá lieäu trong caùc chæ tieâu coù daáu (*) ñöôïc ghi baèng soá aâm döôùi hình thöùc ghi trong ngoaëc ñôn</t>
  </si>
  <si>
    <t>KEÁ TOAÙN TRÖÔÛNG</t>
  </si>
  <si>
    <t>GIAÙM ÑOÁC</t>
  </si>
  <si>
    <t>(Kyù, hoï teân)</t>
  </si>
  <si>
    <t>(Kyù, hoï teân, ñoùng daáu)</t>
  </si>
  <si>
    <t>TÔØ KHAI THUEÁ GIAÙ TRÒ GIA TAÊNG (GTGT)</t>
  </si>
  <si>
    <t xml:space="preserve">Ghi coù taøi khoaûn 621 </t>
  </si>
  <si>
    <t xml:space="preserve">Soá tieàn </t>
  </si>
  <si>
    <t>Taøi khoaûn khaùc</t>
  </si>
  <si>
    <t>Soá hieäu</t>
  </si>
  <si>
    <t>Ghi coù caùc taøi khoaûn:</t>
  </si>
  <si>
    <t>Ghi nôï taøi khoaûn 621</t>
  </si>
  <si>
    <t xml:space="preserve">Soá </t>
  </si>
  <si>
    <t>Ghi coù taøi khoaûn 621</t>
  </si>
  <si>
    <t>Ghi coù caùc taøi khoaûn sau:</t>
  </si>
  <si>
    <t>Ghi nôï</t>
  </si>
  <si>
    <t>taøi khoaûn</t>
  </si>
  <si>
    <t>Ghi coù taøi khoaûn 627</t>
  </si>
  <si>
    <t>Taøi khoaûn</t>
  </si>
  <si>
    <t>Ghi coù taøi khoaûn 154</t>
  </si>
  <si>
    <t>Ghi coù caùc taøi khoaûn</t>
  </si>
  <si>
    <t xml:space="preserve">Ngaøy ghi soå </t>
  </si>
  <si>
    <t>Ghi coù taøi khoaûn 632</t>
  </si>
  <si>
    <t>taøi khoaûn ñoái öùng</t>
  </si>
  <si>
    <t>taøi khoaûn 
ñoái öùng</t>
  </si>
  <si>
    <t>Ghi coù taøi khoaûn 641</t>
  </si>
  <si>
    <t>Ghi coù taøi khoaûn 642</t>
  </si>
  <si>
    <t>Ñôn vò tieàn: Ñoàng Vieät Nam</t>
  </si>
  <si>
    <t>Giaù trò HHDV
(chöa coù thueá GTGT)</t>
  </si>
  <si>
    <t>Thueá GTGT coøn ñöôïc khaáu tröø kyø tröôùc chuyeån sang</t>
  </si>
  <si>
    <t xml:space="preserve">Thueá GTGT haøng nhaäp khaåu chöa ñuû ñieài kieän ñöôïc khaáu tröø </t>
  </si>
  <si>
    <t>1334</t>
  </si>
  <si>
    <t>Thueá GTGT ñaõ ñeà nghò hoøan</t>
  </si>
  <si>
    <t>1335</t>
  </si>
  <si>
    <t xml:space="preserve">Thueá GTGT ñaõ ñöôïc hoøan </t>
  </si>
  <si>
    <t>100-130-135</t>
  </si>
  <si>
    <t>13811</t>
  </si>
  <si>
    <t>Taøi saûn thieáu chôø xöû lyù ngaén haïn</t>
  </si>
  <si>
    <t>200-210-218</t>
  </si>
  <si>
    <t>13812</t>
  </si>
  <si>
    <t>BAÛNG CAÂN ÑOÁI PHAÙT SINH</t>
  </si>
  <si>
    <t>Taïi ngaøy 31 thaùng 12 naêm 2012</t>
  </si>
  <si>
    <t>Thaùng 12 naêm 2012</t>
  </si>
  <si>
    <t>Thaùng 12 naêm  2012</t>
  </si>
  <si>
    <t>Taøi saûn thieáu chôø xöû lyù daøi haïn</t>
  </si>
  <si>
    <t>13851</t>
  </si>
  <si>
    <t>Phaûi thu ngaén haïn veà coå phaàn hoùa</t>
  </si>
  <si>
    <t>13852</t>
  </si>
  <si>
    <t>Phaûi thu daøi haïn veà coå phaàn hoùa</t>
  </si>
  <si>
    <t>13881</t>
  </si>
  <si>
    <t>Caùc khoaûn phaûi thu khaùc ngaén haïn</t>
  </si>
  <si>
    <t>13882</t>
  </si>
  <si>
    <t>Caùc khoaûn phaûi thu khaùc daøi haïn</t>
  </si>
  <si>
    <t>200-210-219</t>
  </si>
  <si>
    <t>Chi phí chôø phaân boå-CCDC</t>
  </si>
  <si>
    <t>1421.002</t>
  </si>
  <si>
    <t>Chi phí chôø phaân boå-thueá chi phí TNDN hoaõn laïi</t>
  </si>
  <si>
    <t>Chi phí baùn haøng chôø keát chuyeån</t>
  </si>
  <si>
    <t>Chi phí quaûn lyùchôø keát chuyeån</t>
  </si>
  <si>
    <t>Nguyeân vaät lieäu chính A (Kg)</t>
  </si>
  <si>
    <t>Nguyeân vaät lieäu phuï B01 (Cai)</t>
  </si>
  <si>
    <t xml:space="preserve">Nguyeân vaät lieäu phuï B02 </t>
  </si>
  <si>
    <t>Haøng hoøa kho baûo thueá</t>
  </si>
  <si>
    <t>200-260-261</t>
  </si>
  <si>
    <t>200-260-262</t>
  </si>
  <si>
    <t>243</t>
  </si>
  <si>
    <t>Taøi saûn thueá thu nhaäp hoõan laïi</t>
  </si>
  <si>
    <t>300-330-331</t>
  </si>
  <si>
    <t>Thueá GTGT haøng nHaäp khaåu</t>
  </si>
  <si>
    <t>Thueá GTGT haøng baùn bò traû laïi, giaûm giaù, chieát khaáu</t>
  </si>
  <si>
    <t>300-330-332</t>
  </si>
  <si>
    <t>300-310-318</t>
  </si>
  <si>
    <t>337</t>
  </si>
  <si>
    <t>Phaûi traû theo tieán ñoä hôïp ñoàng XD</t>
  </si>
  <si>
    <t>33811</t>
  </si>
  <si>
    <t>Taøi saûn thöøa ngaén haïn khaùc</t>
  </si>
  <si>
    <t>300-330-333</t>
  </si>
  <si>
    <t>33812</t>
  </si>
  <si>
    <t>Taøi saûn thöøa daøi haïn khaùc</t>
  </si>
  <si>
    <t>3382</t>
  </si>
  <si>
    <t>Kinh phí coâng ñoøan</t>
  </si>
  <si>
    <t>3383</t>
  </si>
  <si>
    <t>Baûo hieåm xaõ hoäi</t>
  </si>
  <si>
    <t>3384</t>
  </si>
  <si>
    <t>Baûo hieåm y teá</t>
  </si>
  <si>
    <t>3385</t>
  </si>
  <si>
    <t>Phaûi traû veà coå phaàn hoùa</t>
  </si>
  <si>
    <t>3386</t>
  </si>
  <si>
    <t>3387</t>
  </si>
  <si>
    <t>Doanh thu chöa thöïc hieän</t>
  </si>
  <si>
    <t>33881</t>
  </si>
  <si>
    <t>Phaûi traû ngaén  haïn khaùc</t>
  </si>
  <si>
    <t>33882</t>
  </si>
  <si>
    <t>Phaûi traû daøi haïn khaùc</t>
  </si>
  <si>
    <t>343</t>
  </si>
  <si>
    <t>Traùi phieáu phaùt haønh</t>
  </si>
  <si>
    <t>300-330-335</t>
  </si>
  <si>
    <t>347</t>
  </si>
  <si>
    <t>300-330-336</t>
  </si>
  <si>
    <t>351</t>
  </si>
  <si>
    <t>Quyõ döï phoøng trôï caáp maát vieäc laøm</t>
  </si>
  <si>
    <t>300-330-337</t>
  </si>
  <si>
    <t>352</t>
  </si>
  <si>
    <t>Döï phoøng phaûi traû</t>
  </si>
  <si>
    <t>621.PX2.B01</t>
  </si>
  <si>
    <t>622.PX2.B01</t>
  </si>
  <si>
    <t>8211</t>
  </si>
  <si>
    <t>Chi phí thueá thu nhaän hieän haønh</t>
  </si>
  <si>
    <t>8212</t>
  </si>
  <si>
    <t>Chi phí thueá thu nhaän hoõan laïi</t>
  </si>
  <si>
    <t>Phaân boå thueá TNDN hoõan laïi kyø naøy</t>
  </si>
  <si>
    <t>Noäp thueá TNDN = TGNH</t>
  </si>
  <si>
    <t>Trôï caáp BHXH phaûi traû cho CNV(öùng tröôùc)</t>
  </si>
  <si>
    <t>Trích BHXH 5% tröø vaøo tieàn löông</t>
  </si>
  <si>
    <t>Trích BHYT 2% tröø vaøo tieàn löông</t>
  </si>
  <si>
    <t>Trích BHXH 15% ñöa vaøo chi phí</t>
  </si>
  <si>
    <t>Trích BHYT 2% ñöa vaøo chi phí</t>
  </si>
  <si>
    <t>Phaân boå chi phí SXC  PX1 cho SP F01 (40%)</t>
  </si>
  <si>
    <t>Phaân boå chi phí SXC  PX1 cho SP F01 (60%)</t>
  </si>
  <si>
    <t>Chi phí thueá TNDN hieän haønh boå sung(1.437.525-120.000)</t>
  </si>
  <si>
    <t>Keát chuyeån chi phí Thueá TNDN hieän haønh</t>
  </si>
  <si>
    <t>821</t>
  </si>
  <si>
    <t>Chi phí thueá thu nhaäp doanh nghieäp</t>
  </si>
  <si>
    <t>Thueá thu nhaäp doanh nghieäp hoõan laïi</t>
  </si>
  <si>
    <t>Taøi saûn thueá thu nhaäp doanh nghieäp hoûan laïi</t>
  </si>
  <si>
    <t>Thueá thu nhaäp doanh nghieäp hoõai laïi phaûi traû</t>
  </si>
  <si>
    <t xml:space="preserve">2. Caùc khoaûn giaûm tröø </t>
  </si>
  <si>
    <t>1. Doanh thu baùn haøng vaø cung caáp dòch vuï</t>
  </si>
  <si>
    <t>3. Doanh thu thuaàn (01 - 03)</t>
  </si>
  <si>
    <t>4. Giaù voán haøng baùn</t>
  </si>
  <si>
    <t>5. Lôïi nhuaän goäp veà baùn haøng vaø cung caáp dòch vuï(10 - 11)</t>
  </si>
  <si>
    <t>6. Doanh thu hoaït ñoäng taøi chính</t>
  </si>
  <si>
    <t>7. Chi phí hoaït ñoäng taøi chính:</t>
  </si>
  <si>
    <t>8. Chi phí baùn haøng</t>
  </si>
  <si>
    <t>9. Chi phí quaûn lyù doanh nghieäp</t>
  </si>
  <si>
    <t>10. Lôïi nhuaän thuaàn töø hoaït ñoäng KD[20 + (21 - 22) – (24+25)]</t>
  </si>
  <si>
    <t>11. Thu nhaäp khaùc</t>
  </si>
  <si>
    <t>12. Chi phí khaùc</t>
  </si>
  <si>
    <t>13. Lôïi nhuaän khaùc (31 - 32)</t>
  </si>
  <si>
    <t>14. Toång lôïi nhuaän tröôùc thueá (30 + 40)</t>
  </si>
  <si>
    <t>15. Chi phí thueá thu nhaäp doanh nghieäp hieän haønh</t>
  </si>
  <si>
    <t>16. Chi phí thueá thu nhaäp doanh nghieäp hoõan laïi</t>
  </si>
  <si>
    <t>18. Laõi treân coå phaàn</t>
  </si>
  <si>
    <t>Maãu soá B01-DN</t>
  </si>
  <si>
    <t xml:space="preserve">(Ban haønh theo QÑ soá 15/2006/QÑ-BTC </t>
  </si>
  <si>
    <t>Ngaøy 20/03/2006 cuûa Boä tröôûng BTC)</t>
  </si>
  <si>
    <t>III. Caùc khoaûn phaûi thu ngaén haïn</t>
  </si>
  <si>
    <t>2. Thueá GTGT ñöôïc khaáu tröø</t>
  </si>
  <si>
    <t>3. Thueá vaø caùc khoaûn khaùc phaûi thu cuûa nhaø nöôùc</t>
  </si>
  <si>
    <t>4. Taøi saûn ngaén haïn khaùc</t>
  </si>
  <si>
    <t>2. Voán kinh doanh ôû ñôn vò tröïc thuoäc</t>
  </si>
  <si>
    <t>3. Phaûi thu  daøi haïn noäi boä</t>
  </si>
  <si>
    <t>4. Phaûi thu daøi haïn khaùc</t>
  </si>
  <si>
    <t>218</t>
  </si>
  <si>
    <t>5. Döï phoøng phaûi thu daøi haïn khoù ñoøi (*)</t>
  </si>
  <si>
    <t>6. Chi phí traûtröôùc</t>
  </si>
  <si>
    <t>9. Caùc khoaûn phaûi traû, phaûi noäp ngaén haïn khaùc</t>
  </si>
  <si>
    <t>10. Döï phoøng phaûi traû ngaén haïn</t>
  </si>
  <si>
    <t>330</t>
  </si>
  <si>
    <t>332</t>
  </si>
  <si>
    <t>6. Döï phoøng trôï caáp maát vieäc laøm</t>
  </si>
  <si>
    <t>7. Döï phoøng phaûi traû daøi haïn</t>
  </si>
  <si>
    <t>3. Voán khaùc cuûa chuû sôû höõu</t>
  </si>
  <si>
    <t>4. Coå phieáu ngaân quyõ</t>
  </si>
  <si>
    <t>5. Cheânh leäch ñaùnh giaù laïi taøi saûn</t>
  </si>
  <si>
    <t>6. Cheânh leänh tyû giaù hoái ñoaùi</t>
  </si>
  <si>
    <t>7. Quyõ ñaàu tö phaùt trieån</t>
  </si>
  <si>
    <t>8. Quyõ döï phoøng taøi chính</t>
  </si>
  <si>
    <t>9. Quyõ khaùc thuoäc voán chuû sôû höõu</t>
  </si>
  <si>
    <t>10. Lôïi nhuaän sau thueá chöa phaân phoái</t>
  </si>
  <si>
    <t>11. Nguoàn voán ñaàu tö XDCB</t>
  </si>
  <si>
    <t>432</t>
  </si>
  <si>
    <t>433</t>
  </si>
  <si>
    <t>440</t>
  </si>
  <si>
    <t>[21]</t>
  </si>
  <si>
    <t>[22]</t>
  </si>
  <si>
    <t>Toång soá thueá GTGT ñöôïc khaáu tröø kyø naøy</t>
  </si>
  <si>
    <t>[23]</t>
  </si>
  <si>
    <t>[24]</t>
  </si>
  <si>
    <t>[25]</t>
  </si>
  <si>
    <t>Haøng hoùa, dòch vuï baùn ra khoâng chòu thueá GTGT</t>
  </si>
  <si>
    <t>[26]</t>
  </si>
  <si>
    <t>[27]</t>
  </si>
  <si>
    <t>[28]</t>
  </si>
  <si>
    <t>Haøng hoùa, dòch vuï baùn ra chòu thueá suaát 0%</t>
  </si>
  <si>
    <t>[29]</t>
  </si>
  <si>
    <t>Haøng hoùa, dòch vuï baùn ra chòu thueá suaát 5%</t>
  </si>
  <si>
    <t>[30]</t>
  </si>
  <si>
    <t>[31]</t>
  </si>
  <si>
    <t>Haøng hoùa, dòch vuï baùn ra chòu thueá suaát 10%</t>
  </si>
  <si>
    <t>[32]</t>
  </si>
  <si>
    <t>[33]</t>
  </si>
  <si>
    <t>[34]</t>
  </si>
  <si>
    <t>[35]</t>
  </si>
  <si>
    <t>[36]</t>
  </si>
  <si>
    <t>[37]</t>
  </si>
  <si>
    <t>[38]</t>
  </si>
  <si>
    <t>[39]</t>
  </si>
  <si>
    <t>[40]</t>
  </si>
  <si>
    <t>[41]</t>
  </si>
  <si>
    <t>[42]</t>
  </si>
  <si>
    <t>[43]</t>
  </si>
  <si>
    <t>Toâi cam ñoan soá lieäu keâ khai treân laø ñuùng vaø töï chòu traùch nhieäm tröôùc phaùp luaät veà nhöõng soá lieäu ñaõ keâ khai</t>
  </si>
  <si>
    <t>Kyù teân, ñoùng daáu (ghi roõ hoï teân vaø chöùc vuï)</t>
  </si>
  <si>
    <t>10%N</t>
  </si>
  <si>
    <t>1331*</t>
  </si>
  <si>
    <t>1332*</t>
  </si>
  <si>
    <t>Quyõ döï phoøng trôï caáp maát vieäc</t>
  </si>
  <si>
    <t>Tieàn gôûi ngaân haøng</t>
  </si>
  <si>
    <t>Tieàn ñang chuyeån</t>
  </si>
  <si>
    <t>Ñaàu tö chöùng khoaùn ngaén haïn</t>
  </si>
  <si>
    <t>Ñaàu tö ngaén haïn khaùc</t>
  </si>
  <si>
    <t>Döï phoøng giaûm giaù ñaàu tö ngaén haïn (*)</t>
  </si>
  <si>
    <t>Phaûi thu cuûa khaùch haøng</t>
  </si>
  <si>
    <t>Caùc khoaûn phaûi thu khaùc</t>
  </si>
  <si>
    <t>Döï phoøng caùc khoaûn phaûi thu khoù ñoøi (*)</t>
  </si>
  <si>
    <t>Haøng mua ñang ñi treân ñöôøng</t>
  </si>
  <si>
    <t>Coâng cuï duïng cuï toàn kho</t>
  </si>
  <si>
    <t>Thaønh phaåm toàn kho</t>
  </si>
  <si>
    <t>Haøng gôûi ñi baùn</t>
  </si>
  <si>
    <t>Döï phoøng giaûm giaù haøng toàn kho (*)</t>
  </si>
  <si>
    <t>Taïm öùng</t>
  </si>
  <si>
    <t>Chi phí traû tröôùc</t>
  </si>
  <si>
    <t>Nguyeân giaù taøi saûn coá ñònh höõu hình</t>
  </si>
  <si>
    <t>Hao moøm TSCÑ luõy keá (*)</t>
  </si>
  <si>
    <t>Ñaàu tö chöùng khoaùn daøi haïn</t>
  </si>
  <si>
    <t>Goùp voán lieân doanh</t>
  </si>
  <si>
    <t>Caùc khoaûn ñaàu tö daøi haïn khaùc</t>
  </si>
  <si>
    <t>Döï phoøng giaûm giaù ñaàu tö daøi haïn (*)</t>
  </si>
  <si>
    <t>Xaây döïng cô baûn dôû dang</t>
  </si>
  <si>
    <t>Kyù quyõ kyù cöôïc daøi haïn</t>
  </si>
  <si>
    <t>Vay ngaén haïn</t>
  </si>
  <si>
    <t>Nôï daøi haïn ñeán haïn traû</t>
  </si>
  <si>
    <t>Ngöôøi mua traû tieàn tröôùc</t>
  </si>
  <si>
    <t>Thueá tieâu thuï ñaëc bieät</t>
  </si>
  <si>
    <t>2141</t>
  </si>
  <si>
    <t>Vaát lieäu A saûn xuaát SP F01 thöøa nhaäp kho</t>
  </si>
  <si>
    <t>Nhaäp kho 400 SP F01 (Giaù keá hoaïch 4600)</t>
  </si>
  <si>
    <t>Nhaäp kho 300 SP F01 (Giaù keá hoaïch 4600)</t>
  </si>
  <si>
    <t>621*</t>
  </si>
  <si>
    <t>622*</t>
  </si>
  <si>
    <t>Pheá lieäu thu hoài töø SX SP F01, baùn thu tieàn maët</t>
  </si>
  <si>
    <t>Ñieàu chænh giaù thaønh keá hoaïch</t>
  </si>
  <si>
    <t>Chi phí SXKD dôû dang saûn phaåm F01 (giaù keá hoaïch 4600)</t>
  </si>
  <si>
    <t>Chi phí SXKD dôû dang saûn phaåm F02 (giaù keá hoaïch 5500)</t>
  </si>
  <si>
    <t>155*</t>
  </si>
  <si>
    <t>Nhaäp kho 300 SP F02 (Giaù keá hoaïch 5600)</t>
  </si>
  <si>
    <t>Nhaäp kho 100 SP F02 (Giaù keá hoaïch 5600)</t>
  </si>
  <si>
    <t>Goùp voán tham gia lieân doanh (100SP F01)</t>
  </si>
  <si>
    <t>Xuaát baùn 192 SP F01</t>
  </si>
  <si>
    <t>Xuaát baùn 150 SP  F01</t>
  </si>
  <si>
    <t>Xuaát baùn 144 SP  F01</t>
  </si>
  <si>
    <t>Xuaát baùn 224 SP  F01</t>
  </si>
  <si>
    <t>Xuaát baùn 48 SP  F01</t>
  </si>
  <si>
    <t>Thaønh phaåm toàn kho saûn phaåm F01</t>
  </si>
  <si>
    <t>Thaønh phaåm toàn kho saûn phaåm F02</t>
  </si>
  <si>
    <t>Xuaát baùn 200 SP F02</t>
  </si>
  <si>
    <t>Nhaäp kho 200 SP F02 (Giaù keá hoaïch 5600)</t>
  </si>
  <si>
    <t>Baùn 192 SP F01 cho ngöôøi mua C</t>
  </si>
  <si>
    <t>Baùn 224 SP F01 cho ngöôøi mua D</t>
  </si>
  <si>
    <t>Baùn 48 SP F01 cho ngöôøi mua A</t>
  </si>
  <si>
    <t>Baùn 296 SP F01 cho ngöôøi mua D</t>
  </si>
  <si>
    <t>Baùn 150 SP F01 cho ngöôøi mua E</t>
  </si>
  <si>
    <t>Baùn 144 SP F01 cho ngöôøi mua F</t>
  </si>
  <si>
    <t>Coâng ty Hoa Sen</t>
  </si>
  <si>
    <t>5%</t>
  </si>
  <si>
    <t>Baùn 200 SP F02 cho ngöôøi mua G</t>
  </si>
  <si>
    <t>Xuaát kho 290 SP F02 baùn cho Cty C</t>
  </si>
  <si>
    <t>Doanh thu baùn 290 SP F02</t>
  </si>
  <si>
    <t>Thueá GTGT</t>
  </si>
  <si>
    <t>Nhaän ñöôïc quyeát ñònh Mieãn giaûm thueá TNDN 2 naêm</t>
  </si>
  <si>
    <t>Xuaát baùn 166 SP  F01</t>
  </si>
  <si>
    <t>Thueá xuaát nhaäp khaåu</t>
  </si>
  <si>
    <t>Thueá thu treân voán</t>
  </si>
  <si>
    <t>Thueá nhaø ñaát, tieàn thueá ñaát</t>
  </si>
  <si>
    <t>Caùc loaïi thueá khaùc</t>
  </si>
  <si>
    <t>Phí vaø caùc khoaûn phaûi noäp khaùc</t>
  </si>
  <si>
    <t>Phaûi traû coâng nhaân vieân</t>
  </si>
  <si>
    <t>Phaûi traû noäi boä</t>
  </si>
  <si>
    <t>Phaûi traû, phaøi noäp khaùc</t>
  </si>
  <si>
    <t>Vay daøi haïn</t>
  </si>
  <si>
    <t xml:space="preserve">Nôï daøi haïn </t>
  </si>
  <si>
    <t>Chi phí phaûi traû</t>
  </si>
  <si>
    <t>Nhaän kyù quyõ, kyù cöôïc daøi haïn</t>
  </si>
  <si>
    <t>Nguoàn voán kinh doanh</t>
  </si>
  <si>
    <t>Cheânh leäch ñaùnh giaù laïi taøi saûn</t>
  </si>
  <si>
    <t>Cheânh leäch tyû giaù</t>
  </si>
  <si>
    <t>Quyõ ñaàu tö phaùt trieån</t>
  </si>
  <si>
    <t>Quyõ döï phoøng taøi chính</t>
  </si>
  <si>
    <t>Quyû döï phoøng trôï caáp maát vieäc</t>
  </si>
  <si>
    <t>Lôïi nhuaän chöa phaân phoái</t>
  </si>
  <si>
    <t xml:space="preserve">Quyõ khen thöôûng, phuùc lôïi </t>
  </si>
  <si>
    <t>Nguoàn voán ñaàu tö xaây döïng cô baûn</t>
  </si>
  <si>
    <t>Quyõ quaûn lyù caáp treân</t>
  </si>
  <si>
    <t>Nguoàn kinh phí söï nghieäp naêm tröôùc</t>
  </si>
  <si>
    <t>Nguoàn kinh phí söï nghieäp naêm nay</t>
  </si>
  <si>
    <t>Nguoàn kinh phí ñaõ hình thaønh taøi saûn coá ñònh</t>
  </si>
  <si>
    <t>Doanh thu baùn haøng hoùa</t>
  </si>
  <si>
    <t>Haøng baùn bò traû laïi</t>
  </si>
  <si>
    <t>Giaûm giaù haøng baùn</t>
  </si>
  <si>
    <t>Giaù voán baùn haøng</t>
  </si>
  <si>
    <t>Chi phí baùn haøng</t>
  </si>
  <si>
    <t>Chi phí quaûn lyù doanh nghieäp</t>
  </si>
  <si>
    <t>Thu nhaäp hoaït ñoäng taøi chính</t>
  </si>
  <si>
    <t>Caùc khoaûn thu nhaäp baát thöôøng</t>
  </si>
  <si>
    <t>Chi phí hoaït ñoäng taøi chính</t>
  </si>
  <si>
    <t>Chi phí baát thöôøng</t>
  </si>
  <si>
    <t>Xaùc ñònh keát quaû kinh doanh</t>
  </si>
  <si>
    <t>TEÂN VAÄT TÖ</t>
  </si>
  <si>
    <t>SOÅ NHAÄT KYÙ CHUNG</t>
  </si>
  <si>
    <t>SOÁ CT GOÁC</t>
  </si>
  <si>
    <t>NGAØY CT GOÁC</t>
  </si>
  <si>
    <t>DIEÃN GIAÛI</t>
  </si>
  <si>
    <t>TKGHINO</t>
  </si>
  <si>
    <t>TKGHICO</t>
  </si>
  <si>
    <t>NOÄI DUNG</t>
  </si>
  <si>
    <t>THU</t>
  </si>
  <si>
    <t>CHI</t>
  </si>
  <si>
    <t>KYØ</t>
  </si>
  <si>
    <t>SOÁ TIEÀN PHAÙT SINH</t>
  </si>
  <si>
    <t>TOÀN CUOÁI</t>
  </si>
  <si>
    <t>TOÀN ÑAÀU KYØ</t>
  </si>
  <si>
    <t>SOÅ CAÙI TAØI KHOAÛN</t>
  </si>
  <si>
    <t>331</t>
  </si>
  <si>
    <t>Phaûi traû cho ngöôøi baùn</t>
  </si>
  <si>
    <t>511</t>
  </si>
  <si>
    <t xml:space="preserve">Doanh thu baùn haøng </t>
  </si>
  <si>
    <t>512</t>
  </si>
  <si>
    <t>Doanh thu baùn haøng noäi boä</t>
  </si>
  <si>
    <t>621</t>
  </si>
  <si>
    <t>Chi phí nguyeân vaät lieäu tröïc tieáp</t>
  </si>
  <si>
    <t>622</t>
  </si>
  <si>
    <t>Chi phí nhaân coâng tröïc tieáp</t>
  </si>
  <si>
    <t>627</t>
  </si>
  <si>
    <t>Chi phí saûn xuaát chung</t>
  </si>
  <si>
    <t>152</t>
  </si>
  <si>
    <t xml:space="preserve">Nguyeân vaät lieäu toàn kho </t>
  </si>
  <si>
    <t>154</t>
  </si>
  <si>
    <t>Chi phí SXKD dôû dang</t>
  </si>
  <si>
    <t>MAÕ TK</t>
  </si>
  <si>
    <t>131</t>
  </si>
  <si>
    <t>138</t>
  </si>
  <si>
    <t>333</t>
  </si>
  <si>
    <t>Thueá vaø caùc khoaûn phaûi noäp</t>
  </si>
  <si>
    <t>461</t>
  </si>
  <si>
    <t>SOÁ PHAÙT SINH NÔÏ</t>
  </si>
  <si>
    <t>SOÁ PHAÙT SINH COÙ</t>
  </si>
  <si>
    <t>BAÛNG CAÂN ÑOÁI KEÁ TOAÙN</t>
  </si>
  <si>
    <t>MAÕ SOÁ</t>
  </si>
  <si>
    <t>SOÁ ÑAÀU NAÊM</t>
  </si>
  <si>
    <t>144</t>
  </si>
  <si>
    <t>149</t>
  </si>
  <si>
    <t>217</t>
  </si>
  <si>
    <t>312</t>
  </si>
  <si>
    <t>313</t>
  </si>
  <si>
    <t>316</t>
  </si>
  <si>
    <t>317</t>
  </si>
  <si>
    <t>318</t>
  </si>
  <si>
    <t>417</t>
  </si>
  <si>
    <t>418</t>
  </si>
  <si>
    <t>419</t>
  </si>
  <si>
    <t>KYØ NAØY</t>
  </si>
  <si>
    <t>23</t>
  </si>
  <si>
    <t>TOÀN CUOÁI KYØ</t>
  </si>
  <si>
    <t>NHAÄP TRONG KYØ</t>
  </si>
  <si>
    <t>632*</t>
  </si>
  <si>
    <t>THEÛ TÍNH GIAÙ THAØNH SAÛN PHAÅM DÒCH VUÏ</t>
  </si>
  <si>
    <t>Khoaûn muïc chi phí saûn xuaát kinh doanh</t>
  </si>
  <si>
    <t>dòch vuï trong kyø</t>
  </si>
  <si>
    <t>Giaù thaønh ñôn vò</t>
  </si>
  <si>
    <t>Giaù thaønh saûn phaåm,</t>
  </si>
  <si>
    <t>Chi phí saûn xuaát  chung</t>
  </si>
  <si>
    <t>Nguyeân vaät lieäu tröïc tieáp</t>
  </si>
  <si>
    <t>00002</t>
  </si>
  <si>
    <t>00003</t>
  </si>
  <si>
    <t>00006</t>
  </si>
  <si>
    <t>00007</t>
  </si>
  <si>
    <t>00009</t>
  </si>
  <si>
    <t>00012</t>
  </si>
  <si>
    <t>00016</t>
  </si>
  <si>
    <t>00018</t>
  </si>
  <si>
    <t>00020</t>
  </si>
  <si>
    <t>00021</t>
  </si>
  <si>
    <t>1131</t>
  </si>
  <si>
    <t>100-110-112</t>
  </si>
  <si>
    <t>12111</t>
  </si>
  <si>
    <t>Kyø phieáu ngaân haøng (khoâng quaù 03 thaùng)</t>
  </si>
  <si>
    <t>12112</t>
  </si>
  <si>
    <t>Tín phieáu kho baïc (khoâng quaù 03 thaùng)</t>
  </si>
  <si>
    <t>100-120-121</t>
  </si>
  <si>
    <t>12121</t>
  </si>
  <si>
    <t>Coå phieáu (hôn 03 thaùng nhöng khoâng quaù 01 naêm)</t>
  </si>
  <si>
    <t>12122</t>
  </si>
  <si>
    <t>Traùi phieáu (hôn 03 thaùng nhöng khoâng quaù 01 naêm)</t>
  </si>
  <si>
    <t>1281</t>
  </si>
  <si>
    <t>Ñaàu tö ngaén haïn khaùc (tieàn cho vay)</t>
  </si>
  <si>
    <t>1282</t>
  </si>
  <si>
    <t>100-130-138</t>
  </si>
  <si>
    <t>100-150-151</t>
  </si>
  <si>
    <t>100-140-141</t>
  </si>
  <si>
    <t>100-140-149</t>
  </si>
  <si>
    <t>200-220-221-222</t>
  </si>
  <si>
    <t>200-220-227-228</t>
  </si>
  <si>
    <t>200-220-221-223</t>
  </si>
  <si>
    <t>2142</t>
  </si>
  <si>
    <t>200-220-224-226</t>
  </si>
  <si>
    <t>2143</t>
  </si>
  <si>
    <t>200-220-224-225</t>
  </si>
  <si>
    <t>200-220-227-229</t>
  </si>
  <si>
    <t>2147</t>
  </si>
  <si>
    <t>Baát ñoäng saûn ñaàu tö</t>
  </si>
  <si>
    <t>200-240-241</t>
  </si>
  <si>
    <t>200-240-242</t>
  </si>
  <si>
    <t>Hao moøn baát ñoäng saûn ñaàu töø luõy keá (*)</t>
  </si>
  <si>
    <t>Hao moøn TSCÑ thueâ taøi chính luõy keá (*)</t>
  </si>
  <si>
    <t>Hao moøn TSCÑ voâ hình luõy keá (*)</t>
  </si>
  <si>
    <t>Hao moøn TSCÑ höõu hình luõy keá (*)</t>
  </si>
  <si>
    <t>200-250-251</t>
  </si>
  <si>
    <t>200-250-252</t>
  </si>
  <si>
    <t>200-250-258</t>
  </si>
  <si>
    <t>200-250-259</t>
  </si>
  <si>
    <t>200-220-230</t>
  </si>
  <si>
    <t>200-210-213</t>
  </si>
  <si>
    <t>300-310-311</t>
  </si>
  <si>
    <t>300-310-312</t>
  </si>
  <si>
    <t>300-310-314</t>
  </si>
  <si>
    <t>300-310-315</t>
  </si>
  <si>
    <t>300-310-316</t>
  </si>
  <si>
    <t>300-310-317</t>
  </si>
  <si>
    <t>300-310-319</t>
  </si>
  <si>
    <t>300-320-324</t>
  </si>
  <si>
    <t>100-120-129</t>
  </si>
  <si>
    <t>100-130-131</t>
  </si>
  <si>
    <t>200-210-211</t>
  </si>
  <si>
    <t>100-150-152</t>
  </si>
  <si>
    <t>200-210-212</t>
  </si>
  <si>
    <t>100-130-133</t>
  </si>
  <si>
    <t>100-130-139</t>
  </si>
  <si>
    <t>100-110-111</t>
  </si>
  <si>
    <t>400-410-411</t>
  </si>
  <si>
    <t>400-410-414</t>
  </si>
  <si>
    <t>400-410-415</t>
  </si>
  <si>
    <t>400-410-416</t>
  </si>
  <si>
    <t>400-410-417</t>
  </si>
  <si>
    <t>3337*</t>
  </si>
  <si>
    <t>144*</t>
  </si>
  <si>
    <t>3351*</t>
  </si>
  <si>
    <t>Aûnh höôûng cuûa thay ñoåi tyû giaù  ngoaïi teä</t>
  </si>
  <si>
    <t>154*</t>
  </si>
  <si>
    <t>342*</t>
  </si>
  <si>
    <t>6358*</t>
  </si>
  <si>
    <t>400-410-418</t>
  </si>
  <si>
    <t>Quyõ hoã trôï xaép xeáp coå phaàn hoùa doanh nghieäp nhaø nöôùc</t>
  </si>
  <si>
    <t>400-410-419</t>
  </si>
  <si>
    <t>400-420-422</t>
  </si>
  <si>
    <t>400-420-423</t>
  </si>
  <si>
    <t>00023</t>
  </si>
  <si>
    <t>00025</t>
  </si>
  <si>
    <t>00031</t>
  </si>
  <si>
    <t>00034</t>
  </si>
  <si>
    <t>00039</t>
  </si>
  <si>
    <t>00040</t>
  </si>
  <si>
    <t>00041</t>
  </si>
  <si>
    <t>00042</t>
  </si>
  <si>
    <t>00043</t>
  </si>
  <si>
    <t>00044</t>
  </si>
  <si>
    <t>00045</t>
  </si>
  <si>
    <t>00046</t>
  </si>
  <si>
    <t>00047</t>
  </si>
  <si>
    <t>00048</t>
  </si>
  <si>
    <t>00049</t>
  </si>
  <si>
    <t>00051</t>
  </si>
  <si>
    <t>00052</t>
  </si>
  <si>
    <t>00053</t>
  </si>
  <si>
    <t>00054</t>
  </si>
  <si>
    <t>00055</t>
  </si>
  <si>
    <t>00056</t>
  </si>
  <si>
    <t>00057</t>
  </si>
  <si>
    <t>00058</t>
  </si>
  <si>
    <t>00059</t>
  </si>
  <si>
    <t>00060</t>
  </si>
  <si>
    <t>00061</t>
  </si>
  <si>
    <t>00062</t>
  </si>
  <si>
    <t>00070</t>
  </si>
  <si>
    <t>00071</t>
  </si>
  <si>
    <t>00072</t>
  </si>
  <si>
    <t>00073</t>
  </si>
  <si>
    <t>00074</t>
  </si>
  <si>
    <t>00076</t>
  </si>
  <si>
    <t>00077</t>
  </si>
  <si>
    <t>00083</t>
  </si>
  <si>
    <t>00086</t>
  </si>
  <si>
    <t>00087</t>
  </si>
  <si>
    <t>00088</t>
  </si>
  <si>
    <t>00089</t>
  </si>
  <si>
    <t>00092</t>
  </si>
  <si>
    <t>00093</t>
  </si>
  <si>
    <t>00094</t>
  </si>
  <si>
    <t>00095</t>
  </si>
  <si>
    <t>00097</t>
  </si>
  <si>
    <t>00098</t>
  </si>
  <si>
    <t>00099</t>
  </si>
  <si>
    <t>00102</t>
  </si>
  <si>
    <t>00103</t>
  </si>
  <si>
    <t>00105</t>
  </si>
  <si>
    <t>00107</t>
  </si>
  <si>
    <t>00108</t>
  </si>
  <si>
    <t>00109</t>
  </si>
  <si>
    <t>00110</t>
  </si>
  <si>
    <t>00111</t>
  </si>
  <si>
    <t>00112</t>
  </si>
  <si>
    <t>00113</t>
  </si>
  <si>
    <t>00115</t>
  </si>
  <si>
    <t>00116</t>
  </si>
  <si>
    <t>00118</t>
  </si>
  <si>
    <t>00119</t>
  </si>
  <si>
    <t>00120</t>
  </si>
  <si>
    <t>00121</t>
  </si>
  <si>
    <t>00122</t>
  </si>
  <si>
    <t>00123</t>
  </si>
  <si>
    <t>00124</t>
  </si>
  <si>
    <t>00125</t>
  </si>
  <si>
    <t>00126</t>
  </si>
  <si>
    <t>00127</t>
  </si>
  <si>
    <t>00130</t>
  </si>
  <si>
    <t>00131</t>
  </si>
  <si>
    <t>00132</t>
  </si>
  <si>
    <t>00133</t>
  </si>
  <si>
    <t>00134</t>
  </si>
  <si>
    <t>1333</t>
  </si>
  <si>
    <t>Phaûi thu ngaén haïn cuûa khaùch haøng A</t>
  </si>
  <si>
    <t>Phaûi thu  ngaén haïn cuûa khaùch haøng B</t>
  </si>
  <si>
    <t>Phaûi thu  ngaén haïn cuûa khaùch haøng C</t>
  </si>
  <si>
    <t>Phaûi thu  ngaén haïn cuûa khaùch haøng D</t>
  </si>
  <si>
    <t>Phaûi thu ngaén haïn  cuûa khaùch haøng E</t>
  </si>
  <si>
    <t>Phaûi thu  ngaén haïn cuûa khaùch haøng F</t>
  </si>
  <si>
    <t>Phaûi thu ngaén haïn  cuûa khaùch haøng G</t>
  </si>
  <si>
    <t>Phaûi thu  daøi haïn cuûa khaùch haøng A</t>
  </si>
  <si>
    <t>Phaûi thu daøi haïn cuûa khaùch haøng B</t>
  </si>
  <si>
    <t>Phaûi thu daøi haïn cuûa khaùch haøng C</t>
  </si>
  <si>
    <t>Phaûi thu daøi haïn cuûa khaùch haøng D</t>
  </si>
  <si>
    <t>Phaûi thu daøi haïn cuûa khaùch haøng E</t>
  </si>
  <si>
    <t>Phaûi thu daøi haïn cuûa khaùch haøng F</t>
  </si>
  <si>
    <t>Phaûi thu daøi haïn cuûa khaùch haøng G</t>
  </si>
  <si>
    <t>Phaûi traû ngaén haïn cho ngöôøi baùn I</t>
  </si>
  <si>
    <t>Phaûi traû  ngaén haïn cho ngöôøi baùn K</t>
  </si>
  <si>
    <t>Phaûi traû  ngaén haïn cho ngöôøi baùn L</t>
  </si>
  <si>
    <t>Phaûi traû  ngaén haïn cho ngöôøi baùn M</t>
  </si>
  <si>
    <t>Phaûi traû  ngaén haïn cho ngöôøi baùn N</t>
  </si>
  <si>
    <t>Phaûi traû  ngaén haïn cho ngöôøi baùn O</t>
  </si>
  <si>
    <t>Phaûi traû  ngaén haïn cho ngöôøi baùn P</t>
  </si>
  <si>
    <t>Phaûi traû  ngaén haïn cho ngöôøi baùn Q</t>
  </si>
  <si>
    <t>Phaûi traû  ngaén haïn cho ngöôøi baùn S</t>
  </si>
  <si>
    <t>Phaûi traû  ngaén haïn cho ngöôøi baùn T</t>
  </si>
  <si>
    <t>Phaûi traû  ngaén haïn cho ngöôøi baùn V</t>
  </si>
  <si>
    <t>Phaûi traû  ngaén haïn cho ngöôøi baùn X</t>
  </si>
  <si>
    <t>Phaûi traû  ngaén haïn cho ngöôøi baùn Y</t>
  </si>
  <si>
    <t>Phaûi traû  ngaén haïn cho ngöôøi baùn Z</t>
  </si>
  <si>
    <t>Phaûi traû daøi haïn cho ngöôøi baùn I</t>
  </si>
  <si>
    <t>Phaûi traû  daøi haïn cho ngöôøi baùn K</t>
  </si>
  <si>
    <t>Phaûi traû  daøi haïn cho ngöôøi baùn L</t>
  </si>
  <si>
    <t>Phaûi traû  daøi haïn cho ngöôøi baùn M</t>
  </si>
  <si>
    <t>Phaûi traû  daøi haïn cho ngöôøi baùn N</t>
  </si>
  <si>
    <t>Phaûi traû  daøi haïn cho ngöôøi baùn O</t>
  </si>
  <si>
    <t>3361</t>
  </si>
  <si>
    <t>Phaûi ngaén haïn traû noäi boä</t>
  </si>
  <si>
    <t>3362</t>
  </si>
  <si>
    <t>Phaûi daøi haïn traû noäi boä</t>
  </si>
  <si>
    <t>1361</t>
  </si>
  <si>
    <t>Phaûi thu ngaén haïn noäi boä</t>
  </si>
  <si>
    <t>Phaûi thu daøi haïn noäi boä</t>
  </si>
  <si>
    <t>1362</t>
  </si>
  <si>
    <t>1391</t>
  </si>
  <si>
    <t>1392</t>
  </si>
  <si>
    <t>Döï phoøng caùc khoaûn phaûi thu ngaén haïn khoù ñoøi (*)</t>
  </si>
  <si>
    <t>6271</t>
  </si>
  <si>
    <t>6272</t>
  </si>
  <si>
    <t>6273</t>
  </si>
  <si>
    <t>6274</t>
  </si>
  <si>
    <t>6277</t>
  </si>
  <si>
    <t>6278</t>
  </si>
  <si>
    <t>TAØI KHOAÛN ÑOÁI ÖÙNG</t>
  </si>
  <si>
    <t>GHI COÙ 627</t>
  </si>
  <si>
    <t>6279</t>
  </si>
  <si>
    <t>Döï phoøng caùc khoaûn phaûi thu daøi haïn khoù ñoøi (*)</t>
  </si>
  <si>
    <t>521</t>
  </si>
  <si>
    <t>Chieát khaáu baùn haøng</t>
  </si>
  <si>
    <t>Thu nhaäp HÑTC khoâng phaûi noäp thueá TN(laõi lieân doanh)</t>
  </si>
  <si>
    <t>Thu nhaäp HÑTC phaûi noäp thueá TN(Laõi TG ngaân haøng)</t>
  </si>
  <si>
    <t>Chi phí NVL tröïc tieáp cho saûn phaåm A (PX2)</t>
  </si>
  <si>
    <t>Chi phí NC tröïc tieáp cho saûn phaåm A (PX2)</t>
  </si>
  <si>
    <t>Chi phí nhaân vieân PX2</t>
  </si>
  <si>
    <t>Chi phí nguyeân vaät lieäu  PX1</t>
  </si>
  <si>
    <t>Chi phí duïng cuï saûn xuaát PX1</t>
  </si>
  <si>
    <t>Chi phí khaáu hao PX1</t>
  </si>
  <si>
    <t>Chi phí dòch vuï mua ngoaøi PX1</t>
  </si>
  <si>
    <t>Chi phí baèng tieàn khaùc PX1</t>
  </si>
  <si>
    <t>Chi phí nguyeân vaät lieäu  PX2</t>
  </si>
  <si>
    <t>Chi phí duïng cuï saûn xuaát PX2</t>
  </si>
  <si>
    <t>Chi phí khaáu hao PX2</t>
  </si>
  <si>
    <t>Chi phí dòch vuï mua ngoaøi PX2</t>
  </si>
  <si>
    <t>Chi phí baèng tieàn khaùc PX2</t>
  </si>
  <si>
    <t>Toång chi phí phaân xöông 1 phaûi phaân boå</t>
  </si>
  <si>
    <t>Toång chi phí phaân xöông 2 phaûi phaân boå</t>
  </si>
  <si>
    <t>6411</t>
  </si>
  <si>
    <t>6412</t>
  </si>
  <si>
    <t>6413</t>
  </si>
  <si>
    <t>6414</t>
  </si>
  <si>
    <t>6415</t>
  </si>
  <si>
    <t>6417</t>
  </si>
  <si>
    <t>6418</t>
  </si>
  <si>
    <t>Chi phí nhaân vieân baùn haøng</t>
  </si>
  <si>
    <t>Chi phí vaät lieäu, bao bì baùn haøng</t>
  </si>
  <si>
    <t>Chi phí duïng cuï, ñoà duøng baùn haøng</t>
  </si>
  <si>
    <t>Chi phí khaáu hao TSCÑ baùn haøng</t>
  </si>
  <si>
    <t>Chi phí baûo haønh baùn haøng</t>
  </si>
  <si>
    <t>Chi phí dòch vuï baùn haøng</t>
  </si>
  <si>
    <t>Chi phí baèng tieàn khaùc baùn haøng</t>
  </si>
  <si>
    <t>6421</t>
  </si>
  <si>
    <t>6422</t>
  </si>
  <si>
    <t>6423</t>
  </si>
  <si>
    <t>6424</t>
  </si>
  <si>
    <t>6425</t>
  </si>
  <si>
    <t>6426</t>
  </si>
  <si>
    <t>6427</t>
  </si>
  <si>
    <t>6428</t>
  </si>
  <si>
    <t>Chi phí nhaân vieân quaûn lyù doanh nghieäp</t>
  </si>
  <si>
    <t>Chi phí vaät lieäu quaûn lyù doanh nghieäp</t>
  </si>
  <si>
    <t>Chi phí duïng cuï, ñoà duøng quaûn lyù doanh nghieäp</t>
  </si>
  <si>
    <t>Chi phí khaáu hao TSCÑ quaûn lyù doanh nghieäp</t>
  </si>
  <si>
    <t>Thueá, phí vaø leä phí quaûn lyù doanh nghieäp</t>
  </si>
  <si>
    <t xml:space="preserve">Chi phí döï phoøng </t>
  </si>
  <si>
    <t>Chi phí dòch vuï mua ngoaøi quaûn lyù doanh nghieäp</t>
  </si>
  <si>
    <t>Chi phí baèng tieàn khaùc quaûn lyù doanh nghieäp</t>
  </si>
  <si>
    <t>7111</t>
  </si>
  <si>
    <t>7112</t>
  </si>
  <si>
    <t>Caùc khoaûn thu nhaäp khaùc -Phaûi noäp thueá thu nhaäp</t>
  </si>
  <si>
    <t>Caùc khoaûn thu nhaäp khaùc -Khoâng Phaûi noäp thueá thu nhaäp</t>
  </si>
  <si>
    <t>6351</t>
  </si>
  <si>
    <t>6358</t>
  </si>
  <si>
    <t>Phaân boå CCDC cho PXII</t>
  </si>
  <si>
    <t>5151</t>
  </si>
  <si>
    <t>5152</t>
  </si>
  <si>
    <t>Xuaát vaät lieäu phuï cho phaân xöôûng 2 SX</t>
  </si>
  <si>
    <t>Taäp hôïp chi phí SXC PXII phaûi phaân boå</t>
  </si>
  <si>
    <t>Taäp hôïp chi phí SXC PXII phaân boå</t>
  </si>
  <si>
    <t>Ruùt tieàn gôûi ngaân haøng nhaäp quyõ TM</t>
  </si>
  <si>
    <t>Chi baøn baïc Hôïp ñoàng</t>
  </si>
  <si>
    <t>Chi taïm öùng</t>
  </si>
  <si>
    <t>Chi tieàn xe cho oâng baûy</t>
  </si>
  <si>
    <t>Chi thanh toaùn löông cho CNV</t>
  </si>
  <si>
    <t>Chi phí thu mua vaät lieäu chính</t>
  </si>
  <si>
    <t>Chi tieáp khaùch</t>
  </si>
  <si>
    <t>Chi mua PTTT, VLP</t>
  </si>
  <si>
    <t>Vay ngaén haïn NH nhaäp quyõ TM</t>
  </si>
  <si>
    <t>Thu taïm öùng thöøa</t>
  </si>
  <si>
    <t>Chi mua CCDC nhaäp kho</t>
  </si>
  <si>
    <t>3334*</t>
  </si>
  <si>
    <t>NGAØY THU/CHI</t>
  </si>
  <si>
    <t>NGAØY HOAÙ ÑÔN</t>
  </si>
  <si>
    <t>MAÃU BAÛNG KEÂ MUA VAØO/BAÙN RA</t>
  </si>
  <si>
    <t>NGAØY NHAÄP/XUAÁT</t>
  </si>
  <si>
    <t>BAÛNG KEÂ HOÙA ÑÔN, CHÖÙNG TÖØ HAØNG HOÙA DÒCH VUÏ BAÙN RA</t>
  </si>
  <si>
    <t>01-1/GTGT-1</t>
  </si>
  <si>
    <t>01-2/GTGT-1</t>
  </si>
  <si>
    <t>6351*</t>
  </si>
  <si>
    <t>SOÁ HOÙA ÑÔN</t>
  </si>
  <si>
    <t>SOÁ PHIEÁU THU/CHI</t>
  </si>
  <si>
    <t>SOÁ PHIEÁU NHAÄP/XUAÁT</t>
  </si>
  <si>
    <t>PT12/001</t>
  </si>
  <si>
    <t>PC12/001</t>
  </si>
  <si>
    <t>PC12/002</t>
  </si>
  <si>
    <t>PC12/003</t>
  </si>
  <si>
    <t>PC12/004</t>
  </si>
  <si>
    <t>PC12/005</t>
  </si>
  <si>
    <t>PC12/006</t>
  </si>
  <si>
    <t>PT12/002</t>
  </si>
  <si>
    <t>PT12/003</t>
  </si>
  <si>
    <t>PT12/004</t>
  </si>
  <si>
    <t>PT12/005</t>
  </si>
  <si>
    <t>PC12/007</t>
  </si>
  <si>
    <t>PC12/008</t>
  </si>
  <si>
    <t>PC12/009</t>
  </si>
  <si>
    <t>PC12/010</t>
  </si>
  <si>
    <t>PC12/011</t>
  </si>
  <si>
    <t>PC12/012</t>
  </si>
  <si>
    <t>PC12/013</t>
  </si>
  <si>
    <t>PC12/014</t>
  </si>
  <si>
    <t>PC12/015</t>
  </si>
  <si>
    <t>PC12/016</t>
  </si>
  <si>
    <t>PC12/017</t>
  </si>
  <si>
    <t>PT12/006</t>
  </si>
  <si>
    <t>PT12/007</t>
  </si>
  <si>
    <t>Nhaän QÑ hoaøn thueá, ñöôïc hoaøn 110.000</t>
  </si>
  <si>
    <t>PT12/008</t>
  </si>
  <si>
    <t>PT12/009</t>
  </si>
  <si>
    <t>PT12/010</t>
  </si>
  <si>
    <t>PT12/011</t>
  </si>
  <si>
    <t>PC12/018</t>
  </si>
  <si>
    <t>PN12/01</t>
  </si>
  <si>
    <t>PN12/02</t>
  </si>
  <si>
    <t>PN12/03</t>
  </si>
  <si>
    <t>PN12/04</t>
  </si>
  <si>
    <t>PN12/05</t>
  </si>
  <si>
    <t>PN12/06</t>
  </si>
  <si>
    <t>PN12/07</t>
  </si>
  <si>
    <t>PN12/08</t>
  </si>
  <si>
    <t>PN12/09</t>
  </si>
  <si>
    <t>PN12/10</t>
  </si>
  <si>
    <t>PN12/11</t>
  </si>
  <si>
    <t>PN12/12</t>
  </si>
  <si>
    <t>PN12/13</t>
  </si>
  <si>
    <t>PN12/14</t>
  </si>
  <si>
    <t>PN12/15</t>
  </si>
  <si>
    <t>PN12/16</t>
  </si>
  <si>
    <t>PN12/17</t>
  </si>
  <si>
    <t>PN12/18</t>
  </si>
  <si>
    <t>PN12/19</t>
  </si>
  <si>
    <t>PN12/20</t>
  </si>
  <si>
    <t>PN12/21</t>
  </si>
  <si>
    <t xml:space="preserve">chöùng töø </t>
  </si>
  <si>
    <t xml:space="preserve">Dieãn giaûi </t>
  </si>
  <si>
    <t xml:space="preserve">Ghi nôï </t>
  </si>
  <si>
    <t xml:space="preserve">Taøi khoûan </t>
  </si>
  <si>
    <t>Ghi coù taøi khoûan:</t>
  </si>
  <si>
    <t xml:space="preserve">Taøi khoûan khaùc </t>
  </si>
  <si>
    <t xml:space="preserve">Soá hieäu </t>
  </si>
  <si>
    <t xml:space="preserve">Chöùng töø </t>
  </si>
  <si>
    <t>TK ñoái öùng</t>
  </si>
  <si>
    <t xml:space="preserve">Coù </t>
  </si>
  <si>
    <t>PN12/22</t>
  </si>
  <si>
    <t>PN12/23</t>
  </si>
  <si>
    <t>PN12/24</t>
  </si>
  <si>
    <t>PX12/001</t>
  </si>
  <si>
    <t>PX12/002</t>
  </si>
  <si>
    <t>PX12/003</t>
  </si>
  <si>
    <t>PX12/004</t>
  </si>
  <si>
    <t>PX12/005</t>
  </si>
  <si>
    <t>PX12/006</t>
  </si>
  <si>
    <t>PX12/007</t>
  </si>
  <si>
    <t>PX12/008</t>
  </si>
  <si>
    <t>PX12/009</t>
  </si>
  <si>
    <t>PX12/010</t>
  </si>
  <si>
    <t>PX12/011</t>
  </si>
  <si>
    <t>PX12/012</t>
  </si>
  <si>
    <t>PX12/013</t>
  </si>
  <si>
    <t>PX12/014</t>
  </si>
  <si>
    <t>PX12/015</t>
  </si>
  <si>
    <t>PX12/016</t>
  </si>
  <si>
    <t>PX12/017</t>
  </si>
  <si>
    <t>PX12/018</t>
  </si>
  <si>
    <t>PX12/019</t>
  </si>
  <si>
    <t>PX12/020</t>
  </si>
  <si>
    <t>PX12/021</t>
  </si>
  <si>
    <t>KC</t>
  </si>
  <si>
    <t>CK</t>
  </si>
  <si>
    <t>Thu tieàn boài thöôøng vaät chaát cuûa oâng taùm</t>
  </si>
  <si>
    <t>Ruùt TGNH nhaäp quyõ tieàn maët</t>
  </si>
  <si>
    <t>Chi khen thöôûng cho CBCNV</t>
  </si>
  <si>
    <t>Chi baûo döôûng thieát bò maùy moùc vaên phoøng</t>
  </si>
  <si>
    <t>Noäp tieàn maët vaøo ngaân haøng</t>
  </si>
  <si>
    <t>Chi tieàn maët vaän chuyeån NVL nhaäp kho</t>
  </si>
  <si>
    <t>Chi öùng löông laàn I cho CNV</t>
  </si>
  <si>
    <t>Chi vaän chuyeån boác vaùc</t>
  </si>
  <si>
    <t>Söûa chöõa thöôøng xuyeân xe du lòch</t>
  </si>
  <si>
    <t>Söûa chöõa TSCD ôû PXSX chính</t>
  </si>
  <si>
    <t>Mua taøi saûn coá ñònh</t>
  </si>
  <si>
    <t>Mua tín phieáu meänh giaù 20000, T=6t, LS=1.9</t>
  </si>
  <si>
    <t>Chi nghieân cöùu phaùt trieån</t>
  </si>
  <si>
    <t>Chi phí coâng ñoaøn</t>
  </si>
  <si>
    <t>Mua coâng cuï duïng cuï</t>
  </si>
  <si>
    <t>Ngöôøi mua A taïm öùng tröôùc tieàn maët</t>
  </si>
  <si>
    <t>Thu tieàn nhöôïng baùn taøi saûn coá ñònh</t>
  </si>
  <si>
    <t>Thu tieàn boài thöôøng vaät chaát cuûa oâng M</t>
  </si>
  <si>
    <t>Mua vaät lieäu phuï cuûa ngöôøi baùn M</t>
  </si>
  <si>
    <t>Mua vaät lieäu chính cuûa ngöôøi baùn K</t>
  </si>
  <si>
    <t>Mua nhieân lieäu cuûa ngöôøi baùn L</t>
  </si>
  <si>
    <t>Mua vaät lieäu phuï cuûa ngöôøi baùn Z</t>
  </si>
  <si>
    <t>Mua phuï tuøng thay theá cuûa ngöôøi baùn T</t>
  </si>
  <si>
    <t>Mua phuï tuøng thay theá cuûa ngöôøi baùn N</t>
  </si>
  <si>
    <t>Mua coâng cuï cuûa ngöôøi baùn</t>
  </si>
  <si>
    <t>Mua vaät lieäu phuï cuûa ngöôøi baùn S</t>
  </si>
  <si>
    <t>Mua nhieân lieäu cuûa ngöôøi baùn Q</t>
  </si>
  <si>
    <t>Mua vaät lieäu chính cuûa ngöôøi baùn O</t>
  </si>
  <si>
    <t>Goùp voán tham gia lieân doanh</t>
  </si>
  <si>
    <t>Traû nôï ngöôøi baùn M = TGNH</t>
  </si>
  <si>
    <t>Ngöôøi mua B traû tieàn = TGNH</t>
  </si>
  <si>
    <t>Xuaát vaätb lieäu chính cho PX SX chính</t>
  </si>
  <si>
    <t>Xuaát vaät lieäu phuï cho boä phaän BH</t>
  </si>
  <si>
    <t>Xuaát vaät lieäu phuï cho boä phaän QLDN</t>
  </si>
  <si>
    <t>Xuaát nhieân lieäu cho quaûn lyù PX</t>
  </si>
  <si>
    <t>Xuaát CCDC cho QLDN</t>
  </si>
  <si>
    <t>Phaân boå CCDC cho QLDN</t>
  </si>
  <si>
    <t>Traû nôï cho ngöôøi baùn K = TGNH</t>
  </si>
  <si>
    <t>Nhaän giaáy baùo coù ngöôøi mua C traû</t>
  </si>
  <si>
    <t>Traû nôï ngöôøi baùn Z = TGNH</t>
  </si>
  <si>
    <t>Traû nôï ngöôøi baùn T = TGNH</t>
  </si>
  <si>
    <t>Xuaát vaät lieäu chính cho PX SX chính</t>
  </si>
  <si>
    <t>Xuaát vaät lieäu phuï</t>
  </si>
  <si>
    <t>Xuaát nhieân lieäu</t>
  </si>
  <si>
    <t>Xuaát PTTT söûa chöõa thöôøng xuyeân TSCD</t>
  </si>
  <si>
    <t>Xuaát CCDC cho PXSX phuï</t>
  </si>
  <si>
    <t>Nhaän giaáy baùo coù ngöôøi mua D traû</t>
  </si>
  <si>
    <t>Nhöôïng baùn TSCD L</t>
  </si>
  <si>
    <t>Xuaát vaät lieäu phuï cho</t>
  </si>
  <si>
    <t>Xuaát nhieân lieäu cho</t>
  </si>
  <si>
    <t>Traû tieàn mua VPP = TGNH</t>
  </si>
  <si>
    <t>Traû nôï cho ngöôøi baùn B</t>
  </si>
  <si>
    <t>Traû nôï cho ngöôøi baùn V = TGNH</t>
  </si>
  <si>
    <t>Baøn giao coâng trình SCLTSCD cho PXSX</t>
  </si>
  <si>
    <t>Noäp thueá = TGNH</t>
  </si>
  <si>
    <t>Thanh toaùn taïm öùng tieàn coâng taùc phí</t>
  </si>
  <si>
    <t>Mua TSCD = nguoàn voán DTXD</t>
  </si>
  <si>
    <t>Traû CP nghieân cöùu PT = quyõ PTKD</t>
  </si>
  <si>
    <t>Toång soá phaùt sinh</t>
  </si>
  <si>
    <t>Traû nôï cho ngöôøi baùn S = TGNH</t>
  </si>
  <si>
    <t>Traû nôï cho ngöôøi baùn Q = TGNH</t>
  </si>
  <si>
    <t>Traû tieàn ñieän thoaïi = TGNH</t>
  </si>
  <si>
    <t>Traû nôï vay ngaén haïn = TGNH</t>
  </si>
  <si>
    <t>Luõy keá töø ñaàu naêm</t>
  </si>
  <si>
    <t>Luõy keá ñeán kyø tröôùc</t>
  </si>
  <si>
    <t>Soá kyø tröôùc</t>
  </si>
  <si>
    <t>Soá kyø naøy</t>
  </si>
  <si>
    <t>Chæ tieâu</t>
  </si>
  <si>
    <t>Laõi tieàn gôûi ngaân haøng</t>
  </si>
  <si>
    <t>Ngöôøi mua D traû = TGNH</t>
  </si>
  <si>
    <t>Ngöôøi mua G traû = TGNH</t>
  </si>
  <si>
    <t>Ñöôïc chia laõi töø lieân doanh</t>
  </si>
  <si>
    <t>Traû nôï ngöôøi nhaän thaàu I = TGNH</t>
  </si>
  <si>
    <t>SOÁ HIEÄU TAØI KHOAÛN</t>
  </si>
  <si>
    <t>MAÕ TSNV</t>
  </si>
  <si>
    <t>Doanh nghieäp: COÂNG TY xxxxxxxxxxxxxxxxxxxxxxxxx</t>
  </si>
  <si>
    <t>Thaùng 12 naêm 2002</t>
  </si>
  <si>
    <t>Khoaûn vay daøi haïn traû kyø sau</t>
  </si>
  <si>
    <t>Tieàn löông phaûi traû cho CBCNV trong kyø</t>
  </si>
  <si>
    <t>Tieàn thöôûng phaûi traû CNV</t>
  </si>
  <si>
    <t>Trích khaáu hao TSCD</t>
  </si>
  <si>
    <t>Phaân boå CP SCL TSCD(6 kyø)</t>
  </si>
  <si>
    <t>Keát chuyeån CPSX cuûa PXSX phuï</t>
  </si>
  <si>
    <t>Keát chuyeån CP cuûa PXSX chính</t>
  </si>
  <si>
    <t>Laäp döï phoøng phaûi thu khoù ñoøi</t>
  </si>
  <si>
    <t>Laäp döï phoøng giaûm giaù haøng toàn kho</t>
  </si>
  <si>
    <t>Laäp döï phoøng giaûm giaù ñaàu tö ngaén haïn</t>
  </si>
  <si>
    <t>Keát chuyeån doanh thu thuaàn</t>
  </si>
  <si>
    <t>Keát chuyeån chi phí baùn haøng</t>
  </si>
  <si>
    <t>Keát chuyeån chi phí QLDN</t>
  </si>
  <si>
    <t>Keát chuyeån giaù voán baùn haøng</t>
  </si>
  <si>
    <t>Keát chuyeån thu nhaäp hoaït ñoäng taøi chính</t>
  </si>
  <si>
    <t>Keát chuyeån hoaït ñoäng khaùc</t>
  </si>
  <si>
    <t>15411A</t>
  </si>
  <si>
    <t>155A</t>
  </si>
  <si>
    <t>kg</t>
  </si>
  <si>
    <t>caùi</t>
  </si>
  <si>
    <t>lít</t>
  </si>
  <si>
    <t>MAÕ CHI PHÍ</t>
  </si>
  <si>
    <t>Chöùng töø</t>
  </si>
  <si>
    <t>Dieãn giaûi</t>
  </si>
  <si>
    <t>SH taøi khoaûn</t>
  </si>
  <si>
    <t>Soá tieàn</t>
  </si>
  <si>
    <t>Ghi chuù</t>
  </si>
  <si>
    <t>Soá</t>
  </si>
  <si>
    <t>Ngaøy</t>
  </si>
  <si>
    <t xml:space="preserve">Nôï </t>
  </si>
  <si>
    <t>Coù</t>
  </si>
  <si>
    <t>(Theo phöông phaùp tröïc tieáp)</t>
  </si>
  <si>
    <t>KYØ TRÖÔÙC</t>
  </si>
  <si>
    <t>04</t>
  </si>
  <si>
    <t>08</t>
  </si>
  <si>
    <t>24</t>
  </si>
  <si>
    <t>25</t>
  </si>
  <si>
    <t>26</t>
  </si>
  <si>
    <t>Traû tieàn ñieän thoaïi, nöôùc</t>
  </si>
  <si>
    <t>Löu chuyeån tieàn thuaàn trong kyø</t>
  </si>
  <si>
    <t>II.1</t>
  </si>
  <si>
    <t>III.1</t>
  </si>
  <si>
    <t>111*</t>
  </si>
  <si>
    <t>511*</t>
  </si>
  <si>
    <t>121*</t>
  </si>
  <si>
    <t>311*</t>
  </si>
  <si>
    <t>333*</t>
  </si>
  <si>
    <t>112*</t>
  </si>
  <si>
    <t>128*</t>
  </si>
  <si>
    <t>341*</t>
  </si>
  <si>
    <t>131*</t>
  </si>
  <si>
    <t>221*</t>
  </si>
  <si>
    <t>141*</t>
  </si>
  <si>
    <t>222*</t>
  </si>
  <si>
    <t>411*</t>
  </si>
  <si>
    <t>136*</t>
  </si>
  <si>
    <t>711*</t>
  </si>
  <si>
    <t>3331*</t>
  </si>
  <si>
    <t>LCTT04</t>
  </si>
  <si>
    <t>LCTT23</t>
  </si>
  <si>
    <t>LCTT01</t>
  </si>
  <si>
    <t>LCTT02</t>
  </si>
  <si>
    <t>LCTT24</t>
  </si>
  <si>
    <t>LCTT03</t>
  </si>
  <si>
    <t>532*</t>
  </si>
  <si>
    <t>LCTT25</t>
  </si>
  <si>
    <t>33311*</t>
  </si>
  <si>
    <t>LCTT26</t>
  </si>
  <si>
    <t>LCTT21</t>
  </si>
  <si>
    <t>LCTT27</t>
  </si>
  <si>
    <t>212*</t>
  </si>
  <si>
    <t>LCTT31</t>
  </si>
  <si>
    <t>LCTT32</t>
  </si>
  <si>
    <t>10%</t>
  </si>
  <si>
    <t>LCTT33</t>
  </si>
  <si>
    <t>LCTT22</t>
  </si>
  <si>
    <t>LCTT34</t>
  </si>
  <si>
    <t>LCTT35</t>
  </si>
  <si>
    <t>LCTT611</t>
  </si>
  <si>
    <t>413*</t>
  </si>
  <si>
    <t>LCTT612</t>
  </si>
  <si>
    <t>BAÙO CAÙO LÖU CHUYEÅN TIEÀN TEÄ</t>
  </si>
  <si>
    <t>I. LÖU CHUYEÅN TIEÀN TÖØ HOAÏT ÑOÄNG KINH DOANH</t>
  </si>
  <si>
    <t>Löu chuyeån tieàn thuaàn töø hoaït ñoäng kinh doanh</t>
  </si>
  <si>
    <t>Löu chuyueån tieàn thuaàn töø hoaït ñoäng ñaàu tö</t>
  </si>
  <si>
    <t>III- LÖU CHUYEÅN TIEÀN TÖØ HOAÏT ÑOÄNG TAØI CHÍNH</t>
  </si>
  <si>
    <t>2. Tieàn traû voán goùp cho caùc chuû sôû höõu, mua laïi coå phieáu ñaõ phaùt haønh</t>
  </si>
  <si>
    <t>5. Tieàn traû nôï thueâ taøi chính</t>
  </si>
  <si>
    <t>Löu chuyeån tieàn thuaàn töø hoaït ñoäng taøi chính</t>
  </si>
  <si>
    <t>Tieàn vaø töông ñöông tieàn cuoái kyø</t>
  </si>
  <si>
    <t>Tieàn vaø töông ñöông tieàn ñaàu kyø</t>
  </si>
  <si>
    <t>331*</t>
  </si>
  <si>
    <t>334*</t>
  </si>
  <si>
    <t>228*</t>
  </si>
  <si>
    <t>211*</t>
  </si>
  <si>
    <t>213*</t>
  </si>
  <si>
    <t>336*</t>
  </si>
  <si>
    <t>241*</t>
  </si>
  <si>
    <t>338*</t>
  </si>
  <si>
    <t>627*</t>
  </si>
  <si>
    <t>641*</t>
  </si>
  <si>
    <t>642*</t>
  </si>
  <si>
    <t>152*</t>
  </si>
  <si>
    <t>156*</t>
  </si>
  <si>
    <t>531*</t>
  </si>
  <si>
    <t>142*</t>
  </si>
  <si>
    <t>138*</t>
  </si>
  <si>
    <t>153*</t>
  </si>
  <si>
    <t>811*</t>
  </si>
  <si>
    <t>1521</t>
  </si>
  <si>
    <t>1522</t>
  </si>
  <si>
    <t>1523</t>
  </si>
  <si>
    <t>3331</t>
  </si>
  <si>
    <t>155B</t>
  </si>
  <si>
    <t>156C</t>
  </si>
  <si>
    <t>Soá löôïng SP hoaøn thaønh nhaäp kho :</t>
  </si>
  <si>
    <t xml:space="preserve">Chi phí SXKD  phaùt sinh trong kyø </t>
  </si>
  <si>
    <t>Toång giaù thaønh</t>
  </si>
  <si>
    <t>SOÅ QUYÕ TIEÀN MAËT</t>
  </si>
  <si>
    <t>SOÅ TIEÀN GÖÛI NGAÂN HAØNG</t>
  </si>
  <si>
    <t xml:space="preserve">GÖÛI </t>
  </si>
  <si>
    <t>RUÙT</t>
  </si>
  <si>
    <t>SOÁ HIEÄU :</t>
  </si>
  <si>
    <t>K</t>
  </si>
  <si>
    <t>BAÛNG KEÂ HOÙA ÑÔN, CHÖÙNG TÖØ HAØNG HOÙA DÒCH VUÏ MUA VAØO</t>
  </si>
  <si>
    <t>TAØI KHOAÛN</t>
  </si>
  <si>
    <t>- Trong ñoù: laõi vay phaûi traû</t>
  </si>
  <si>
    <t>3332*</t>
  </si>
  <si>
    <t>3333*</t>
  </si>
  <si>
    <t>512*</t>
  </si>
  <si>
    <t>NHAÄT KYÙ SOÅ CAÙI</t>
  </si>
  <si>
    <t xml:space="preserve">SOÁ TIEÀN </t>
  </si>
  <si>
    <t>Taøi khoaûn 111</t>
  </si>
  <si>
    <t>Taøi khoaûn 112</t>
  </si>
  <si>
    <t>Nôï</t>
  </si>
  <si>
    <t>Taøi khoaûn 131</t>
  </si>
  <si>
    <t>Taøi khoaûn 133</t>
  </si>
  <si>
    <t>Taøi khoaûn 138</t>
  </si>
  <si>
    <t>Taøi khoaûn 141</t>
  </si>
  <si>
    <t>Taøi khoaûn 142</t>
  </si>
  <si>
    <t>Taøi khoaûn 152</t>
  </si>
  <si>
    <t>Taøi khoaûn 153</t>
  </si>
  <si>
    <t>Taøi khoaûn 154</t>
  </si>
  <si>
    <t>Taøi khoaûn 155</t>
  </si>
  <si>
    <t>Taøi khoaûn 157</t>
  </si>
  <si>
    <t>Taøi khoaûn 211</t>
  </si>
  <si>
    <t>Taøi khoaûn 214</t>
  </si>
  <si>
    <t>Taøi khoaûn 241</t>
  </si>
  <si>
    <t>Taøi khoaûn 331</t>
  </si>
  <si>
    <t>Taøi khoaûn 311</t>
  </si>
  <si>
    <t>Taøi khoaûn 333</t>
  </si>
  <si>
    <t>Taøi khoaûn 334</t>
  </si>
  <si>
    <t>Taøi khoaûn 338</t>
  </si>
  <si>
    <t>Taøi khoaûn 411</t>
  </si>
  <si>
    <t>Taøi khoaûn 414</t>
  </si>
  <si>
    <t>Taøi khoaûn 421</t>
  </si>
  <si>
    <t>Taøi khoaûn 431</t>
  </si>
  <si>
    <t>Taøi khoaûn 511</t>
  </si>
  <si>
    <t>Taøi khoaûn 621</t>
  </si>
  <si>
    <t>Taøi khoaûn 622</t>
  </si>
  <si>
    <t>Taøi khoaûn 627</t>
  </si>
  <si>
    <t>Taøi khoaûn 632</t>
  </si>
  <si>
    <t>Taøi khoaûn 641</t>
  </si>
  <si>
    <t>Taøi khoaûn 642</t>
  </si>
  <si>
    <t>Taøi khoaûn 721</t>
  </si>
  <si>
    <t>Taøi khoaûn 811</t>
  </si>
  <si>
    <t>Taøi khoaûn 821</t>
  </si>
  <si>
    <t>Taøi khoaûn 911</t>
  </si>
  <si>
    <t>Taøi khoaûn 121</t>
  </si>
  <si>
    <t>Thu tieàn taïm öùng thöøa</t>
  </si>
  <si>
    <t>Thueá GTGT ñöôïc khaáu tröø</t>
  </si>
  <si>
    <t>1331</t>
  </si>
  <si>
    <t>1332</t>
  </si>
  <si>
    <t>33311</t>
  </si>
  <si>
    <t>AR/02-N</t>
  </si>
  <si>
    <t>AS/02-N</t>
  </si>
  <si>
    <t>LX/01-N</t>
  </si>
  <si>
    <t>BD/02-N</t>
  </si>
  <si>
    <t>AK/02-N</t>
  </si>
  <si>
    <t>BM/02-N</t>
  </si>
  <si>
    <t>Thu nhaäp khaùc</t>
  </si>
  <si>
    <t>Nguyeân vaät lieäu thöøa, nhaäp kho</t>
  </si>
  <si>
    <t>Thueá GTGT cuûa haøng baùn giaûm giaù</t>
  </si>
  <si>
    <t>Thueá GTGT cuûa haøng baùn bò traû laïi</t>
  </si>
  <si>
    <t>Keát chuyeån giaûm giaù haøng baùn</t>
  </si>
  <si>
    <t>CHÖÙNG TÖØ GHI SOÅ 28</t>
  </si>
  <si>
    <t>Chuyeån phaûi thu daøi haïn thaønh ngaén haïn</t>
  </si>
  <si>
    <t>Chuyeån phaûi traû daøi haïn thaønh ngaén haïn</t>
  </si>
  <si>
    <t>CHÖÙNG TÖØ GHI SOÅ 29</t>
  </si>
  <si>
    <t>Ñieàu chænh giaù keá hoaïch</t>
  </si>
  <si>
    <t>Chuyeån nôï daøi haïn ñeán haïn thu/ traû</t>
  </si>
  <si>
    <t>28</t>
  </si>
  <si>
    <t>29</t>
  </si>
  <si>
    <t>Soá tieàn phaùt sinh</t>
  </si>
  <si>
    <t>HP/01-N</t>
  </si>
  <si>
    <t>EA/01-N</t>
  </si>
  <si>
    <t>KM/01-N</t>
  </si>
  <si>
    <t>CK/02-N</t>
  </si>
  <si>
    <t>HCM/2002</t>
  </si>
  <si>
    <t>BC/2001</t>
  </si>
  <si>
    <t>AC/2002</t>
  </si>
  <si>
    <t>CN/02-N</t>
  </si>
  <si>
    <t>AB/2002</t>
  </si>
  <si>
    <t>CB/02-N</t>
  </si>
  <si>
    <t>Thueá moân baøi phaûi noäp</t>
  </si>
  <si>
    <t>BAÛNG TOÅNG HÔÏP SOÁ DÖ VAØ SOÁ PHAÙT SINH TAØI KHOAÛN 152</t>
  </si>
  <si>
    <t>NHAÄP XUAÁT TOÀN NGUYEÂN LIEÄU, VAÄT LIEÄU</t>
  </si>
  <si>
    <t>BAÛNG TOÅNG HÔÏP SOÁ DÖ VAØ SOÁ PHAÙT SINH TAØI KHOAÛN 153</t>
  </si>
  <si>
    <t>BAÛNG TOÅNG HÔÏP SOÁ DÖ VAØ SOÁ PHAÙT SINH TAØI KHOAÛN 155</t>
  </si>
  <si>
    <t>Teân haøng:</t>
  </si>
  <si>
    <t>Ngaøy ghi soå</t>
  </si>
  <si>
    <t>Taøi khoaûn ñoái öùng</t>
  </si>
  <si>
    <t>Ñôn giaù NX</t>
  </si>
  <si>
    <t>Nhaäp</t>
  </si>
  <si>
    <t>Xuaát</t>
  </si>
  <si>
    <t>Toàn</t>
  </si>
  <si>
    <t>Toàn ñaàu kyø:</t>
  </si>
  <si>
    <t>Toàn cuoái kyø:</t>
  </si>
  <si>
    <t>SOÅ KEÁ TOAÙN CHI TIEÁT HAØNG TOÀN KHO</t>
  </si>
  <si>
    <t xml:space="preserve">SOÁ PHAÙT SINH </t>
  </si>
  <si>
    <t>224</t>
  </si>
  <si>
    <t>Chi phí traû tröôùc daøi haïn</t>
  </si>
  <si>
    <t>Mua vaät lieäu chính cuûa ngöôøi baùn V</t>
  </si>
  <si>
    <t>Coâng ty GEMARTRANS</t>
  </si>
  <si>
    <t>0301241009</t>
  </si>
  <si>
    <t>Coâng ty Ngoïc Thieân Thanh</t>
  </si>
  <si>
    <t>0301482237</t>
  </si>
  <si>
    <t>Coâng ty Taân Taïo</t>
  </si>
  <si>
    <t>0301216203</t>
  </si>
  <si>
    <t>Coâng ty Ñan Anh</t>
  </si>
  <si>
    <t>0301442812</t>
  </si>
  <si>
    <t>DNTN Kieán Phuù</t>
  </si>
  <si>
    <t>0302303586</t>
  </si>
  <si>
    <t>DNTN Sôn Quoác</t>
  </si>
  <si>
    <t>0301928320</t>
  </si>
  <si>
    <t>XNKD vaät tö &amp; vaän taûi</t>
  </si>
  <si>
    <t>0300547026</t>
  </si>
  <si>
    <t>Cöûa haøng ñieän maùy soá 4</t>
  </si>
  <si>
    <t>0301305220</t>
  </si>
  <si>
    <t>XN LIDOVIT</t>
  </si>
  <si>
    <t>0301151147</t>
  </si>
  <si>
    <t>GEMARTRANS</t>
  </si>
  <si>
    <t>Coâng ty Theùp Vieät</t>
  </si>
  <si>
    <t>0301121174</t>
  </si>
  <si>
    <t>Coâng ty Thaêng Long</t>
  </si>
  <si>
    <t>0301223867</t>
  </si>
  <si>
    <t>Coâng ty Vaïn Phuùc</t>
  </si>
  <si>
    <t>0301441142</t>
  </si>
  <si>
    <t>Coâng ty kinh doanh theùp</t>
  </si>
  <si>
    <t>0301444584</t>
  </si>
  <si>
    <t>Coâng ty Ñaïi Nam</t>
  </si>
  <si>
    <t>0301331710</t>
  </si>
  <si>
    <t>Soá hieäu:</t>
  </si>
  <si>
    <t>Toàn ñaàu kyø</t>
  </si>
  <si>
    <t>Soá dö cuoái kyø:</t>
  </si>
  <si>
    <t>NGAØY
 GHI SOÅ</t>
  </si>
  <si>
    <t>Toång soá PS trong kyø:</t>
  </si>
  <si>
    <t>BAÛNG TOÅNG HÔÏP SOÁ DÖ VAØ SOÁ PHAÙT SINH TAØI KHOAÛN 131</t>
  </si>
  <si>
    <t>PHAÛI THU CUÛA KHAÙCH HAØNG</t>
  </si>
  <si>
    <t>DNTN TM Sôn Quoác</t>
  </si>
  <si>
    <t>Xí nghieäp LIDOVIT</t>
  </si>
  <si>
    <t>Coâng ty Hoùa chaát</t>
  </si>
  <si>
    <t>Coâng ty Metro</t>
  </si>
  <si>
    <t>0302249586</t>
  </si>
  <si>
    <t xml:space="preserve">Coâng ty GEMARTRANS </t>
  </si>
  <si>
    <t>Coâng ty Hoàng Kyù</t>
  </si>
  <si>
    <t>0302268557</t>
  </si>
  <si>
    <t>Thueá GTGT ñöôïc khaáu tröø cuûa haøng hoùa, dòch vuï</t>
  </si>
  <si>
    <t>Thueá GTGT ñöôïc khaáu tröø cuûa TSCÑ</t>
  </si>
  <si>
    <t>SOÁ HIEÄU:</t>
  </si>
  <si>
    <t>SOÅ CHI PHÍ SAÛN XUAÁT KINH DOANH</t>
  </si>
  <si>
    <t>SOÅ NHAÄT KYÙMUA HAØNG CHÒU</t>
  </si>
  <si>
    <t>33312</t>
  </si>
  <si>
    <t>I.1</t>
  </si>
  <si>
    <t>11*</t>
  </si>
  <si>
    <t>CHIA RA:</t>
  </si>
  <si>
    <t>SOÅ KEÁ TOAÙN CHI TIEÁT NVL, CCDC</t>
  </si>
  <si>
    <t>SOÅ KEÁ TOAÙN CHI TIEÁT THAØNH PHAÅM, HAØNG HOÙA</t>
  </si>
  <si>
    <t>Toång coäng :</t>
  </si>
  <si>
    <t>COÄNG HOØA XAÕ HOÄI CHUÛ NGHÓA VIEÄT NAM</t>
  </si>
  <si>
    <t>Maãu soá : 01/GTGT</t>
  </si>
  <si>
    <t>Chi phí hoaït ñoäng taøi chính (laõi vay)</t>
  </si>
  <si>
    <t>Chi phí hoaït ñoäng taøi chính (Chi khaùc)</t>
  </si>
  <si>
    <t>Keát chuyeån hoaït ñoäng taøi chính</t>
  </si>
  <si>
    <t>Ñoäc laäp - Töï do - Haïnh phuùc</t>
  </si>
  <si>
    <t xml:space="preserve"> ---oOo---</t>
  </si>
  <si>
    <t>(Duøng cho cô sôû tính thueá GTGT theo phöông phaùp khaáu tröø)</t>
  </si>
  <si>
    <t>Xuaát vaät lieäu phuï cho QLPX1</t>
  </si>
  <si>
    <t>Xuaát vaät lieäu phuï cho QLPX2</t>
  </si>
  <si>
    <t>Xuaát nhieân lieäu cho PX1</t>
  </si>
  <si>
    <t>Xuaát nhieân lieäu cho PX2</t>
  </si>
  <si>
    <t>Phaân boå lao vuï SX phuï75% cho PX1</t>
  </si>
  <si>
    <t>Phaân boå lao vuï SX phuï 25% cho QLDN</t>
  </si>
  <si>
    <t>1528</t>
  </si>
  <si>
    <t>Taøi khoaûn 128</t>
  </si>
  <si>
    <t>Taøi khoaûn 129</t>
  </si>
  <si>
    <t>Taøi khoaûn 139</t>
  </si>
  <si>
    <t>Taøi khoaûn 151</t>
  </si>
  <si>
    <t>Taøi khoaûn 159</t>
  </si>
  <si>
    <t>Taøi khoaûn 213</t>
  </si>
  <si>
    <t>Taøi khoaûn 315</t>
  </si>
  <si>
    <t>Taøi khoaûn 341</t>
  </si>
  <si>
    <t>Taøi khoaûn 412</t>
  </si>
  <si>
    <t>Taøi khoaûn 441</t>
  </si>
  <si>
    <t>Taøi khoaûn 711</t>
  </si>
  <si>
    <t>Chi tieàn mua CP, TP ngaén haïn</t>
  </si>
  <si>
    <t>SOÅ NHAÄT KYÙ MUA HAØNG CHÒU</t>
  </si>
  <si>
    <t>CHI PHÍ QUAÛN LYÙ DOANH NGHIEÄP</t>
  </si>
  <si>
    <t>CHI PHÍ BAÙN HAØNG</t>
  </si>
  <si>
    <t>GIAÙ VOÁN HAØNG BAÙN</t>
  </si>
  <si>
    <t>CHI PHÍ SAÛN XUAÁT DÔÛ DANG</t>
  </si>
  <si>
    <t>CHI PHÍ SAÛN XUAÁT CHUNG</t>
  </si>
  <si>
    <t>CHI PHÍ NHAÂN COÂNG TRÖÏC TIEÂP</t>
  </si>
  <si>
    <t>CHI PHÍ NGUYEÂN VAÄT LIEÄU TRÖÏC TIEÁP</t>
  </si>
  <si>
    <t>CHÖÙNG TÖØ GHI SOÅ 1</t>
  </si>
  <si>
    <t>Thu tieàn maët</t>
  </si>
  <si>
    <t>Ruùt TGNH nhaäp quyõ</t>
  </si>
  <si>
    <t>Thu khaùc</t>
  </si>
  <si>
    <t>Thu tieàn khaùch haøng</t>
  </si>
  <si>
    <t>Thu nhaäp baát thöôøng</t>
  </si>
  <si>
    <t>Thu tieàn thueá GTGT</t>
  </si>
  <si>
    <t>CHÖÙNG TÖØ GHI SOÅ 2</t>
  </si>
  <si>
    <t>Chi tieàn maët</t>
  </si>
  <si>
    <t>Chi phí taøi chính</t>
  </si>
  <si>
    <t>Chi tieàn taïm öùng</t>
  </si>
  <si>
    <t>Gôûi tieàn vaøo NH</t>
  </si>
  <si>
    <t>Chi tieàn mua ñoà duøng VP</t>
  </si>
  <si>
    <t>Chi tieàn traû löông CBCNV</t>
  </si>
  <si>
    <t>Chi tieàn mua NVL</t>
  </si>
  <si>
    <t xml:space="preserve">Chi tieàn noäp thueá </t>
  </si>
  <si>
    <t>Chi tieàn mua CCDC</t>
  </si>
  <si>
    <t>Chi tieàn mua ñoà duøng PX</t>
  </si>
  <si>
    <t>Chi tieàn mua TSCD</t>
  </si>
  <si>
    <t>Chi tieàn mua TSVH</t>
  </si>
  <si>
    <t>Chi tieàn traû khoaûn khaùc</t>
  </si>
  <si>
    <t>Chi tieàn traû cho khaùch haøng</t>
  </si>
  <si>
    <t>CHÖÙNG TÖØ GHI SOÅ 3</t>
  </si>
  <si>
    <t>Thu TGNH</t>
  </si>
  <si>
    <t>Thu tieàn töø HDTC</t>
  </si>
  <si>
    <t>Ghi coù tai khoaûn 622</t>
  </si>
  <si>
    <t>Chia ra:</t>
  </si>
  <si>
    <t>CHÖÙNG TÖØ GHI SOÅ 4</t>
  </si>
  <si>
    <t>Chi TGNH</t>
  </si>
  <si>
    <t>Tieàn PB</t>
  </si>
  <si>
    <t>Chi tieàn cho VP</t>
  </si>
  <si>
    <t>Traû tieàn vay ngaén haïn</t>
  </si>
  <si>
    <t>CHÖÙNG TÖØ GHI SOÅ 5</t>
  </si>
  <si>
    <t>Thanh toaùn taïm öùng</t>
  </si>
  <si>
    <t>Mua NVL baèng tieàn taïm öùng</t>
  </si>
  <si>
    <t>Chi phí VP baèng taïm öùng</t>
  </si>
  <si>
    <t>CHÖÙNG TÖØ GHI SOÅ 6</t>
  </si>
  <si>
    <t>Baûng keâ khaáu tröø löông</t>
  </si>
  <si>
    <t>Khaáu tröø löông</t>
  </si>
  <si>
    <t>CHÖÙNG TÖØ GHI SOÅ 7</t>
  </si>
  <si>
    <t>Coâng nôï phaûi traû</t>
  </si>
  <si>
    <t>Mua NVL chöa traû tieàn</t>
  </si>
  <si>
    <t>Thueá GTGT mua haøng</t>
  </si>
  <si>
    <t>Mua CCDC chöa traû tieàn</t>
  </si>
  <si>
    <t>Xaây döïng CBDD</t>
  </si>
  <si>
    <t>Traû cho KH khoaûn khaùc</t>
  </si>
  <si>
    <t>CHÖÙNG TÖØ GHI SOÅ 8</t>
  </si>
  <si>
    <t>Xuaát kho nguyeân vaät lieäu</t>
  </si>
  <si>
    <t>Xuaát NVL cho SX SP</t>
  </si>
  <si>
    <t>Xuaát NVL cho PXSX</t>
  </si>
  <si>
    <t>Xuaát NVL cho BPBH</t>
  </si>
  <si>
    <t>Xuaát NVL cho BPQL</t>
  </si>
  <si>
    <t>CHÖÙNG TÖØ GHI SOÅ 9</t>
  </si>
  <si>
    <t>Xuaát kho coâng cuï, duïng cuï</t>
  </si>
  <si>
    <t>Xuaát CCDC cho QL</t>
  </si>
  <si>
    <t>Xuaát CCDC chôø PB</t>
  </si>
  <si>
    <t>CHÖÙNG TÖØ GHI SOÅ 10</t>
  </si>
  <si>
    <t>Xuaát kho thaønh phaåm</t>
  </si>
  <si>
    <t>Xuaát SP cho DT khaùc</t>
  </si>
  <si>
    <t>CHÖÙNG TÖØ GHI SOÅ 11</t>
  </si>
  <si>
    <t>Baûng tính &amp; phaân boå khaáu hao</t>
  </si>
  <si>
    <t>Khaáu hao TS ôû PX</t>
  </si>
  <si>
    <t>Khaáu hao TS ôû BPBH</t>
  </si>
  <si>
    <t>Khaáu hao TS ôû BPQL</t>
  </si>
  <si>
    <t>CHÖÙNG TÖØ GHI SOÅ 12</t>
  </si>
  <si>
    <t>Baûng phaân boå löông &amp; trích BHXH, BHYT, KPCÑ, nghæ pheùp</t>
  </si>
  <si>
    <t>Löông cho CNSX</t>
  </si>
  <si>
    <t>Löông cho NVQLPX</t>
  </si>
  <si>
    <t>Löông cho NVBH</t>
  </si>
  <si>
    <t>Löông cho NVQLDN</t>
  </si>
  <si>
    <t>Trôï caáp BHXH</t>
  </si>
  <si>
    <t>Thöôûng</t>
  </si>
  <si>
    <t>BHXH, BHYT, KPCD</t>
  </si>
  <si>
    <t>CHÖÙNG TÖØ GHI SOÅ 13</t>
  </si>
  <si>
    <t>Keát chuyeån CP SCL TSCÑ ñeå chôø phaân boå</t>
  </si>
  <si>
    <t>Chi phí chôø PB</t>
  </si>
  <si>
    <t>CHÖÙNG TÖØ GHI SOÅ 14</t>
  </si>
  <si>
    <t>Phaân boå chi phí traû tröôùc</t>
  </si>
  <si>
    <t>PB chi phí cho PX</t>
  </si>
  <si>
    <t>PB chi phí cho QL</t>
  </si>
  <si>
    <t>CHÖÙNG TÖØ GHI SOÅ 15</t>
  </si>
  <si>
    <t>Keát chuyeån ñeå toång hôïp CPSX &amp; tính Zsp</t>
  </si>
  <si>
    <t>K/C NVL tính giaù thaønh</t>
  </si>
  <si>
    <t>K/C löông tính giaù thaønh</t>
  </si>
  <si>
    <t>K/C chi phí QLPX tính giaù thaønh</t>
  </si>
  <si>
    <t>CHÖÙNG TÖØ GHI SOÅ 16</t>
  </si>
  <si>
    <t>Nhaäp kho thaønh phaåm töø saûn xuaát</t>
  </si>
  <si>
    <t>Giaù thaønh nhaäp kho</t>
  </si>
  <si>
    <t>CHÖÙNG TÖØ GHI SOÅ 17</t>
  </si>
  <si>
    <t>Doanh thu baùn haøng trong thaùng</t>
  </si>
  <si>
    <t>Doanh thu baùn haøng chòu</t>
  </si>
  <si>
    <t>CHÖÙNG TÖØ GHI SOÅ 18</t>
  </si>
  <si>
    <t>Thueá GTGT ñaàu ra</t>
  </si>
  <si>
    <t>Tieàn thueá phaûi thu</t>
  </si>
  <si>
    <t>CHÖÙNG TÖØ GHI SOÅ 19</t>
  </si>
  <si>
    <t>515</t>
  </si>
  <si>
    <t>Giaûm taøi saûn coá ñònh</t>
  </si>
  <si>
    <t>Nhöôïng baùn TSCD</t>
  </si>
  <si>
    <t>CHÖÙNG TÖØ GHI SOÅ 20</t>
  </si>
  <si>
    <t>Keát chuyeån ñeå xaùc ñònh keát quaû kinh doanh</t>
  </si>
  <si>
    <t>Keát chuyeån giaù voáân baùn haøng</t>
  </si>
  <si>
    <t>Keát chuyeån chi phí quaûn lyù</t>
  </si>
  <si>
    <t>Keát chuyeån chi phí taøi chính</t>
  </si>
  <si>
    <t>Keát chuyeån chi phí baát thöôøng</t>
  </si>
  <si>
    <t>Keát chuyeån doanh thu baùn haøng</t>
  </si>
  <si>
    <t>Keát chuyeån thu nhaäp taøi chính</t>
  </si>
  <si>
    <t>Keát chuyeån thu nhaäp baát thöôøng</t>
  </si>
  <si>
    <t>Keát chuyeån keát quaû kinh doanh loã</t>
  </si>
  <si>
    <t>CHÖÙNG TÖØ GHI SOÅ 21</t>
  </si>
  <si>
    <t>Laäp döï phoøng</t>
  </si>
  <si>
    <t>Döï phoøng phaûi thu khoù ñoøi</t>
  </si>
  <si>
    <t>Döï phoøng giaûm giaù haøng toàn kho</t>
  </si>
  <si>
    <t>Döï phoøng giaûm giaù DT ngaén haïn</t>
  </si>
  <si>
    <t>CHÖÙNG TÖØ GHI SOÅ 22</t>
  </si>
  <si>
    <t>SOÅ ÑAÊNG KYÙ CHÖÙNG TÖØ GHI SOÅ</t>
  </si>
  <si>
    <t>Chöùng töø ghi soå</t>
  </si>
  <si>
    <t>09</t>
  </si>
  <si>
    <t>Baûng phaân boå löông &amp; trích BHXH, 
BHYT, KPCÑ, nghæ pheùp</t>
  </si>
  <si>
    <t>Haøng hoùa toàn kho saûn phaåm C</t>
  </si>
  <si>
    <t>Toång coäng:</t>
  </si>
  <si>
    <t>soá dö ñaàu kyø:</t>
  </si>
  <si>
    <t>Toång soá phaùt sinh:</t>
  </si>
  <si>
    <t>Soá dö cuoái kyø</t>
  </si>
  <si>
    <t>KIEÅM TRA TKGHINO</t>
  </si>
  <si>
    <t>KIEÅM TRA TKGHICO</t>
  </si>
  <si>
    <t>TKNOCO</t>
  </si>
  <si>
    <t>Soá dö ñaàu kyø:</t>
  </si>
  <si>
    <t>SOÁ XEÂ RI</t>
  </si>
  <si>
    <t>TEÂN CÔ SÔÛ KINH DOANH</t>
  </si>
  <si>
    <t>MAÕ SOÁ THUEÁ</t>
  </si>
  <si>
    <t>SOÅ KEÁ TOAÙN MAÙY</t>
  </si>
  <si>
    <t>Doanh nghieäp: COÂNG TY xxxxxxxxxxxx</t>
  </si>
  <si>
    <t>Doanh nghieäp: COÂNG TY xxxx</t>
  </si>
  <si>
    <t>BAÛNG TOÅNG HÔÏP CHI TIEÁT TAØI KHOÛAN 331</t>
  </si>
  <si>
    <t>PHAÛI TRAÛ NGÖÔØI BAÙN</t>
  </si>
  <si>
    <t>Doanh nghieäp: COÂNG TY xxxxx</t>
  </si>
  <si>
    <t>Ñòa chæ: xxxxxxxxxxxxxxxxxxx</t>
  </si>
  <si>
    <t>Maõ soá thueá: xxxxxxxxxxxxxxx</t>
  </si>
  <si>
    <t>6416</t>
  </si>
  <si>
    <t>GHI COÙ 642</t>
  </si>
  <si>
    <t>GHI COÙ 641</t>
  </si>
  <si>
    <t>BAÙO CAÙO KEÁT QUAÛ HOÏAT ÑOÄNG SAÛN XUAÁT KINH DOANH</t>
  </si>
  <si>
    <t>Traû tieàn mua TSCÑ</t>
  </si>
  <si>
    <t>Toång hôïp Chi phí phaân xöôûng phaûi phaân boå</t>
  </si>
  <si>
    <t>Chuyeån nôï daøi haïn ñeán haïn thu, traû thaønh nôï phaûi thu, phaûi traû ngaén haïn</t>
  </si>
  <si>
    <t>CHÖÙNG TÖØ GHI SOÅ 30</t>
  </si>
  <si>
    <t>30</t>
  </si>
  <si>
    <t>Thueá GTGT ñeà nghò hoøan ñaõ nhaän ñöôïc QÑ hoøan</t>
  </si>
  <si>
    <t>Nhaän ñöôïc QÑ ñöôïc hoøan thueá GTGT</t>
  </si>
  <si>
    <t>Thueeá GTGT ñeà nghò hoøan ñaõ nhaät ñöôïc QÑ ñöôïc hoøan</t>
  </si>
  <si>
    <t>Maõ soá thueá: xxxxxxxxxxxxxxxxxxxxxxx</t>
  </si>
  <si>
    <t>11.Quyõ khen thöôûng, phuùc lôïi</t>
  </si>
  <si>
    <t>323</t>
  </si>
  <si>
    <t>8. Doanh thu chưa thực hiện</t>
  </si>
  <si>
    <t>339</t>
  </si>
  <si>
    <t>12. Quy hỗ trợ sắp xếp doanh nghiệp</t>
  </si>
  <si>
    <t>422</t>
  </si>
  <si>
    <t>353</t>
  </si>
  <si>
    <t>3531</t>
  </si>
  <si>
    <t>3532</t>
  </si>
  <si>
    <t>Quyõ phuùc lôïi</t>
  </si>
  <si>
    <t>3533</t>
  </si>
  <si>
    <t>Quyõ phuùc lôïi ñaõ hình thaønh TSCÑ</t>
  </si>
  <si>
    <t>3534</t>
  </si>
  <si>
    <t>Quyõ thöôûng ban quaûn lyù ñieàu haønh coâng ty</t>
  </si>
  <si>
    <t>300-310-323</t>
  </si>
  <si>
    <t>Quyõ phaùt trieån khoa hoïc coâng ngheä</t>
  </si>
  <si>
    <t>Nhaän kyù quyõ, kyù cöôïc ngaén haïn</t>
  </si>
  <si>
    <t>300-330-338</t>
  </si>
  <si>
    <t>365</t>
  </si>
  <si>
    <t>300-330-339</t>
  </si>
  <si>
    <t>9. Quyõ phaùt trieån khoa hoïc coâng ngheä</t>
  </si>
  <si>
    <t>400-410-422</t>
  </si>
  <si>
    <t>BC12/001</t>
  </si>
  <si>
    <t>BC12/002</t>
  </si>
  <si>
    <t>BC12/003</t>
  </si>
  <si>
    <t>BC12/004</t>
  </si>
  <si>
    <t>BC12/005</t>
  </si>
  <si>
    <t>BC12/006</t>
  </si>
  <si>
    <t>BC12/007</t>
  </si>
  <si>
    <t>BN12/001</t>
  </si>
  <si>
    <t>BN12/002</t>
  </si>
  <si>
    <t>BN12/003</t>
  </si>
  <si>
    <t>BN12/004</t>
  </si>
  <si>
    <t>NB12/005</t>
  </si>
  <si>
    <t>BN12/006</t>
  </si>
  <si>
    <t>BN12/007</t>
  </si>
  <si>
    <t>BN12/008</t>
  </si>
  <si>
    <t>BN12/009</t>
  </si>
  <si>
    <t>BN12/010</t>
  </si>
  <si>
    <t>BN12/011</t>
  </si>
  <si>
    <t>BN12/012</t>
  </si>
  <si>
    <t>BN12/013</t>
  </si>
  <si>
    <t>BN12/014</t>
  </si>
  <si>
    <t>BN12/015</t>
  </si>
  <si>
    <t>PHAÙT SINH LUÕY KEÁ TÖØ ÑAÀU NAÊM</t>
  </si>
  <si>
    <t>PHAÙT SINH LUÕY KEÁ ÑEÁN KYØ TRÖÔÙC</t>
  </si>
  <si>
    <t>3389</t>
  </si>
  <si>
    <t>Baûo hieåm thaát nghieäp</t>
  </si>
  <si>
    <t>(Ban haønh keøm theo Thoâng tö soá 28/2011/TT-BTC ngaøy 28/02/2011 cuûa Boä Taøi chính)</t>
  </si>
  <si>
    <t>[01] Kyø tính thueá: thaùng 12 naêm 2012</t>
  </si>
  <si>
    <t>[02] Laàn ñaàu [  ]   [03] Boå sung laàn thöù [  ]</t>
  </si>
  <si>
    <t>[04] Teân ngöôøi noäp thueá: xxxxxxxxx</t>
  </si>
  <si>
    <t>[09] Ñieän thoaïi: xxxxxxxx                                                   [10] Fax:xxxxxxxxxxxxx           [11] Email:xxxxxxxxxxxxxxxxxxxx</t>
  </si>
  <si>
    <t>[07] Quaän/ huyeän                                                                    [08] Tænh / Thaønh Phoá: xxxxxxxxxxx</t>
  </si>
  <si>
    <t>STT</t>
  </si>
  <si>
    <t>A</t>
  </si>
  <si>
    <t>B</t>
  </si>
  <si>
    <t>Khoâng phaùt sinh hoïat ñoäng mua baùn</t>
  </si>
  <si>
    <t>Keâ khai thueá GTGT phaûi noäp Ngaân saùch Nhaø nöôùc</t>
  </si>
  <si>
    <t>I</t>
  </si>
  <si>
    <t>Haøng hoùa, dòch vuï(HHDV) mua vaøo trong kyø</t>
  </si>
  <si>
    <t>Giaù trò vaø thueá GTGT cuûa haøng hoùa dòch vuï mua vaøo</t>
  </si>
  <si>
    <t>II</t>
  </si>
  <si>
    <t>Haøng hoùa dòch vuï baùn ra trong kyø</t>
  </si>
  <si>
    <t>Haøng hoùa, dòch vuï baùn ra chòu thueá</t>
  </si>
  <si>
    <t>a</t>
  </si>
  <si>
    <t>b</t>
  </si>
  <si>
    <t>c</t>
  </si>
  <si>
    <t>Toång doanh thu vaø thueá cuûa HHDV baùn ra([34]=[26]+[27]; [35]=[28]</t>
  </si>
  <si>
    <t>III</t>
  </si>
  <si>
    <t>Thueá GTGT phaùt sinh trong kyø ([36]=[35]-[25]</t>
  </si>
  <si>
    <t>IV</t>
  </si>
  <si>
    <t>Ñieàu chænh taêng, giaûm thueá GTGT caùc kyø tröôùc</t>
  </si>
  <si>
    <t>Ñieàu chænh taêng thueá GTGT cuûa caùc kyø tröôùc</t>
  </si>
  <si>
    <t>Ñieàu chænh giaûm thueá GTGT cuûa caùc kyø tröôùc</t>
  </si>
  <si>
    <t>V</t>
  </si>
  <si>
    <t>Toång soá thueá GTGT ñaõ noäp cuûa doanh thu kinh doanh xaây döïng, laép ñaët, baùn haøng vaõng lai ngoïai tænh</t>
  </si>
  <si>
    <t>VI</t>
  </si>
  <si>
    <t>Xaùc ñònh nghó vuï thueá GTGT phaûi noäp trong kyø</t>
  </si>
  <si>
    <t>Thueá GTGT phaûi noäp cuûa hoïat ñoäng saûn xuaát kinh doanh trong kyø (neáu 40a]=[36]-[22]+[37]-[38]-[39]&gt;0 )</t>
  </si>
  <si>
    <t>Thueá GTGT mua vaøo cuûa duï aùn ñaàu tö(cuøng tænh, thaønh phoá tröïc thuoäc trung öông) ñöôïc buø tröø vôùi thueá GTGT phaûi noäp cuûa hoïat ñoäng saûn xuaát kinh doanh cuøng kyø tính thueá</t>
  </si>
  <si>
    <t>Thueá GTGT coøn phaûi noäp trong kyø ([40]=[40a]-[40b]</t>
  </si>
  <si>
    <t>Thueá GTGT ñeà nghò hoøan</t>
  </si>
  <si>
    <t>Thueá GTGT coøn ñöôïc khaáu tröø chuyeån sang kyø sau</t>
  </si>
  <si>
    <t>[05] Maõ soá thueá : xxxxxxxxxxxxxxx</t>
  </si>
  <si>
    <t>[06] Ñòa chæ : xxxxxxxxxxxxxxxxx x</t>
  </si>
  <si>
    <t>[40a]</t>
  </si>
  <si>
    <t>[40b]</t>
  </si>
  <si>
    <t>Thueá GTGT chöa khaáu tröø heát kyø naøy (neáu [41]=[36]-[22]+[37]-[38]-[39]&lt;0)</t>
  </si>
  <si>
    <t>NHAÂN VIEÂN ÑAÏI LYÙ THUEÁ</t>
  </si>
  <si>
    <t>Hoï vaø teân:</t>
  </si>
  <si>
    <t>Chöùng chæ haønh ngheà soá</t>
  </si>
  <si>
    <t>Tp.HCM ngaøy 31 thaùng 12 naêm 2012</t>
  </si>
  <si>
    <t>01-2/GTGT-2</t>
  </si>
  <si>
    <t>Coâng ty O</t>
  </si>
  <si>
    <t>Thuế GTGT</t>
  </si>
  <si>
    <t>(Keøm theo tôø khai thueá GTGT theo maãu 01/GTGT ngaøy 31 thaùng 12 naêm 2012)</t>
  </si>
  <si>
    <t>[02] Ngöôøi noäp thueá: . . . . . . ..</t>
  </si>
  <si>
    <t>[03] Maõ soá thueá: . . . . . . . . . ..</t>
  </si>
  <si>
    <t>Ñôn vò tính: ñoàng Vieät Nam</t>
  </si>
  <si>
    <t>stt</t>
  </si>
  <si>
    <t>Hoùa ñôn, chöùng töø</t>
  </si>
  <si>
    <t>Teân ngöôøi mua</t>
  </si>
  <si>
    <t>Maõ soá thueá ngöôøi mua</t>
  </si>
  <si>
    <t>Doanh soá baùn chöa coù thueá</t>
  </si>
  <si>
    <t>Kyù hieäu hoùa ñôn</t>
  </si>
  <si>
    <t>Soá hoùa ñôn</t>
  </si>
  <si>
    <t>Ngaøy, thaùng, naêm</t>
  </si>
  <si>
    <t>NN12/1001</t>
  </si>
  <si>
    <r>
      <rPr>
        <b/>
        <sz val="10"/>
        <rFont val="VNI-Centur"/>
      </rPr>
      <t xml:space="preserve">Maãu soá 01-2/GTGT </t>
    </r>
    <r>
      <rPr>
        <sz val="10"/>
        <rFont val="VNI-Centur"/>
      </rPr>
      <t xml:space="preserve">
Ban haønh keøm theo Thoâng tö soá 28/2011/TT-BTC ngaøy 28/02/2011 cuûa Boä Taøi Chính</t>
    </r>
  </si>
  <si>
    <t>Teân ngöôøi baùn</t>
  </si>
  <si>
    <t>Maõ soá thueá ngöôøi baùn</t>
  </si>
  <si>
    <t>Giaù trò HHDV mua vaøo chöa coù thueá</t>
  </si>
  <si>
    <t>Thueá suaát (%)</t>
  </si>
  <si>
    <t>Nhaäp khaåu vaät lieäu phuï cuûa ngöôøi baùn M</t>
  </si>
  <si>
    <t>Thuế GTGT haøng nhaäp khaåu chöa noäp</t>
  </si>
  <si>
    <t>Thueá GTGT haøng nhaäp khaåu thaùng tröôùc ñaõ noäp ñuû ñieàu kieän khaáu tröø</t>
  </si>
  <si>
    <t>Thueá GTGT haøng nhaäp khaåu phaûi noäp</t>
  </si>
  <si>
    <t>BLNT01</t>
  </si>
  <si>
    <t>Doanh nghieäp: COÂNG TY xxxxxxxxxxxxx</t>
  </si>
  <si>
    <t>17. lôïi nhuaän sau thueá thu nhaäp (60=50-51-52)</t>
  </si>
  <si>
    <t>Số:</t>
  </si>
  <si>
    <t xml:space="preserve">Nợ: </t>
  </si>
  <si>
    <t xml:space="preserve">Có: </t>
  </si>
  <si>
    <t>PHIẾU THU</t>
  </si>
  <si>
    <t xml:space="preserve">Địa chỉ: </t>
  </si>
  <si>
    <t>Thủ trưởng đơn vị</t>
  </si>
  <si>
    <t>(Ký, họ tên, đóng dấu)</t>
  </si>
  <si>
    <t xml:space="preserve">Kế toán trưởng </t>
  </si>
  <si>
    <t>(Ký, họ tên)</t>
  </si>
  <si>
    <t>Người lập</t>
  </si>
  <si>
    <t>Ngày ...... tháng ...... năm .........</t>
  </si>
  <si>
    <t xml:space="preserve">            </t>
  </si>
  <si>
    <t xml:space="preserve">        </t>
  </si>
  <si>
    <t xml:space="preserve">                        </t>
  </si>
  <si>
    <t xml:space="preserve">      </t>
  </si>
  <si>
    <t>Đơn vị:</t>
  </si>
  <si>
    <t>Địa chỉ:</t>
  </si>
  <si>
    <t>Mã số thuế:</t>
  </si>
  <si>
    <t>Kèm theo: .............................................................. chứng từ gốc.</t>
  </si>
  <si>
    <r>
      <t>Mẫu số: C30-BB</t>
    </r>
    <r>
      <rPr>
        <sz val="10"/>
        <color rgb="FF000000"/>
        <rFont val="Times New Roman"/>
        <family val="1"/>
      </rPr>
      <t xml:space="preserve"> Ban hành theo QĐ số 19/2006/QĐ-BTC ngày 30/3/2006 của Bộ trưởng Bộ Tài chính</t>
    </r>
  </si>
  <si>
    <t>…………………………………………………………………………………………………………….</t>
  </si>
  <si>
    <t>Đã nhận đủ số tiền (Viết bằng chữ): ………………………………………………………………..</t>
  </si>
  <si>
    <t>(Nếu gửi ra ngoài phải đóng dấu).</t>
  </si>
  <si>
    <t xml:space="preserve"> + Tỷ giá ngoại tệ (vàng bạc, đá quý): ……………………………………………………………………………</t>
  </si>
  <si>
    <t xml:space="preserve"> + Số tiền quy đổi: ………………………………………………………………………………………………..</t>
  </si>
  <si>
    <t>Quyển số:…………………………………</t>
  </si>
  <si>
    <t>…………………………………………….</t>
  </si>
  <si>
    <t>……………………………………………..</t>
  </si>
  <si>
    <t xml:space="preserve">Số tiền: </t>
  </si>
  <si>
    <t xml:space="preserve">Viết bằng chữ: </t>
  </si>
  <si>
    <t>[1]?</t>
  </si>
  <si>
    <t>[3]?</t>
  </si>
  <si>
    <t>[4]?</t>
  </si>
  <si>
    <t>[5]?</t>
  </si>
  <si>
    <t>[6]?</t>
  </si>
  <si>
    <t>[7]?</t>
  </si>
  <si>
    <t>……………………………………..</t>
  </si>
  <si>
    <r>
      <t>Mẫu số: C31-BB</t>
    </r>
    <r>
      <rPr>
        <sz val="10"/>
        <color rgb="FF000000"/>
        <rFont val="Times New Roman"/>
        <family val="1"/>
      </rPr>
      <t xml:space="preserve"> Ban hành theo QĐ số 19/2006/QĐ-BTC ngày 30/3/2006 của Bộ trưởng Bộ Tài chính</t>
    </r>
  </si>
  <si>
    <t xml:space="preserve">Họ, tên người nhận tiền: </t>
  </si>
  <si>
    <t>PHIẾU CHI</t>
  </si>
  <si>
    <t>Người nhận tiền</t>
  </si>
  <si>
    <r>
      <rPr>
        <b/>
        <i/>
        <sz val="13"/>
        <rFont val="Times New Roman"/>
        <family val="1"/>
      </rPr>
      <t xml:space="preserve">[2]? </t>
    </r>
    <r>
      <rPr>
        <i/>
        <sz val="13"/>
        <rFont val="Times New Roman"/>
        <family val="1"/>
      </rPr>
      <t>Ngày … tháng …. Năm ….</t>
    </r>
  </si>
  <si>
    <t xml:space="preserve">Lý do chi: </t>
  </si>
  <si>
    <t>[2]?</t>
  </si>
  <si>
    <t>Hoï, teân ngöôøi noäp tieàn:</t>
  </si>
  <si>
    <t>Ñòa chæ:</t>
  </si>
  <si>
    <t>Lyù do noäp:</t>
  </si>
  <si>
    <t>Soá tieàn:</t>
  </si>
  <si>
    <t>Maõ soá thueá:</t>
  </si>
  <si>
    <t>Ñôn vò:</t>
  </si>
  <si>
    <t>Keøm theo: .............................................................. chöùng töø goác.</t>
  </si>
  <si>
    <t>Thuû tröôûng ñôn vò</t>
  </si>
  <si>
    <t xml:space="preserve">Keá toaùn tröôûng </t>
  </si>
  <si>
    <t>Ngöôøi laäp</t>
  </si>
  <si>
    <t>Ñaõ nhaän ñuû soá tieàn (Vieát baèng chöõ): ………………………………………………………………..</t>
  </si>
  <si>
    <t>Ngöôøi noäp</t>
  </si>
  <si>
    <t>Thuû quyõ</t>
  </si>
  <si>
    <t>Ngaøy ...... thaùng ...... naêm .........</t>
  </si>
  <si>
    <r>
      <rPr>
        <b/>
        <i/>
        <sz val="13"/>
        <rFont val="VNI-Times"/>
      </rPr>
      <t xml:space="preserve">[2]? </t>
    </r>
    <r>
      <rPr>
        <i/>
        <sz val="13"/>
        <rFont val="VNI-Times"/>
      </rPr>
      <t>Ngaøy … thaùng….naêm…</t>
    </r>
  </si>
  <si>
    <t>[8]?</t>
  </si>
  <si>
    <t>[9]?</t>
  </si>
  <si>
    <t>[10]?</t>
  </si>
  <si>
    <t>[11]?</t>
  </si>
  <si>
    <t>[12]?</t>
  </si>
  <si>
    <t>[13]?</t>
  </si>
  <si>
    <t>[14]?</t>
  </si>
  <si>
    <t>[15]?</t>
  </si>
  <si>
    <t>[16]?</t>
  </si>
  <si>
    <t>[17]?</t>
  </si>
  <si>
    <t>[18]?</t>
  </si>
  <si>
    <t>[19]?</t>
  </si>
  <si>
    <t>?</t>
  </si>
  <si>
    <t>[20]?</t>
  </si>
  <si>
    <t>[21]?</t>
  </si>
  <si>
    <t>[22]?</t>
  </si>
  <si>
    <t>[23]?</t>
  </si>
  <si>
    <t>[24]?</t>
  </si>
  <si>
    <t>Ghi coù taøi khoaûn 622</t>
  </si>
  <si>
    <t>[25]?</t>
  </si>
  <si>
    <t>[26]?</t>
  </si>
  <si>
    <t>[27]?</t>
  </si>
  <si>
    <t>[A]?</t>
  </si>
  <si>
    <r>
      <rPr>
        <b/>
        <sz val="10"/>
        <rFont val="VNI-Centur"/>
      </rPr>
      <t xml:space="preserve">Maãu soá 01-1/GTGT </t>
    </r>
    <r>
      <rPr>
        <sz val="10"/>
        <rFont val="VNI-Centur"/>
      </rPr>
      <t xml:space="preserve">
Ban haønh keøm theo Thoâng tö soá 28/2011/TT-BTC ngaøy 28/02/2011 cuûa Boä Taøi Chính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</si>
</sst>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_(* \(#,##0.00\);_(* &quot;-&quot;??_);_(@_)"/>
    <numFmt numFmtId="165" formatCode="_(* #,##0.0_);_(* \(#,##0.0\);_(* &quot;-&quot;??_);_(@_)"/>
    <numFmt numFmtId="166" formatCode="_(* #,##0_);_(* \(#,##0\);_(* &quot;-&quot;??_);_(@_)"/>
    <numFmt numFmtId="167" formatCode="#,##0;#,##0;"/>
    <numFmt numFmtId="168" formatCode="#,##0;[Red]\(#,##0\);"/>
    <numFmt numFmtId="169" formatCode="#,##0_);[Red]\(#,##0\);"/>
    <numFmt numFmtId="170" formatCode="#,##0_);\(#,##0\);"/>
    <numFmt numFmtId="171" formatCode="#,##0_);[Red]\(#,##0\)\,"/>
    <numFmt numFmtId="172" formatCode="00"/>
    <numFmt numFmtId="173" formatCode="#\ ###\ ###;\(#\ ###\ ###\);\ \ \-"/>
    <numFmt numFmtId="174" formatCode="dd\/mm\/yy"/>
  </numFmts>
  <fonts count="54">
    <font>
      <sz val="12"/>
      <name val="VNI-Times"/>
    </font>
    <font>
      <sz val="10"/>
      <name val="Arial"/>
      <family val="2"/>
    </font>
    <font>
      <sz val="12"/>
      <name val="VNI-Times"/>
    </font>
    <font>
      <sz val="18"/>
      <name val="VNI-Times"/>
    </font>
    <font>
      <sz val="16"/>
      <name val="VNI-Times"/>
    </font>
    <font>
      <b/>
      <sz val="12"/>
      <name val="VNI-Times"/>
    </font>
    <font>
      <b/>
      <sz val="16"/>
      <name val="VNI-Times"/>
    </font>
    <font>
      <sz val="9"/>
      <name val="VNI-Times"/>
    </font>
    <font>
      <b/>
      <sz val="14"/>
      <name val="VNI-Times"/>
    </font>
    <font>
      <sz val="14"/>
      <name val="VNI-Times"/>
    </font>
    <font>
      <b/>
      <u/>
      <sz val="12"/>
      <name val="VNI-Times"/>
    </font>
    <font>
      <sz val="10"/>
      <name val="VNI-Times"/>
    </font>
    <font>
      <sz val="11"/>
      <name val="VNI-Times"/>
    </font>
    <font>
      <sz val="8"/>
      <name val="VNI-Times"/>
    </font>
    <font>
      <sz val="12"/>
      <color indexed="10"/>
      <name val="VNI-Times"/>
    </font>
    <font>
      <b/>
      <sz val="15"/>
      <name val="VNI-Times"/>
    </font>
    <font>
      <b/>
      <sz val="11"/>
      <name val="VNI-Times"/>
    </font>
    <font>
      <sz val="12"/>
      <color indexed="9"/>
      <name val="VNI-Times"/>
    </font>
    <font>
      <i/>
      <sz val="10"/>
      <name val="VNI-Times"/>
    </font>
    <font>
      <b/>
      <sz val="10"/>
      <name val="VNI-Times"/>
    </font>
    <font>
      <b/>
      <sz val="9"/>
      <name val="VNI-Times"/>
    </font>
    <font>
      <b/>
      <sz val="8"/>
      <name val="VNI-Times"/>
    </font>
    <font>
      <sz val="7"/>
      <name val="VNI-Times"/>
    </font>
    <font>
      <sz val="12"/>
      <name val="VNI-Times"/>
    </font>
    <font>
      <sz val="13"/>
      <color indexed="81"/>
      <name val="Tahoma"/>
      <family val="2"/>
    </font>
    <font>
      <b/>
      <sz val="13"/>
      <color indexed="81"/>
      <name val="Tahoma"/>
      <family val="2"/>
    </font>
    <font>
      <sz val="12"/>
      <color rgb="FFFF0000"/>
      <name val="VNI-Times"/>
    </font>
    <font>
      <b/>
      <i/>
      <sz val="10"/>
      <name val="VNI-Times"/>
    </font>
    <font>
      <i/>
      <sz val="11"/>
      <name val="VNI-Times"/>
    </font>
    <font>
      <sz val="11"/>
      <name val="VNI-Centur"/>
    </font>
    <font>
      <b/>
      <sz val="11"/>
      <name val="VNI-Centur"/>
    </font>
    <font>
      <b/>
      <sz val="10"/>
      <name val="VNI-Centur"/>
    </font>
    <font>
      <sz val="10"/>
      <name val="VNI-Centur"/>
    </font>
    <font>
      <sz val="9"/>
      <name val="VNI-Centur"/>
    </font>
    <font>
      <b/>
      <sz val="9"/>
      <name val="VNI-Centur"/>
    </font>
    <font>
      <i/>
      <sz val="10"/>
      <name val="VNI-Centur"/>
    </font>
    <font>
      <sz val="8"/>
      <name val="VNI-Centur"/>
    </font>
    <font>
      <sz val="13"/>
      <name val="Times New Roman"/>
      <family val="1"/>
    </font>
    <font>
      <b/>
      <sz val="14"/>
      <name val="Times New Roman"/>
      <family val="1"/>
    </font>
    <font>
      <i/>
      <sz val="12"/>
      <name val="Times New Roman"/>
      <family val="1"/>
    </font>
    <font>
      <i/>
      <sz val="13"/>
      <name val="Times New Roman"/>
      <family val="1"/>
    </font>
    <font>
      <b/>
      <sz val="13"/>
      <name val="Times New Roman"/>
      <family val="1"/>
    </font>
    <font>
      <sz val="10"/>
      <name val="Times New Roman"/>
      <family val="1"/>
    </font>
    <font>
      <b/>
      <i/>
      <sz val="13"/>
      <name val="Times New Roman"/>
      <family val="1"/>
    </font>
    <font>
      <sz val="11"/>
      <name val="Times New Roman"/>
      <family val="1"/>
    </font>
    <font>
      <sz val="13"/>
      <color rgb="FF000000"/>
      <name val="Times New Roman"/>
      <family val="1"/>
    </font>
    <font>
      <b/>
      <sz val="10"/>
      <color rgb="FF000000"/>
      <name val="Times New Roman"/>
      <family val="1"/>
    </font>
    <font>
      <sz val="10"/>
      <color rgb="FF000000"/>
      <name val="Times New Roman"/>
      <family val="1"/>
    </font>
    <font>
      <b/>
      <sz val="11"/>
      <name val="Times New Roman"/>
      <family val="1"/>
    </font>
    <font>
      <i/>
      <sz val="11"/>
      <name val="Times New Roman"/>
      <family val="1"/>
    </font>
    <font>
      <i/>
      <sz val="13"/>
      <name val="VNI-Times"/>
    </font>
    <font>
      <b/>
      <sz val="13"/>
      <name val="VNI-Times"/>
    </font>
    <font>
      <sz val="13"/>
      <name val="VNI-Times"/>
    </font>
    <font>
      <b/>
      <i/>
      <sz val="13"/>
      <name val="VNI-Times"/>
    </font>
  </fonts>
  <fills count="7">
    <fill>
      <patternFill patternType="none"/>
    </fill>
    <fill>
      <patternFill patternType="gray125"/>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66">
    <xf numFmtId="0" fontId="0" fillId="0" borderId="0" xfId="0"/>
    <xf numFmtId="0" fontId="2" fillId="0" borderId="0" xfId="0" applyFont="1"/>
    <xf numFmtId="0" fontId="2" fillId="0" borderId="0" xfId="0" applyFont="1" applyAlignment="1">
      <alignment horizontal="centerContinuous"/>
    </xf>
    <xf numFmtId="0" fontId="2" fillId="0" borderId="1" xfId="0" applyFont="1" applyBorder="1"/>
    <xf numFmtId="166" fontId="2" fillId="0" borderId="0" xfId="1" applyNumberFormat="1" applyFont="1"/>
    <xf numFmtId="0" fontId="2" fillId="0" borderId="0" xfId="0" applyFont="1" applyBorder="1"/>
    <xf numFmtId="0" fontId="2" fillId="0" borderId="1" xfId="0" applyFont="1" applyBorder="1" applyAlignment="1">
      <alignment horizontal="center" vertical="center" wrapText="1"/>
    </xf>
    <xf numFmtId="0" fontId="3" fillId="0" borderId="0" xfId="0" applyFont="1" applyBorder="1" applyAlignment="1">
      <alignment horizontal="centerContinuous"/>
    </xf>
    <xf numFmtId="0" fontId="2" fillId="0" borderId="0" xfId="0" applyFont="1" applyFill="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xf>
    <xf numFmtId="14" fontId="3" fillId="0" borderId="0" xfId="0" applyNumberFormat="1" applyFont="1" applyBorder="1" applyAlignment="1">
      <alignment horizontal="centerContinuous"/>
    </xf>
    <xf numFmtId="14" fontId="2" fillId="0" borderId="0" xfId="0" applyNumberFormat="1" applyFont="1" applyBorder="1"/>
    <xf numFmtId="166" fontId="2" fillId="0" borderId="1" xfId="1" applyNumberFormat="1" applyFont="1" applyBorder="1" applyAlignment="1">
      <alignment horizontal="centerContinuous"/>
    </xf>
    <xf numFmtId="166" fontId="2" fillId="0" borderId="1" xfId="1" applyNumberFormat="1" applyFont="1" applyBorder="1" applyAlignment="1">
      <alignment horizontal="center"/>
    </xf>
    <xf numFmtId="0" fontId="0" fillId="0" borderId="0" xfId="0" applyProtection="1">
      <protection hidden="1"/>
    </xf>
    <xf numFmtId="0" fontId="0" fillId="0" borderId="1" xfId="0" applyBorder="1" applyAlignment="1" applyProtection="1">
      <alignment horizontal="center"/>
      <protection hidden="1"/>
    </xf>
    <xf numFmtId="0" fontId="0" fillId="0" borderId="4" xfId="0" applyBorder="1" applyProtection="1">
      <protection hidden="1"/>
    </xf>
    <xf numFmtId="0" fontId="0" fillId="0" borderId="1" xfId="0" applyBorder="1" applyProtection="1">
      <protection hidden="1"/>
    </xf>
    <xf numFmtId="0" fontId="2" fillId="0" borderId="0" xfId="0" applyFont="1" applyAlignment="1" applyProtection="1">
      <alignment horizontal="centerContinuous"/>
      <protection hidden="1"/>
    </xf>
    <xf numFmtId="0" fontId="2" fillId="0" borderId="0" xfId="0" applyFont="1" applyProtection="1">
      <protection hidden="1"/>
    </xf>
    <xf numFmtId="0" fontId="2" fillId="0" borderId="1" xfId="0" applyFont="1" applyBorder="1" applyAlignment="1" applyProtection="1">
      <alignment wrapText="1"/>
      <protection hidden="1"/>
    </xf>
    <xf numFmtId="166" fontId="2" fillId="0" borderId="1" xfId="1" applyNumberFormat="1" applyFont="1" applyBorder="1" applyAlignment="1" applyProtection="1">
      <alignment wrapText="1"/>
      <protection hidden="1"/>
    </xf>
    <xf numFmtId="0" fontId="2" fillId="0" borderId="1" xfId="0" applyFont="1" applyBorder="1" applyProtection="1">
      <protection hidden="1"/>
    </xf>
    <xf numFmtId="0" fontId="2" fillId="0" borderId="1" xfId="0" applyFont="1" applyBorder="1" applyAlignment="1" applyProtection="1">
      <alignment horizontal="center"/>
      <protection hidden="1"/>
    </xf>
    <xf numFmtId="166" fontId="2" fillId="0" borderId="0" xfId="1" applyNumberFormat="1" applyFont="1" applyProtection="1">
      <protection hidden="1"/>
    </xf>
    <xf numFmtId="166" fontId="2" fillId="0" borderId="0" xfId="1" applyNumberFormat="1" applyFont="1" applyBorder="1" applyProtection="1">
      <protection hidden="1"/>
    </xf>
    <xf numFmtId="168" fontId="2" fillId="0" borderId="0" xfId="0" applyNumberFormat="1" applyFont="1" applyProtection="1">
      <protection hidden="1"/>
    </xf>
    <xf numFmtId="0" fontId="5" fillId="0" borderId="1" xfId="0" applyFont="1" applyBorder="1" applyProtection="1">
      <protection hidden="1"/>
    </xf>
    <xf numFmtId="0" fontId="5" fillId="0" borderId="1" xfId="0" applyFont="1" applyBorder="1" applyAlignment="1" applyProtection="1">
      <alignment horizontal="center"/>
      <protection hidden="1"/>
    </xf>
    <xf numFmtId="168" fontId="5" fillId="0" borderId="1" xfId="0" applyNumberFormat="1" applyFont="1" applyBorder="1" applyProtection="1">
      <protection hidden="1"/>
    </xf>
    <xf numFmtId="168" fontId="2" fillId="0" borderId="1" xfId="0" applyNumberFormat="1" applyFont="1" applyBorder="1" applyProtection="1">
      <protection hidden="1"/>
    </xf>
    <xf numFmtId="0" fontId="0" fillId="0" borderId="0" xfId="0" applyAlignment="1" applyProtection="1">
      <alignment horizontal="centerContinuous"/>
      <protection hidden="1"/>
    </xf>
    <xf numFmtId="0" fontId="4" fillId="0" borderId="0" xfId="0" applyFont="1" applyAlignment="1" applyProtection="1">
      <alignment horizontal="centerContinuous"/>
      <protection hidden="1"/>
    </xf>
    <xf numFmtId="168" fontId="0" fillId="0" borderId="4" xfId="0" applyNumberFormat="1" applyBorder="1" applyProtection="1">
      <protection hidden="1"/>
    </xf>
    <xf numFmtId="168" fontId="0" fillId="0" borderId="5" xfId="0" applyNumberFormat="1" applyBorder="1" applyProtection="1">
      <protection hidden="1"/>
    </xf>
    <xf numFmtId="168" fontId="0" fillId="0" borderId="6" xfId="0" applyNumberFormat="1" applyBorder="1" applyProtection="1">
      <protection hidden="1"/>
    </xf>
    <xf numFmtId="0" fontId="5" fillId="0" borderId="1" xfId="0" quotePrefix="1" applyFont="1" applyBorder="1" applyAlignment="1" applyProtection="1">
      <alignment horizontal="center"/>
      <protection hidden="1"/>
    </xf>
    <xf numFmtId="14" fontId="0" fillId="0" borderId="1" xfId="0" applyNumberFormat="1" applyBorder="1" applyProtection="1">
      <protection hidden="1"/>
    </xf>
    <xf numFmtId="0" fontId="5" fillId="0" borderId="0" xfId="0" applyFont="1" applyProtection="1">
      <protection hidden="1"/>
    </xf>
    <xf numFmtId="168" fontId="0" fillId="0" borderId="7" xfId="0" applyNumberFormat="1" applyBorder="1" applyProtection="1">
      <protection hidden="1"/>
    </xf>
    <xf numFmtId="168" fontId="0" fillId="0" borderId="8" xfId="0" applyNumberFormat="1" applyBorder="1" applyProtection="1">
      <protection hidden="1"/>
    </xf>
    <xf numFmtId="168" fontId="5" fillId="0" borderId="1" xfId="0" applyNumberFormat="1" applyFont="1" applyBorder="1" applyAlignment="1" applyProtection="1">
      <alignment horizontal="center"/>
      <protection hidden="1"/>
    </xf>
    <xf numFmtId="0" fontId="5" fillId="0" borderId="0" xfId="0" applyFont="1"/>
    <xf numFmtId="0" fontId="5" fillId="0" borderId="0" xfId="0" applyFont="1" applyAlignment="1" applyProtection="1">
      <alignment horizontal="centerContinuous"/>
      <protection hidden="1"/>
    </xf>
    <xf numFmtId="0" fontId="2" fillId="0" borderId="0" xfId="0" applyFont="1" applyFill="1" applyProtection="1">
      <protection hidden="1"/>
    </xf>
    <xf numFmtId="166" fontId="2" fillId="0" borderId="0" xfId="1" applyNumberFormat="1" applyFont="1" applyFill="1" applyProtection="1">
      <protection hidden="1"/>
    </xf>
    <xf numFmtId="168" fontId="2" fillId="0" borderId="0" xfId="0" applyNumberFormat="1" applyFont="1" applyFill="1" applyBorder="1" applyProtection="1">
      <protection hidden="1"/>
    </xf>
    <xf numFmtId="0" fontId="2" fillId="0" borderId="2" xfId="0" applyFont="1" applyBorder="1" applyAlignment="1">
      <alignment horizontal="centerContinuous"/>
    </xf>
    <xf numFmtId="0" fontId="2" fillId="0" borderId="3" xfId="0" applyFont="1" applyBorder="1" applyAlignment="1">
      <alignment horizontal="centerContinuous"/>
    </xf>
    <xf numFmtId="170" fontId="2" fillId="0" borderId="1" xfId="0" applyNumberFormat="1" applyFont="1" applyBorder="1"/>
    <xf numFmtId="170" fontId="2" fillId="0" borderId="1" xfId="0" applyNumberFormat="1" applyFont="1" applyBorder="1" applyAlignment="1">
      <alignment horizontal="center"/>
    </xf>
    <xf numFmtId="170" fontId="2" fillId="0" borderId="0" xfId="0" applyNumberFormat="1" applyFont="1"/>
    <xf numFmtId="170" fontId="2" fillId="0" borderId="0" xfId="0" applyNumberFormat="1" applyFont="1" applyBorder="1"/>
    <xf numFmtId="0" fontId="0" fillId="0" borderId="0" xfId="0" applyAlignment="1">
      <alignment horizontal="centerContinuous"/>
    </xf>
    <xf numFmtId="0" fontId="0" fillId="0" borderId="1" xfId="0" applyBorder="1" applyAlignment="1">
      <alignment horizontal="centerContinuous"/>
    </xf>
    <xf numFmtId="0" fontId="0" fillId="0" borderId="1" xfId="0" applyBorder="1" applyAlignment="1">
      <alignment horizontal="center"/>
    </xf>
    <xf numFmtId="0" fontId="0" fillId="0" borderId="1" xfId="0" applyBorder="1"/>
    <xf numFmtId="14" fontId="2" fillId="0" borderId="1" xfId="0" applyNumberFormat="1" applyFont="1" applyBorder="1"/>
    <xf numFmtId="0" fontId="2" fillId="0" borderId="1" xfId="0" quotePrefix="1" applyFont="1" applyBorder="1"/>
    <xf numFmtId="0" fontId="2" fillId="0" borderId="0" xfId="0" applyFont="1" applyAlignment="1">
      <alignment horizontal="left"/>
    </xf>
    <xf numFmtId="0" fontId="2" fillId="0" borderId="1" xfId="0" quotePrefix="1" applyFont="1" applyBorder="1" applyAlignment="1" applyProtection="1">
      <alignment horizontal="center"/>
      <protection hidden="1"/>
    </xf>
    <xf numFmtId="14" fontId="2" fillId="0" borderId="1" xfId="0" applyNumberFormat="1" applyFont="1" applyBorder="1" applyProtection="1">
      <protection hidden="1"/>
    </xf>
    <xf numFmtId="9" fontId="2" fillId="0" borderId="0" xfId="2" applyFont="1" applyBorder="1"/>
    <xf numFmtId="0" fontId="0" fillId="0" borderId="0" xfId="0" quotePrefix="1" applyProtection="1">
      <protection hidden="1"/>
    </xf>
    <xf numFmtId="0" fontId="0" fillId="0" borderId="1" xfId="0" quotePrefix="1" applyBorder="1" applyAlignment="1" applyProtection="1">
      <alignment horizontal="center"/>
      <protection hidden="1"/>
    </xf>
    <xf numFmtId="0" fontId="2" fillId="0" borderId="0" xfId="0" quotePrefix="1" applyFont="1" applyProtection="1">
      <protection hidden="1"/>
    </xf>
    <xf numFmtId="169" fontId="2" fillId="0" borderId="0" xfId="0" applyNumberFormat="1" applyFont="1" applyBorder="1"/>
    <xf numFmtId="0" fontId="0" fillId="0" borderId="3" xfId="0" applyBorder="1" applyAlignment="1">
      <alignment horizontal="center" vertical="center" wrapText="1"/>
    </xf>
    <xf numFmtId="169" fontId="3" fillId="0" borderId="0" xfId="0" applyNumberFormat="1" applyFont="1" applyBorder="1" applyAlignment="1">
      <alignment horizontal="centerContinuous"/>
    </xf>
    <xf numFmtId="169" fontId="2" fillId="0" borderId="0" xfId="0" applyNumberFormat="1" applyFont="1" applyBorder="1" applyAlignment="1">
      <alignment horizontal="centerContinuous"/>
    </xf>
    <xf numFmtId="169" fontId="2" fillId="0" borderId="1" xfId="0" applyNumberFormat="1" applyFont="1" applyFill="1" applyBorder="1"/>
    <xf numFmtId="169" fontId="2" fillId="0" borderId="1" xfId="0" applyNumberFormat="1" applyFont="1" applyBorder="1"/>
    <xf numFmtId="169" fontId="2" fillId="0" borderId="1" xfId="0" quotePrefix="1" applyNumberFormat="1" applyFont="1" applyBorder="1"/>
    <xf numFmtId="169" fontId="2" fillId="0" borderId="0" xfId="1" applyNumberFormat="1" applyFont="1" applyFill="1" applyBorder="1"/>
    <xf numFmtId="169" fontId="0" fillId="0" borderId="0" xfId="0" applyNumberFormat="1" applyProtection="1">
      <protection hidden="1"/>
    </xf>
    <xf numFmtId="169" fontId="2" fillId="0" borderId="0" xfId="0" applyNumberFormat="1" applyFont="1" applyAlignment="1" applyProtection="1">
      <protection hidden="1"/>
    </xf>
    <xf numFmtId="169" fontId="0" fillId="0" borderId="1" xfId="0" applyNumberFormat="1" applyBorder="1" applyAlignment="1" applyProtection="1">
      <alignment horizontal="centerContinuous"/>
      <protection hidden="1"/>
    </xf>
    <xf numFmtId="169" fontId="0" fillId="0" borderId="1" xfId="0" applyNumberFormat="1" applyBorder="1" applyAlignment="1" applyProtection="1">
      <alignment horizontal="center"/>
      <protection hidden="1"/>
    </xf>
    <xf numFmtId="169" fontId="2" fillId="0" borderId="0" xfId="0" applyNumberFormat="1" applyFont="1" applyAlignment="1" applyProtection="1">
      <alignment horizontal="right"/>
      <protection hidden="1"/>
    </xf>
    <xf numFmtId="169" fontId="2" fillId="0" borderId="0" xfId="0" applyNumberFormat="1" applyFont="1" applyProtection="1">
      <protection hidden="1"/>
    </xf>
    <xf numFmtId="171" fontId="0" fillId="0" borderId="0" xfId="0" applyNumberFormat="1" applyProtection="1">
      <protection hidden="1"/>
    </xf>
    <xf numFmtId="171" fontId="0" fillId="0" borderId="0" xfId="0" applyNumberFormat="1" applyAlignment="1" applyProtection="1">
      <alignment horizontal="centerContinuous"/>
      <protection hidden="1"/>
    </xf>
    <xf numFmtId="169" fontId="2" fillId="0" borderId="0" xfId="0" applyNumberFormat="1" applyFont="1"/>
    <xf numFmtId="169" fontId="2" fillId="0" borderId="2" xfId="0" applyNumberFormat="1" applyFont="1" applyBorder="1" applyAlignment="1">
      <alignment horizontal="center"/>
    </xf>
    <xf numFmtId="169" fontId="2" fillId="0" borderId="1" xfId="0" applyNumberFormat="1" applyFont="1" applyBorder="1" applyAlignment="1">
      <alignment horizontal="center" vertical="center" wrapText="1"/>
    </xf>
    <xf numFmtId="169" fontId="2" fillId="0" borderId="1" xfId="1" applyNumberFormat="1" applyFont="1" applyBorder="1" applyAlignment="1">
      <alignment horizontal="centerContinuous"/>
    </xf>
    <xf numFmtId="169" fontId="2" fillId="0" borderId="3" xfId="0" applyNumberFormat="1" applyFont="1" applyBorder="1" applyAlignment="1">
      <alignment horizontal="center"/>
    </xf>
    <xf numFmtId="169" fontId="2" fillId="0" borderId="1" xfId="1" applyNumberFormat="1" applyFont="1" applyBorder="1" applyAlignment="1">
      <alignment horizontal="center"/>
    </xf>
    <xf numFmtId="169" fontId="2" fillId="0" borderId="1" xfId="0" applyNumberFormat="1" applyFont="1" applyBorder="1" applyAlignment="1">
      <alignment horizontal="center"/>
    </xf>
    <xf numFmtId="169" fontId="2" fillId="0" borderId="1" xfId="1" applyNumberFormat="1" applyFont="1" applyBorder="1"/>
    <xf numFmtId="169" fontId="2" fillId="0" borderId="0" xfId="1" applyNumberFormat="1" applyFont="1"/>
    <xf numFmtId="169" fontId="2" fillId="0" borderId="1" xfId="0" applyNumberFormat="1" applyFont="1" applyBorder="1" applyAlignment="1">
      <alignment horizontal="centerContinuous"/>
    </xf>
    <xf numFmtId="0" fontId="2" fillId="0" borderId="0" xfId="0" applyFont="1" applyAlignment="1" applyProtection="1">
      <alignment horizontal="center"/>
      <protection hidden="1"/>
    </xf>
    <xf numFmtId="0" fontId="5" fillId="0" borderId="2" xfId="0" applyFont="1" applyBorder="1" applyAlignment="1" applyProtection="1">
      <alignment horizontal="center"/>
      <protection hidden="1"/>
    </xf>
    <xf numFmtId="169" fontId="2" fillId="0" borderId="0" xfId="1" applyNumberFormat="1" applyFont="1" applyBorder="1"/>
    <xf numFmtId="169" fontId="2" fillId="0" borderId="2" xfId="0" applyNumberFormat="1" applyFont="1" applyBorder="1" applyAlignment="1">
      <alignment horizontal="center" vertical="center" wrapText="1"/>
    </xf>
    <xf numFmtId="169" fontId="0" fillId="0" borderId="3" xfId="0" applyNumberFormat="1" applyBorder="1" applyAlignment="1">
      <alignment horizontal="center" vertical="center" wrapText="1"/>
    </xf>
    <xf numFmtId="0" fontId="0" fillId="0" borderId="0" xfId="0" quotePrefix="1" applyAlignment="1" applyProtection="1">
      <alignment horizontal="centerContinuous"/>
      <protection hidden="1"/>
    </xf>
    <xf numFmtId="0" fontId="2" fillId="0" borderId="0" xfId="0" quotePrefix="1" applyFont="1"/>
    <xf numFmtId="169" fontId="2" fillId="0" borderId="1" xfId="0" quotePrefix="1" applyNumberFormat="1" applyFont="1" applyBorder="1" applyAlignment="1">
      <alignment horizontal="center"/>
    </xf>
    <xf numFmtId="0" fontId="10" fillId="0" borderId="0" xfId="0" applyFont="1" applyAlignment="1">
      <alignment horizontal="centerContinuous"/>
    </xf>
    <xf numFmtId="0" fontId="0" fillId="0" borderId="4" xfId="0" applyBorder="1"/>
    <xf numFmtId="0" fontId="0" fillId="0" borderId="4" xfId="0" quotePrefix="1" applyBorder="1"/>
    <xf numFmtId="0" fontId="0" fillId="0" borderId="5" xfId="0" applyBorder="1"/>
    <xf numFmtId="0" fontId="0" fillId="0" borderId="5" xfId="0" quotePrefix="1" applyBorder="1"/>
    <xf numFmtId="0" fontId="4" fillId="0" borderId="0" xfId="0" applyFont="1" applyAlignment="1">
      <alignment horizontal="centerContinuous"/>
    </xf>
    <xf numFmtId="9" fontId="11" fillId="0" borderId="1" xfId="2" applyFont="1" applyBorder="1" applyAlignment="1">
      <alignment horizontal="center" vertical="center" wrapText="1"/>
    </xf>
    <xf numFmtId="169" fontId="11" fillId="0" borderId="1" xfId="0" applyNumberFormat="1" applyFont="1" applyBorder="1" applyAlignment="1">
      <alignment horizontal="center" vertical="center" wrapText="1"/>
    </xf>
    <xf numFmtId="169" fontId="11" fillId="0" borderId="1" xfId="1" applyNumberFormat="1" applyFont="1" applyBorder="1" applyAlignment="1">
      <alignment horizontal="center" vertical="center" wrapText="1"/>
    </xf>
    <xf numFmtId="169" fontId="11" fillId="0" borderId="0" xfId="0" applyNumberFormat="1" applyFont="1" applyBorder="1"/>
    <xf numFmtId="169" fontId="11" fillId="0" borderId="5" xfId="0" applyNumberFormat="1" applyFont="1" applyBorder="1"/>
    <xf numFmtId="169" fontId="11" fillId="0" borderId="1" xfId="0" applyNumberFormat="1" applyFont="1" applyBorder="1"/>
    <xf numFmtId="169" fontId="11" fillId="0" borderId="8" xfId="0" applyNumberFormat="1" applyFont="1" applyBorder="1"/>
    <xf numFmtId="166" fontId="2" fillId="0" borderId="1" xfId="1" applyNumberFormat="1" applyFont="1" applyFill="1" applyBorder="1" applyAlignment="1">
      <alignment horizontal="center"/>
    </xf>
    <xf numFmtId="14" fontId="3" fillId="0" borderId="0" xfId="0" applyNumberFormat="1" applyFont="1" applyAlignment="1" applyProtection="1">
      <alignment horizontal="centerContinuous"/>
      <protection hidden="1"/>
    </xf>
    <xf numFmtId="14" fontId="2" fillId="0" borderId="0" xfId="0" applyNumberFormat="1" applyFont="1" applyAlignment="1" applyProtection="1">
      <alignment horizontal="centerContinuous"/>
      <protection hidden="1"/>
    </xf>
    <xf numFmtId="14" fontId="0" fillId="0" borderId="0" xfId="0" applyNumberFormat="1" applyAlignment="1" applyProtection="1">
      <alignment horizontal="centerContinuous"/>
      <protection hidden="1"/>
    </xf>
    <xf numFmtId="14" fontId="0" fillId="0" borderId="0" xfId="0" applyNumberFormat="1" applyProtection="1">
      <protection hidden="1"/>
    </xf>
    <xf numFmtId="14" fontId="2" fillId="0" borderId="0" xfId="0" applyNumberFormat="1" applyFont="1" applyProtection="1">
      <protection hidden="1"/>
    </xf>
    <xf numFmtId="14" fontId="2" fillId="0" borderId="0" xfId="0" applyNumberFormat="1" applyFont="1" applyAlignment="1" applyProtection="1">
      <protection hidden="1"/>
    </xf>
    <xf numFmtId="14" fontId="0" fillId="0" borderId="1" xfId="0" applyNumberFormat="1" applyBorder="1" applyAlignment="1" applyProtection="1">
      <alignment horizontal="center" vertical="center"/>
      <protection hidden="1"/>
    </xf>
    <xf numFmtId="14" fontId="2" fillId="0" borderId="0" xfId="0" applyNumberFormat="1" applyFont="1"/>
    <xf numFmtId="0" fontId="0" fillId="0" borderId="0" xfId="0" applyBorder="1"/>
    <xf numFmtId="0" fontId="5" fillId="0" borderId="1" xfId="0" applyFont="1" applyBorder="1"/>
    <xf numFmtId="14" fontId="11" fillId="0" borderId="1" xfId="0" applyNumberFormat="1" applyFont="1" applyBorder="1" applyAlignment="1">
      <alignment horizontal="center" vertical="center" wrapText="1"/>
    </xf>
    <xf numFmtId="170" fontId="14" fillId="0" borderId="1" xfId="0" quotePrefix="1" applyNumberFormat="1" applyFont="1" applyBorder="1"/>
    <xf numFmtId="169" fontId="9" fillId="0" borderId="0" xfId="0" applyNumberFormat="1" applyFont="1" applyBorder="1" applyAlignment="1">
      <alignment horizontal="centerContinuous"/>
    </xf>
    <xf numFmtId="169" fontId="2" fillId="0" borderId="1" xfId="0" applyNumberFormat="1" applyFont="1" applyBorder="1" applyAlignment="1">
      <alignment horizontal="center" vertical="center"/>
    </xf>
    <xf numFmtId="169" fontId="2" fillId="0" borderId="0" xfId="0" applyNumberFormat="1" applyFont="1" applyBorder="1" applyAlignment="1">
      <alignment horizontal="center" vertical="center"/>
    </xf>
    <xf numFmtId="14" fontId="11" fillId="0" borderId="5" xfId="0" applyNumberFormat="1" applyFont="1" applyBorder="1"/>
    <xf numFmtId="169" fontId="11" fillId="0" borderId="5" xfId="0" quotePrefix="1" applyNumberFormat="1" applyFont="1" applyBorder="1"/>
    <xf numFmtId="169" fontId="11" fillId="0" borderId="5" xfId="1" applyNumberFormat="1" applyFont="1" applyBorder="1"/>
    <xf numFmtId="9" fontId="11" fillId="0" borderId="5" xfId="2" applyFont="1" applyBorder="1"/>
    <xf numFmtId="169" fontId="11" fillId="0" borderId="6" xfId="0" applyNumberFormat="1" applyFont="1" applyBorder="1"/>
    <xf numFmtId="169" fontId="11" fillId="0" borderId="6" xfId="0" quotePrefix="1" applyNumberFormat="1" applyFont="1" applyBorder="1"/>
    <xf numFmtId="14" fontId="11" fillId="0" borderId="6" xfId="0" applyNumberFormat="1" applyFont="1" applyBorder="1"/>
    <xf numFmtId="14" fontId="11" fillId="0" borderId="8" xfId="0" applyNumberFormat="1" applyFont="1" applyBorder="1"/>
    <xf numFmtId="169" fontId="11" fillId="0" borderId="8" xfId="0" quotePrefix="1" applyNumberFormat="1" applyFont="1" applyBorder="1"/>
    <xf numFmtId="169" fontId="11" fillId="0" borderId="8" xfId="1" applyNumberFormat="1" applyFont="1" applyBorder="1"/>
    <xf numFmtId="9" fontId="11" fillId="0" borderId="8" xfId="2" applyFont="1" applyBorder="1"/>
    <xf numFmtId="169" fontId="0" fillId="0" borderId="1" xfId="0" applyNumberFormat="1" applyBorder="1" applyProtection="1">
      <protection hidden="1"/>
    </xf>
    <xf numFmtId="169" fontId="2" fillId="0" borderId="1" xfId="0" quotePrefix="1" applyNumberFormat="1" applyFont="1" applyBorder="1" applyAlignment="1" applyProtection="1">
      <alignment horizontal="center"/>
      <protection hidden="1"/>
    </xf>
    <xf numFmtId="169" fontId="0" fillId="0" borderId="1" xfId="0" quotePrefix="1" applyNumberFormat="1" applyBorder="1" applyAlignment="1" applyProtection="1">
      <alignment horizontal="center"/>
      <protection hidden="1"/>
    </xf>
    <xf numFmtId="0" fontId="0" fillId="0" borderId="13" xfId="0" applyBorder="1" applyAlignment="1" applyProtection="1">
      <alignment horizontal="center"/>
      <protection hidden="1"/>
    </xf>
    <xf numFmtId="14" fontId="11" fillId="0" borderId="1" xfId="0" applyNumberFormat="1" applyFont="1" applyBorder="1" applyAlignment="1" applyProtection="1">
      <alignment horizontal="center" wrapText="1"/>
      <protection hidden="1"/>
    </xf>
    <xf numFmtId="0" fontId="11" fillId="0" borderId="1" xfId="0" applyFont="1" applyBorder="1" applyAlignment="1" applyProtection="1">
      <alignment horizontal="center" wrapText="1"/>
      <protection hidden="1"/>
    </xf>
    <xf numFmtId="14" fontId="11" fillId="0" borderId="1" xfId="0" applyNumberFormat="1" applyFont="1" applyBorder="1" applyProtection="1">
      <protection hidden="1"/>
    </xf>
    <xf numFmtId="0" fontId="11" fillId="0" borderId="1" xfId="0" applyFont="1" applyBorder="1" applyProtection="1">
      <protection hidden="1"/>
    </xf>
    <xf numFmtId="167" fontId="11" fillId="0" borderId="1" xfId="0" applyNumberFormat="1" applyFont="1" applyBorder="1" applyProtection="1">
      <protection hidden="1"/>
    </xf>
    <xf numFmtId="171" fontId="5" fillId="0" borderId="1" xfId="0" applyNumberFormat="1" applyFont="1" applyBorder="1" applyAlignment="1" applyProtection="1">
      <alignment horizontal="center"/>
      <protection hidden="1"/>
    </xf>
    <xf numFmtId="14" fontId="7" fillId="0" borderId="1" xfId="0" applyNumberFormat="1" applyFont="1" applyBorder="1" applyProtection="1">
      <protection hidden="1"/>
    </xf>
    <xf numFmtId="0" fontId="7" fillId="0" borderId="1" xfId="0" applyFont="1" applyBorder="1" applyProtection="1">
      <protection hidden="1"/>
    </xf>
    <xf numFmtId="171" fontId="7" fillId="0" borderId="0" xfId="0" applyNumberFormat="1" applyFont="1" applyProtection="1">
      <protection hidden="1"/>
    </xf>
    <xf numFmtId="9" fontId="2" fillId="0" borderId="0" xfId="0" applyNumberFormat="1" applyFont="1"/>
    <xf numFmtId="0" fontId="0" fillId="0" borderId="3" xfId="0" applyBorder="1"/>
    <xf numFmtId="0" fontId="0" fillId="0" borderId="15" xfId="0" applyBorder="1" applyAlignment="1">
      <alignment horizontal="center"/>
    </xf>
    <xf numFmtId="0" fontId="0" fillId="0" borderId="9" xfId="0" applyBorder="1"/>
    <xf numFmtId="0" fontId="5" fillId="0" borderId="3" xfId="0" applyFont="1" applyBorder="1"/>
    <xf numFmtId="0" fontId="0" fillId="0" borderId="2" xfId="0" applyBorder="1" applyAlignment="1">
      <alignment horizontal="center"/>
    </xf>
    <xf numFmtId="0" fontId="0" fillId="0" borderId="3" xfId="0" quotePrefix="1" applyBorder="1"/>
    <xf numFmtId="172" fontId="0" fillId="0" borderId="16" xfId="0" applyNumberFormat="1" applyBorder="1" applyAlignment="1">
      <alignment horizontal="center"/>
    </xf>
    <xf numFmtId="172" fontId="0" fillId="0" borderId="15" xfId="0" applyNumberFormat="1" applyBorder="1" applyAlignment="1">
      <alignment horizontal="center"/>
    </xf>
    <xf numFmtId="0" fontId="11" fillId="0" borderId="16" xfId="0" applyFont="1" applyBorder="1" applyAlignment="1">
      <alignment vertical="top" wrapText="1"/>
    </xf>
    <xf numFmtId="0" fontId="0" fillId="0" borderId="15" xfId="0" applyBorder="1" applyAlignment="1">
      <alignment vertical="top" wrapText="1"/>
    </xf>
    <xf numFmtId="0" fontId="12" fillId="0" borderId="1" xfId="0" applyFont="1" applyBorder="1" applyAlignment="1">
      <alignment vertical="top" wrapText="1"/>
    </xf>
    <xf numFmtId="0" fontId="12" fillId="0" borderId="3" xfId="0" applyFont="1" applyBorder="1" applyAlignment="1">
      <alignment vertical="top" wrapText="1"/>
    </xf>
    <xf numFmtId="0" fontId="16" fillId="0" borderId="3" xfId="0" applyFont="1" applyBorder="1" applyAlignment="1">
      <alignment vertical="top" wrapText="1"/>
    </xf>
    <xf numFmtId="0" fontId="5" fillId="0" borderId="15" xfId="0" applyFont="1" applyBorder="1" applyAlignment="1">
      <alignment vertical="top" wrapText="1"/>
    </xf>
    <xf numFmtId="0" fontId="11" fillId="0" borderId="3" xfId="0" applyFont="1" applyBorder="1" applyAlignment="1">
      <alignment vertical="top" wrapText="1"/>
    </xf>
    <xf numFmtId="0" fontId="17" fillId="0" borderId="0" xfId="0" applyFont="1"/>
    <xf numFmtId="166" fontId="2" fillId="0" borderId="0" xfId="1" applyNumberFormat="1" applyFont="1" applyAlignment="1">
      <alignment horizontal="centerContinuous"/>
    </xf>
    <xf numFmtId="166" fontId="2" fillId="0" borderId="0" xfId="1" applyNumberFormat="1" applyFont="1" applyBorder="1"/>
    <xf numFmtId="14" fontId="2" fillId="0" borderId="13" xfId="0" applyNumberFormat="1" applyFont="1" applyBorder="1" applyAlignment="1" applyProtection="1">
      <protection hidden="1"/>
    </xf>
    <xf numFmtId="169" fontId="0" fillId="0" borderId="13" xfId="0" applyNumberFormat="1" applyBorder="1" applyAlignment="1" applyProtection="1">
      <alignment horizontal="right"/>
      <protection hidden="1"/>
    </xf>
    <xf numFmtId="169" fontId="0" fillId="0" borderId="13" xfId="0" applyNumberFormat="1" applyBorder="1" applyAlignment="1" applyProtection="1">
      <protection hidden="1"/>
    </xf>
    <xf numFmtId="169" fontId="5" fillId="0" borderId="1" xfId="0" applyNumberFormat="1" applyFont="1" applyBorder="1" applyAlignment="1" applyProtection="1">
      <alignment horizontal="center"/>
      <protection hidden="1"/>
    </xf>
    <xf numFmtId="0" fontId="2" fillId="0" borderId="5" xfId="0" applyFont="1" applyBorder="1" applyProtection="1">
      <protection hidden="1"/>
    </xf>
    <xf numFmtId="0" fontId="2" fillId="0" borderId="6" xfId="0" applyFont="1" applyBorder="1" applyProtection="1">
      <protection hidden="1"/>
    </xf>
    <xf numFmtId="0" fontId="16" fillId="0" borderId="1" xfId="0" applyFont="1" applyBorder="1" applyAlignment="1">
      <alignment vertical="top" wrapText="1"/>
    </xf>
    <xf numFmtId="0" fontId="0" fillId="0" borderId="16" xfId="0" applyBorder="1" applyAlignment="1">
      <alignment vertical="top" wrapText="1"/>
    </xf>
    <xf numFmtId="0" fontId="0" fillId="0" borderId="17" xfId="0" applyBorder="1"/>
    <xf numFmtId="0" fontId="0" fillId="4" borderId="0" xfId="0" applyFill="1"/>
    <xf numFmtId="0" fontId="0" fillId="4" borderId="17" xfId="0" applyFill="1" applyBorder="1"/>
    <xf numFmtId="0" fontId="0" fillId="4" borderId="1" xfId="0" applyFill="1" applyBorder="1"/>
    <xf numFmtId="0" fontId="0" fillId="4" borderId="16" xfId="0" applyFill="1" applyBorder="1"/>
    <xf numFmtId="0" fontId="0" fillId="0" borderId="9" xfId="0" applyFill="1" applyBorder="1"/>
    <xf numFmtId="169" fontId="5" fillId="0" borderId="1" xfId="0" applyNumberFormat="1" applyFont="1" applyBorder="1" applyAlignment="1" applyProtection="1">
      <alignment horizontal="center" vertical="center"/>
      <protection hidden="1"/>
    </xf>
    <xf numFmtId="169" fontId="5" fillId="0" borderId="1" xfId="0" applyNumberFormat="1" applyFont="1" applyBorder="1" applyProtection="1">
      <protection hidden="1"/>
    </xf>
    <xf numFmtId="169" fontId="2" fillId="2" borderId="1" xfId="0" quotePrefix="1" applyNumberFormat="1" applyFont="1" applyFill="1" applyBorder="1" applyAlignment="1" applyProtection="1">
      <alignment horizontal="center"/>
      <protection hidden="1"/>
    </xf>
    <xf numFmtId="169" fontId="0" fillId="2" borderId="1" xfId="0" quotePrefix="1" applyNumberFormat="1" applyFill="1" applyBorder="1" applyAlignment="1" applyProtection="1">
      <alignment horizontal="center"/>
      <protection hidden="1"/>
    </xf>
    <xf numFmtId="9" fontId="11" fillId="0" borderId="5" xfId="2" quotePrefix="1" applyFont="1" applyBorder="1"/>
    <xf numFmtId="170" fontId="2" fillId="0" borderId="1" xfId="0" applyNumberFormat="1" applyFont="1" applyFill="1" applyBorder="1"/>
    <xf numFmtId="170" fontId="2" fillId="0" borderId="17" xfId="0" applyNumberFormat="1" applyFont="1" applyFill="1" applyBorder="1"/>
    <xf numFmtId="0" fontId="2" fillId="0" borderId="1" xfId="0" applyFont="1" applyFill="1" applyBorder="1"/>
    <xf numFmtId="166" fontId="3" fillId="0" borderId="0" xfId="1" applyNumberFormat="1" applyFont="1" applyBorder="1" applyAlignment="1">
      <alignment horizontal="centerContinuous"/>
    </xf>
    <xf numFmtId="166" fontId="11" fillId="0" borderId="1" xfId="1" applyNumberFormat="1" applyFont="1" applyBorder="1" applyAlignment="1">
      <alignment horizontal="center" vertical="center" wrapText="1"/>
    </xf>
    <xf numFmtId="166" fontId="11" fillId="0" borderId="8" xfId="1" applyNumberFormat="1" applyFont="1" applyBorder="1"/>
    <xf numFmtId="166" fontId="11" fillId="0" borderId="5" xfId="1" applyNumberFormat="1" applyFont="1" applyBorder="1"/>
    <xf numFmtId="169" fontId="11" fillId="0" borderId="0" xfId="0" quotePrefix="1" applyNumberFormat="1" applyFont="1" applyBorder="1"/>
    <xf numFmtId="169" fontId="11" fillId="0" borderId="1" xfId="0" quotePrefix="1" applyNumberFormat="1" applyFont="1" applyBorder="1"/>
    <xf numFmtId="170" fontId="2" fillId="0" borderId="0" xfId="0" applyNumberFormat="1" applyFont="1" applyBorder="1" applyAlignment="1">
      <alignment horizontal="center"/>
    </xf>
    <xf numFmtId="164" fontId="2" fillId="0" borderId="0" xfId="1" applyFont="1" applyBorder="1"/>
    <xf numFmtId="169" fontId="11" fillId="0" borderId="0" xfId="0" applyNumberFormat="1" applyFont="1" applyBorder="1" applyAlignment="1">
      <alignment horizontal="centerContinuous"/>
    </xf>
    <xf numFmtId="14" fontId="11" fillId="0" borderId="0" xfId="0" applyNumberFormat="1" applyFont="1" applyProtection="1">
      <protection hidden="1"/>
    </xf>
    <xf numFmtId="0" fontId="7"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2" fillId="0" borderId="0" xfId="0" applyFont="1" applyAlignment="1">
      <alignment horizontal="center"/>
    </xf>
    <xf numFmtId="0" fontId="2" fillId="0" borderId="0" xfId="0" applyFont="1" applyAlignment="1" applyProtection="1">
      <alignment horizontal="right"/>
      <protection hidden="1"/>
    </xf>
    <xf numFmtId="0" fontId="5" fillId="0" borderId="1" xfId="0" applyFont="1" applyBorder="1" applyAlignment="1" applyProtection="1">
      <alignment horizontal="center" vertical="center" wrapText="1"/>
      <protection hidden="1"/>
    </xf>
    <xf numFmtId="0" fontId="16" fillId="0" borderId="1" xfId="0" applyFont="1" applyBorder="1" applyAlignment="1" applyProtection="1">
      <alignment horizontal="center" wrapText="1"/>
      <protection hidden="1"/>
    </xf>
    <xf numFmtId="0" fontId="5" fillId="0" borderId="1" xfId="0" applyFont="1" applyBorder="1" applyAlignment="1" applyProtection="1">
      <alignment horizontal="center" wrapText="1"/>
      <protection hidden="1"/>
    </xf>
    <xf numFmtId="0" fontId="5" fillId="0" borderId="1" xfId="0" applyFont="1" applyBorder="1" applyAlignment="1" applyProtection="1">
      <alignment wrapText="1"/>
      <protection hidden="1"/>
    </xf>
    <xf numFmtId="0" fontId="2" fillId="0" borderId="4" xfId="0" applyFont="1" applyBorder="1" applyProtection="1">
      <protection hidden="1"/>
    </xf>
    <xf numFmtId="0" fontId="12" fillId="0" borderId="0" xfId="0" applyFont="1" applyProtection="1">
      <protection hidden="1"/>
    </xf>
    <xf numFmtId="166" fontId="12" fillId="0" borderId="0" xfId="1" applyNumberFormat="1" applyFont="1" applyAlignment="1" applyProtection="1">
      <alignment horizontal="center"/>
      <protection hidden="1"/>
    </xf>
    <xf numFmtId="0" fontId="11" fillId="0" borderId="0" xfId="0" applyFont="1" applyBorder="1" applyProtection="1">
      <protection hidden="1"/>
    </xf>
    <xf numFmtId="0" fontId="11" fillId="0" borderId="0" xfId="0" applyFont="1" applyBorder="1" applyAlignment="1" applyProtection="1">
      <alignment horizontal="centerContinuous"/>
      <protection hidden="1"/>
    </xf>
    <xf numFmtId="0" fontId="11" fillId="0" borderId="0" xfId="0" applyFont="1" applyBorder="1" applyAlignment="1" applyProtection="1">
      <protection hidden="1"/>
    </xf>
    <xf numFmtId="0" fontId="11" fillId="0" borderId="0" xfId="0" applyFont="1" applyBorder="1" applyAlignment="1" applyProtection="1">
      <alignment horizontal="left"/>
      <protection hidden="1"/>
    </xf>
    <xf numFmtId="0" fontId="11" fillId="0" borderId="13" xfId="0" applyFont="1" applyBorder="1" applyProtection="1">
      <protection hidden="1"/>
    </xf>
    <xf numFmtId="0" fontId="11" fillId="0" borderId="13" xfId="0" applyFont="1" applyBorder="1" applyAlignment="1" applyProtection="1">
      <alignment horizontal="left"/>
      <protection hidden="1"/>
    </xf>
    <xf numFmtId="0" fontId="11" fillId="0" borderId="13" xfId="0" applyFont="1" applyBorder="1" applyAlignment="1" applyProtection="1">
      <alignment horizontal="centerContinuous"/>
      <protection hidden="1"/>
    </xf>
    <xf numFmtId="169" fontId="7" fillId="0" borderId="1" xfId="0" applyNumberFormat="1" applyFont="1" applyFill="1" applyBorder="1"/>
    <xf numFmtId="173" fontId="11" fillId="0" borderId="5" xfId="1" applyNumberFormat="1" applyFont="1" applyBorder="1"/>
    <xf numFmtId="173" fontId="11" fillId="0" borderId="0" xfId="0" applyNumberFormat="1" applyFont="1" applyBorder="1"/>
    <xf numFmtId="173" fontId="2" fillId="0" borderId="0" xfId="1" applyNumberFormat="1" applyFont="1" applyBorder="1"/>
    <xf numFmtId="173" fontId="2" fillId="0" borderId="0" xfId="1" applyNumberFormat="1" applyFont="1" applyFill="1" applyBorder="1"/>
    <xf numFmtId="173" fontId="2" fillId="0" borderId="1" xfId="1" applyNumberFormat="1" applyFont="1" applyBorder="1"/>
    <xf numFmtId="173" fontId="2" fillId="0" borderId="0" xfId="0" applyNumberFormat="1" applyFont="1" applyBorder="1" applyAlignment="1">
      <alignment horizontal="centerContinuous"/>
    </xf>
    <xf numFmtId="173" fontId="2" fillId="0" borderId="0" xfId="1" applyNumberFormat="1" applyFont="1" applyFill="1" applyBorder="1" applyAlignment="1">
      <alignment horizontal="centerContinuous"/>
    </xf>
    <xf numFmtId="173" fontId="2" fillId="0" borderId="0" xfId="0" applyNumberFormat="1" applyFont="1" applyFill="1" applyBorder="1" applyAlignment="1">
      <alignment horizontal="centerContinuous"/>
    </xf>
    <xf numFmtId="173" fontId="2" fillId="0" borderId="1" xfId="1" applyNumberFormat="1" applyFont="1" applyFill="1" applyBorder="1" applyAlignment="1">
      <alignment horizontal="center" vertical="center" wrapText="1"/>
    </xf>
    <xf numFmtId="173" fontId="2" fillId="0" borderId="1" xfId="0" applyNumberFormat="1" applyFont="1" applyBorder="1" applyAlignment="1">
      <alignment horizontal="center" vertical="center" wrapText="1"/>
    </xf>
    <xf numFmtId="173" fontId="2" fillId="0" borderId="1" xfId="0" applyNumberFormat="1" applyFont="1" applyFill="1" applyBorder="1" applyAlignment="1">
      <alignment horizontal="center" vertical="center" wrapText="1"/>
    </xf>
    <xf numFmtId="173" fontId="2" fillId="0" borderId="1" xfId="0" applyNumberFormat="1" applyFont="1" applyBorder="1"/>
    <xf numFmtId="173" fontId="2" fillId="0" borderId="1" xfId="1" applyNumberFormat="1" applyFont="1" applyFill="1" applyBorder="1"/>
    <xf numFmtId="173" fontId="2" fillId="0" borderId="1" xfId="0" applyNumberFormat="1" applyFont="1" applyFill="1" applyBorder="1"/>
    <xf numFmtId="173" fontId="2" fillId="0" borderId="1" xfId="0" applyNumberFormat="1" applyFont="1" applyBorder="1" applyAlignment="1">
      <alignment horizontal="center"/>
    </xf>
    <xf numFmtId="173" fontId="2" fillId="0" borderId="0" xfId="0" applyNumberFormat="1" applyFont="1" applyFill="1" applyBorder="1"/>
    <xf numFmtId="173" fontId="2" fillId="0" borderId="0" xfId="0" applyNumberFormat="1" applyFont="1" applyBorder="1"/>
    <xf numFmtId="173" fontId="2" fillId="0" borderId="1" xfId="0" applyNumberFormat="1" applyFont="1" applyBorder="1" applyAlignment="1">
      <alignment horizontal="center" vertical="center"/>
    </xf>
    <xf numFmtId="173" fontId="2" fillId="0" borderId="4" xfId="1" applyNumberFormat="1" applyFont="1" applyBorder="1"/>
    <xf numFmtId="173" fontId="0" fillId="0" borderId="0" xfId="0" applyNumberFormat="1"/>
    <xf numFmtId="173" fontId="5" fillId="0" borderId="1" xfId="1" applyNumberFormat="1" applyFont="1" applyBorder="1"/>
    <xf numFmtId="173" fontId="2" fillId="0" borderId="0" xfId="1" applyNumberFormat="1" applyFont="1"/>
    <xf numFmtId="173" fontId="2" fillId="0" borderId="0" xfId="0" applyNumberFormat="1" applyFont="1"/>
    <xf numFmtId="173" fontId="11" fillId="0" borderId="1" xfId="0" applyNumberFormat="1" applyFont="1" applyBorder="1" applyProtection="1">
      <protection hidden="1"/>
    </xf>
    <xf numFmtId="173" fontId="0" fillId="0" borderId="1" xfId="1" applyNumberFormat="1" applyFont="1" applyBorder="1" applyProtection="1">
      <protection hidden="1"/>
    </xf>
    <xf numFmtId="173" fontId="0" fillId="0" borderId="1" xfId="0" applyNumberFormat="1" applyBorder="1" applyProtection="1">
      <protection hidden="1"/>
    </xf>
    <xf numFmtId="173" fontId="0" fillId="0" borderId="0" xfId="1" applyNumberFormat="1" applyFont="1" applyProtection="1">
      <protection hidden="1"/>
    </xf>
    <xf numFmtId="173" fontId="0" fillId="0" borderId="0" xfId="0" applyNumberFormat="1" applyProtection="1">
      <protection hidden="1"/>
    </xf>
    <xf numFmtId="173" fontId="2" fillId="0" borderId="1" xfId="1" applyNumberFormat="1" applyFont="1" applyBorder="1" applyProtection="1">
      <protection hidden="1"/>
    </xf>
    <xf numFmtId="173" fontId="2" fillId="0" borderId="1" xfId="0" applyNumberFormat="1" applyFont="1" applyBorder="1" applyProtection="1">
      <protection hidden="1"/>
    </xf>
    <xf numFmtId="173" fontId="5" fillId="0" borderId="1" xfId="0" applyNumberFormat="1" applyFont="1" applyBorder="1" applyProtection="1">
      <protection hidden="1"/>
    </xf>
    <xf numFmtId="173" fontId="2" fillId="0" borderId="4" xfId="0" applyNumberFormat="1" applyFont="1" applyBorder="1" applyProtection="1">
      <protection hidden="1"/>
    </xf>
    <xf numFmtId="173" fontId="2" fillId="0" borderId="5" xfId="0" applyNumberFormat="1" applyFont="1" applyBorder="1" applyProtection="1">
      <protection hidden="1"/>
    </xf>
    <xf numFmtId="173" fontId="2" fillId="0" borderId="6" xfId="0" applyNumberFormat="1" applyFont="1" applyBorder="1" applyProtection="1">
      <protection hidden="1"/>
    </xf>
    <xf numFmtId="173" fontId="0" fillId="0" borderId="4" xfId="0" applyNumberFormat="1" applyBorder="1" applyProtection="1">
      <protection hidden="1"/>
    </xf>
    <xf numFmtId="173" fontId="0" fillId="0" borderId="4" xfId="0" applyNumberFormat="1" applyBorder="1" applyAlignment="1" applyProtection="1">
      <protection hidden="1"/>
    </xf>
    <xf numFmtId="173" fontId="2" fillId="0" borderId="5" xfId="1" applyNumberFormat="1" applyFont="1" applyBorder="1"/>
    <xf numFmtId="173" fontId="0" fillId="0" borderId="15" xfId="0" applyNumberFormat="1" applyBorder="1" applyAlignment="1">
      <alignment vertical="top" wrapText="1"/>
    </xf>
    <xf numFmtId="173" fontId="0" fillId="0" borderId="1" xfId="0" applyNumberFormat="1" applyBorder="1" applyAlignment="1">
      <alignment vertical="top" wrapText="1"/>
    </xf>
    <xf numFmtId="169" fontId="11" fillId="0" borderId="9" xfId="0" quotePrefix="1" applyNumberFormat="1" applyFont="1" applyBorder="1"/>
    <xf numFmtId="14" fontId="6" fillId="0" borderId="0" xfId="0" applyNumberFormat="1" applyFont="1" applyAlignment="1" applyProtection="1">
      <alignment horizontal="center"/>
      <protection hidden="1"/>
    </xf>
    <xf numFmtId="14" fontId="6" fillId="0" borderId="0" xfId="0" applyNumberFormat="1" applyFont="1" applyBorder="1" applyAlignment="1" applyProtection="1">
      <alignment horizontal="center"/>
      <protection hidden="1"/>
    </xf>
    <xf numFmtId="1" fontId="5" fillId="0" borderId="1" xfId="0" applyNumberFormat="1" applyFont="1" applyBorder="1" applyAlignment="1" applyProtection="1">
      <alignment horizontal="center" vertical="center"/>
      <protection hidden="1"/>
    </xf>
    <xf numFmtId="14" fontId="12" fillId="0" borderId="0" xfId="0" applyNumberFormat="1" applyFont="1" applyProtection="1">
      <protection hidden="1"/>
    </xf>
    <xf numFmtId="14" fontId="0" fillId="0" borderId="13" xfId="0" applyNumberFormat="1" applyBorder="1" applyProtection="1">
      <protection hidden="1"/>
    </xf>
    <xf numFmtId="14" fontId="0" fillId="0" borderId="17" xfId="0" applyNumberFormat="1" applyBorder="1" applyAlignment="1" applyProtection="1">
      <alignment horizontal="left" vertical="center" wrapText="1" indent="1"/>
      <protection hidden="1"/>
    </xf>
    <xf numFmtId="14" fontId="0" fillId="0" borderId="1" xfId="0" applyNumberFormat="1" applyBorder="1" applyAlignment="1" applyProtection="1">
      <alignment horizontal="left" indent="1"/>
      <protection hidden="1"/>
    </xf>
    <xf numFmtId="14" fontId="0" fillId="0" borderId="13" xfId="0" applyNumberFormat="1" applyBorder="1" applyAlignment="1" applyProtection="1">
      <protection hidden="1"/>
    </xf>
    <xf numFmtId="14" fontId="0" fillId="0" borderId="4" xfId="0" applyNumberFormat="1" applyBorder="1" applyProtection="1">
      <protection hidden="1"/>
    </xf>
    <xf numFmtId="1" fontId="5" fillId="0" borderId="21" xfId="0" applyNumberFormat="1" applyFont="1" applyBorder="1" applyAlignment="1" applyProtection="1">
      <alignment horizontal="center"/>
      <protection hidden="1"/>
    </xf>
    <xf numFmtId="1" fontId="5" fillId="0" borderId="1" xfId="0" applyNumberFormat="1" applyFont="1" applyBorder="1" applyAlignment="1" applyProtection="1">
      <alignment horizontal="center"/>
      <protection hidden="1"/>
    </xf>
    <xf numFmtId="14" fontId="0" fillId="0" borderId="0" xfId="0" applyNumberFormat="1"/>
    <xf numFmtId="14" fontId="4" fillId="0" borderId="0" xfId="0" applyNumberFormat="1" applyFont="1" applyBorder="1" applyAlignment="1" applyProtection="1">
      <alignment horizontal="left"/>
      <protection hidden="1"/>
    </xf>
    <xf numFmtId="173" fontId="0" fillId="0" borderId="0" xfId="0" applyNumberFormat="1" applyAlignment="1">
      <alignment horizontal="left"/>
    </xf>
    <xf numFmtId="14" fontId="15" fillId="0" borderId="0" xfId="0" applyNumberFormat="1" applyFont="1" applyAlignment="1" applyProtection="1">
      <alignment horizontal="center"/>
      <protection hidden="1"/>
    </xf>
    <xf numFmtId="169" fontId="2" fillId="0" borderId="0" xfId="0" applyNumberFormat="1" applyFont="1" applyBorder="1" applyAlignment="1">
      <alignment horizontal="center"/>
    </xf>
    <xf numFmtId="0" fontId="13" fillId="0" borderId="1" xfId="0" applyFont="1" applyBorder="1" applyProtection="1">
      <protection hidden="1"/>
    </xf>
    <xf numFmtId="14" fontId="7" fillId="0" borderId="1" xfId="0" applyNumberFormat="1" applyFont="1" applyBorder="1" applyAlignment="1" applyProtection="1">
      <alignment shrinkToFit="1"/>
      <protection hidden="1"/>
    </xf>
    <xf numFmtId="0" fontId="7" fillId="0" borderId="1" xfId="0" applyFont="1" applyBorder="1" applyAlignment="1" applyProtection="1">
      <alignment shrinkToFit="1"/>
      <protection hidden="1"/>
    </xf>
    <xf numFmtId="167" fontId="7" fillId="0" borderId="1" xfId="0" applyNumberFormat="1" applyFont="1" applyBorder="1" applyAlignment="1" applyProtection="1">
      <alignment shrinkToFit="1"/>
      <protection hidden="1"/>
    </xf>
    <xf numFmtId="173" fontId="7" fillId="0" borderId="1" xfId="0" applyNumberFormat="1" applyFont="1" applyBorder="1" applyAlignment="1" applyProtection="1">
      <alignment shrinkToFit="1"/>
      <protection hidden="1"/>
    </xf>
    <xf numFmtId="173" fontId="19" fillId="0" borderId="1" xfId="1" applyNumberFormat="1" applyFont="1" applyBorder="1" applyProtection="1">
      <protection hidden="1"/>
    </xf>
    <xf numFmtId="14" fontId="11" fillId="0" borderId="1" xfId="0" applyNumberFormat="1" applyFont="1" applyBorder="1" applyAlignment="1" applyProtection="1">
      <alignment horizontal="centerContinuous"/>
      <protection hidden="1"/>
    </xf>
    <xf numFmtId="0" fontId="11" fillId="0" borderId="2" xfId="0" applyFont="1" applyFill="1" applyBorder="1" applyAlignment="1" applyProtection="1">
      <alignment horizontal="center" wrapText="1"/>
      <protection hidden="1"/>
    </xf>
    <xf numFmtId="0" fontId="11" fillId="0" borderId="16" xfId="0" applyFont="1" applyBorder="1" applyAlignment="1" applyProtection="1">
      <alignment horizontal="center"/>
      <protection hidden="1"/>
    </xf>
    <xf numFmtId="0" fontId="11" fillId="0" borderId="2" xfId="0" applyFont="1" applyBorder="1" applyAlignment="1" applyProtection="1">
      <alignment horizontal="center" wrapText="1"/>
      <protection hidden="1"/>
    </xf>
    <xf numFmtId="14" fontId="11" fillId="0" borderId="12" xfId="0" applyNumberFormat="1" applyFont="1" applyBorder="1" applyAlignment="1" applyProtection="1">
      <alignment horizontal="center"/>
      <protection hidden="1"/>
    </xf>
    <xf numFmtId="0" fontId="11" fillId="0" borderId="3" xfId="0" applyFont="1" applyFill="1" applyBorder="1" applyAlignment="1" applyProtection="1">
      <alignment horizontal="center"/>
      <protection hidden="1"/>
    </xf>
    <xf numFmtId="0" fontId="11" fillId="0" borderId="3" xfId="0" applyFont="1" applyBorder="1" applyAlignment="1" applyProtection="1">
      <alignment horizontal="center"/>
      <protection hidden="1"/>
    </xf>
    <xf numFmtId="0" fontId="19" fillId="0" borderId="1" xfId="0" applyFont="1" applyBorder="1" applyAlignment="1" applyProtection="1">
      <protection hidden="1"/>
    </xf>
    <xf numFmtId="0" fontId="11" fillId="0" borderId="1" xfId="0" quotePrefix="1" applyFont="1" applyBorder="1" applyProtection="1">
      <protection hidden="1"/>
    </xf>
    <xf numFmtId="173" fontId="19" fillId="0" borderId="1" xfId="0" applyNumberFormat="1" applyFont="1" applyBorder="1" applyProtection="1">
      <protection hidden="1"/>
    </xf>
    <xf numFmtId="0" fontId="19" fillId="0" borderId="1" xfId="0" applyFont="1" applyBorder="1" applyProtection="1">
      <protection hidden="1"/>
    </xf>
    <xf numFmtId="0" fontId="19" fillId="0" borderId="1" xfId="0" applyFont="1" applyBorder="1" applyAlignment="1" applyProtection="1">
      <alignment horizontal="center"/>
      <protection hidden="1"/>
    </xf>
    <xf numFmtId="169" fontId="11" fillId="0" borderId="1" xfId="0" applyNumberFormat="1" applyFont="1" applyFill="1" applyBorder="1"/>
    <xf numFmtId="173" fontId="5" fillId="0" borderId="1" xfId="0" applyNumberFormat="1" applyFont="1" applyBorder="1"/>
    <xf numFmtId="0" fontId="5" fillId="0" borderId="1" xfId="0" applyFont="1" applyBorder="1" applyAlignment="1">
      <alignment horizontal="center"/>
    </xf>
    <xf numFmtId="169" fontId="5" fillId="0" borderId="1" xfId="0" applyNumberFormat="1" applyFont="1" applyBorder="1" applyAlignment="1">
      <alignment horizontal="center"/>
    </xf>
    <xf numFmtId="169" fontId="5" fillId="0" borderId="1" xfId="0" applyNumberFormat="1" applyFont="1" applyBorder="1" applyAlignment="1">
      <alignment horizontal="center" vertical="center" wrapText="1"/>
    </xf>
    <xf numFmtId="171" fontId="0" fillId="0" borderId="0" xfId="0" applyNumberFormat="1" applyAlignment="1" applyProtection="1">
      <alignment horizontal="center"/>
      <protection hidden="1"/>
    </xf>
    <xf numFmtId="171" fontId="7" fillId="0" borderId="1" xfId="0" applyNumberFormat="1" applyFont="1" applyBorder="1" applyProtection="1">
      <protection hidden="1"/>
    </xf>
    <xf numFmtId="173" fontId="20" fillId="0" borderId="1" xfId="0" applyNumberFormat="1" applyFont="1" applyBorder="1" applyProtection="1">
      <protection hidden="1"/>
    </xf>
    <xf numFmtId="173" fontId="13" fillId="0" borderId="1" xfId="0" applyNumberFormat="1" applyFont="1" applyBorder="1" applyProtection="1">
      <protection hidden="1"/>
    </xf>
    <xf numFmtId="171" fontId="13" fillId="0" borderId="2" xfId="0" applyNumberFormat="1" applyFont="1" applyBorder="1" applyAlignment="1" applyProtection="1">
      <alignment horizontal="center"/>
      <protection hidden="1"/>
    </xf>
    <xf numFmtId="14" fontId="13" fillId="0" borderId="1" xfId="0" applyNumberFormat="1" applyFont="1" applyBorder="1" applyAlignment="1" applyProtection="1">
      <alignment horizontal="center"/>
      <protection hidden="1"/>
    </xf>
    <xf numFmtId="171" fontId="13" fillId="0" borderId="3" xfId="0" applyNumberFormat="1" applyFont="1" applyBorder="1" applyAlignment="1" applyProtection="1">
      <alignment horizontal="center"/>
      <protection hidden="1"/>
    </xf>
    <xf numFmtId="171" fontId="13" fillId="0" borderId="1" xfId="0" applyNumberFormat="1" applyFont="1" applyBorder="1" applyAlignment="1" applyProtection="1">
      <alignment horizontal="center"/>
      <protection hidden="1"/>
    </xf>
    <xf numFmtId="171" fontId="21" fillId="0" borderId="1" xfId="0" applyNumberFormat="1" applyFont="1" applyBorder="1" applyProtection="1">
      <protection hidden="1"/>
    </xf>
    <xf numFmtId="14" fontId="22" fillId="0" borderId="1" xfId="0" applyNumberFormat="1" applyFont="1" applyBorder="1" applyProtection="1">
      <protection hidden="1"/>
    </xf>
    <xf numFmtId="0" fontId="22" fillId="0" borderId="1" xfId="0" applyFont="1" applyBorder="1" applyProtection="1">
      <protection hidden="1"/>
    </xf>
    <xf numFmtId="171" fontId="19" fillId="0" borderId="1" xfId="0" applyNumberFormat="1" applyFont="1" applyBorder="1" applyAlignment="1" applyProtection="1">
      <alignment horizontal="center"/>
      <protection hidden="1"/>
    </xf>
    <xf numFmtId="0" fontId="9" fillId="0" borderId="0" xfId="0" applyFont="1"/>
    <xf numFmtId="14" fontId="11" fillId="0" borderId="0" xfId="0" applyNumberFormat="1" applyFont="1" applyAlignment="1" applyProtection="1">
      <protection hidden="1"/>
    </xf>
    <xf numFmtId="169" fontId="11" fillId="0" borderId="0" xfId="0" applyNumberFormat="1" applyFont="1" applyProtection="1">
      <protection hidden="1"/>
    </xf>
    <xf numFmtId="169" fontId="11" fillId="0" borderId="0" xfId="0" applyNumberFormat="1" applyFont="1" applyAlignment="1" applyProtection="1">
      <alignment horizontal="right"/>
      <protection hidden="1"/>
    </xf>
    <xf numFmtId="169" fontId="11" fillId="0" borderId="0" xfId="0" applyNumberFormat="1" applyFont="1" applyAlignment="1" applyProtection="1">
      <protection hidden="1"/>
    </xf>
    <xf numFmtId="0" fontId="11" fillId="0" borderId="0" xfId="0" applyFont="1"/>
    <xf numFmtId="169" fontId="11" fillId="0" borderId="1" xfId="0" applyNumberFormat="1" applyFont="1" applyBorder="1" applyAlignment="1" applyProtection="1">
      <alignment horizontal="center"/>
      <protection hidden="1"/>
    </xf>
    <xf numFmtId="169" fontId="11" fillId="0" borderId="1" xfId="0" quotePrefix="1" applyNumberFormat="1" applyFont="1" applyBorder="1" applyAlignment="1" applyProtection="1">
      <alignment horizontal="center"/>
      <protection hidden="1"/>
    </xf>
    <xf numFmtId="14" fontId="11" fillId="0" borderId="1" xfId="0" applyNumberFormat="1" applyFont="1" applyBorder="1" applyAlignment="1" applyProtection="1">
      <alignment horizontal="center" vertical="center"/>
      <protection hidden="1"/>
    </xf>
    <xf numFmtId="173" fontId="11" fillId="0" borderId="1" xfId="0" applyNumberFormat="1" applyFont="1" applyBorder="1" applyAlignment="1" applyProtection="1">
      <alignment horizontal="center"/>
      <protection hidden="1"/>
    </xf>
    <xf numFmtId="169" fontId="19" fillId="0" borderId="1" xfId="0" applyNumberFormat="1" applyFont="1" applyBorder="1" applyAlignment="1" applyProtection="1">
      <alignment horizontal="center" vertical="center"/>
      <protection hidden="1"/>
    </xf>
    <xf numFmtId="169" fontId="19" fillId="0" borderId="1" xfId="0" applyNumberFormat="1" applyFont="1" applyBorder="1" applyProtection="1">
      <protection hidden="1"/>
    </xf>
    <xf numFmtId="14" fontId="7" fillId="0" borderId="0" xfId="0" applyNumberFormat="1" applyFont="1" applyProtection="1">
      <protection hidden="1"/>
    </xf>
    <xf numFmtId="14" fontId="7" fillId="0" borderId="0" xfId="0" applyNumberFormat="1" applyFont="1" applyAlignment="1" applyProtection="1">
      <protection hidden="1"/>
    </xf>
    <xf numFmtId="169" fontId="7" fillId="0" borderId="0" xfId="0" applyNumberFormat="1" applyFont="1" applyProtection="1">
      <protection hidden="1"/>
    </xf>
    <xf numFmtId="169" fontId="7" fillId="0" borderId="0" xfId="0" applyNumberFormat="1" applyFont="1" applyAlignment="1" applyProtection="1">
      <alignment horizontal="right"/>
      <protection hidden="1"/>
    </xf>
    <xf numFmtId="169" fontId="7" fillId="0" borderId="0" xfId="0" applyNumberFormat="1" applyFont="1" applyAlignment="1" applyProtection="1">
      <protection hidden="1"/>
    </xf>
    <xf numFmtId="169" fontId="7" fillId="0" borderId="1" xfId="0" quotePrefix="1" applyNumberFormat="1" applyFont="1" applyBorder="1" applyAlignment="1" applyProtection="1">
      <alignment horizontal="center"/>
      <protection hidden="1"/>
    </xf>
    <xf numFmtId="0" fontId="7" fillId="0" borderId="0" xfId="0" applyFont="1"/>
    <xf numFmtId="169" fontId="7" fillId="0" borderId="1" xfId="0" applyNumberFormat="1" applyFont="1" applyBorder="1" applyAlignment="1" applyProtection="1">
      <alignment horizontal="center"/>
      <protection hidden="1"/>
    </xf>
    <xf numFmtId="14" fontId="7" fillId="0" borderId="1" xfId="0" applyNumberFormat="1" applyFont="1" applyBorder="1" applyAlignment="1" applyProtection="1">
      <alignment horizontal="center" vertical="center"/>
      <protection hidden="1"/>
    </xf>
    <xf numFmtId="173" fontId="7" fillId="0" borderId="1" xfId="0" applyNumberFormat="1" applyFont="1" applyBorder="1" applyAlignment="1" applyProtection="1">
      <alignment horizontal="center"/>
      <protection hidden="1"/>
    </xf>
    <xf numFmtId="169" fontId="20" fillId="0" borderId="1" xfId="0" applyNumberFormat="1" applyFont="1" applyBorder="1" applyAlignment="1" applyProtection="1">
      <alignment horizontal="center" vertical="center"/>
      <protection hidden="1"/>
    </xf>
    <xf numFmtId="169" fontId="20" fillId="0" borderId="1" xfId="0" applyNumberFormat="1" applyFont="1" applyBorder="1" applyProtection="1">
      <protection hidden="1"/>
    </xf>
    <xf numFmtId="173" fontId="7" fillId="0" borderId="1" xfId="0" applyNumberFormat="1" applyFont="1" applyBorder="1" applyProtection="1">
      <protection hidden="1"/>
    </xf>
    <xf numFmtId="169" fontId="7" fillId="0" borderId="1" xfId="0" applyNumberFormat="1" applyFont="1" applyBorder="1" applyProtection="1">
      <protection hidden="1"/>
    </xf>
    <xf numFmtId="169" fontId="11" fillId="0" borderId="1" xfId="0" applyNumberFormat="1" applyFont="1" applyBorder="1" applyProtection="1">
      <protection hidden="1"/>
    </xf>
    <xf numFmtId="14" fontId="13" fillId="0" borderId="1" xfId="0" applyNumberFormat="1" applyFont="1" applyBorder="1" applyProtection="1">
      <protection hidden="1"/>
    </xf>
    <xf numFmtId="14" fontId="13" fillId="0" borderId="0" xfId="0" applyNumberFormat="1" applyFont="1"/>
    <xf numFmtId="0" fontId="13" fillId="0" borderId="0" xfId="0" applyFont="1"/>
    <xf numFmtId="173" fontId="13" fillId="0" borderId="0" xfId="0" applyNumberFormat="1" applyFont="1"/>
    <xf numFmtId="169" fontId="5" fillId="0" borderId="1" xfId="0" applyNumberFormat="1" applyFont="1" applyFill="1" applyBorder="1" applyAlignment="1" applyProtection="1">
      <alignment horizontal="center" vertical="center"/>
      <protection hidden="1"/>
    </xf>
    <xf numFmtId="173" fontId="5" fillId="0" borderId="1" xfId="0" applyNumberFormat="1" applyFont="1" applyBorder="1" applyAlignment="1" applyProtection="1">
      <alignment horizontal="center"/>
      <protection hidden="1"/>
    </xf>
    <xf numFmtId="0" fontId="13" fillId="0" borderId="1" xfId="0" applyFont="1" applyBorder="1"/>
    <xf numFmtId="0" fontId="11" fillId="0" borderId="1" xfId="0" applyFont="1" applyBorder="1"/>
    <xf numFmtId="0" fontId="7" fillId="0" borderId="1" xfId="0" applyFont="1" applyBorder="1"/>
    <xf numFmtId="173" fontId="11" fillId="0" borderId="3" xfId="0" applyNumberFormat="1" applyFont="1" applyBorder="1" applyProtection="1">
      <protection hidden="1"/>
    </xf>
    <xf numFmtId="169" fontId="11" fillId="0" borderId="3" xfId="0" applyNumberFormat="1" applyFont="1" applyBorder="1" applyProtection="1">
      <protection hidden="1"/>
    </xf>
    <xf numFmtId="169" fontId="7" fillId="0" borderId="1" xfId="0" applyNumberFormat="1" applyFont="1" applyBorder="1" applyAlignment="1" applyProtection="1">
      <alignment horizontal="center" wrapText="1"/>
      <protection hidden="1"/>
    </xf>
    <xf numFmtId="169" fontId="7" fillId="0" borderId="1" xfId="0" applyNumberFormat="1" applyFont="1" applyBorder="1" applyAlignment="1" applyProtection="1">
      <alignment wrapText="1"/>
      <protection hidden="1"/>
    </xf>
    <xf numFmtId="14" fontId="2" fillId="0" borderId="1" xfId="0" quotePrefix="1" applyNumberFormat="1" applyFont="1" applyBorder="1"/>
    <xf numFmtId="0" fontId="0" fillId="0" borderId="1" xfId="0" applyBorder="1" applyAlignment="1" applyProtection="1">
      <alignment horizontal="center" wrapText="1"/>
      <protection hidden="1"/>
    </xf>
    <xf numFmtId="0" fontId="0" fillId="0" borderId="2" xfId="0" applyBorder="1"/>
    <xf numFmtId="0" fontId="0" fillId="0" borderId="11" xfId="0" applyBorder="1"/>
    <xf numFmtId="0" fontId="0" fillId="0" borderId="11" xfId="0" quotePrefix="1" applyBorder="1"/>
    <xf numFmtId="173" fontId="2" fillId="0" borderId="11" xfId="1" applyNumberFormat="1" applyFont="1" applyBorder="1"/>
    <xf numFmtId="0" fontId="0" fillId="0" borderId="8" xfId="0" applyBorder="1"/>
    <xf numFmtId="0" fontId="0" fillId="0" borderId="6" xfId="0" applyBorder="1"/>
    <xf numFmtId="0" fontId="0" fillId="0" borderId="6" xfId="0" quotePrefix="1" applyBorder="1"/>
    <xf numFmtId="0" fontId="0" fillId="0" borderId="9" xfId="0" quotePrefix="1" applyBorder="1"/>
    <xf numFmtId="0" fontId="0" fillId="0" borderId="0" xfId="0" applyBorder="1" applyAlignment="1">
      <alignment horizontal="center"/>
    </xf>
    <xf numFmtId="0" fontId="0" fillId="0" borderId="22" xfId="0" applyBorder="1"/>
    <xf numFmtId="0" fontId="0" fillId="0" borderId="24" xfId="0" applyBorder="1"/>
    <xf numFmtId="0" fontId="0" fillId="0" borderId="0" xfId="0" quotePrefix="1"/>
    <xf numFmtId="0" fontId="2" fillId="0" borderId="4" xfId="0" applyFont="1" applyBorder="1"/>
    <xf numFmtId="0" fontId="2" fillId="0" borderId="5" xfId="0" applyFont="1" applyBorder="1"/>
    <xf numFmtId="0" fontId="0" fillId="0" borderId="23" xfId="0" quotePrefix="1" applyBorder="1"/>
    <xf numFmtId="0" fontId="0" fillId="0" borderId="24" xfId="0" quotePrefix="1" applyBorder="1"/>
    <xf numFmtId="14" fontId="0" fillId="0" borderId="1" xfId="0" applyNumberFormat="1" applyFill="1" applyBorder="1" applyProtection="1">
      <protection hidden="1"/>
    </xf>
    <xf numFmtId="0" fontId="0" fillId="0" borderId="1" xfId="0" applyFill="1" applyBorder="1" applyProtection="1">
      <protection hidden="1"/>
    </xf>
    <xf numFmtId="173" fontId="5" fillId="0" borderId="1" xfId="0" applyNumberFormat="1" applyFont="1" applyFill="1" applyBorder="1" applyProtection="1">
      <protection hidden="1"/>
    </xf>
    <xf numFmtId="0" fontId="5" fillId="0" borderId="1" xfId="0" applyFont="1" applyFill="1" applyBorder="1" applyProtection="1">
      <protection hidden="1"/>
    </xf>
    <xf numFmtId="1" fontId="11" fillId="0" borderId="1" xfId="0" applyNumberFormat="1" applyFont="1" applyBorder="1" applyAlignment="1" applyProtection="1">
      <alignment horizontal="center"/>
      <protection hidden="1"/>
    </xf>
    <xf numFmtId="1" fontId="0" fillId="0" borderId="0" xfId="0" applyNumberFormat="1" applyAlignment="1">
      <alignment horizontal="center"/>
    </xf>
    <xf numFmtId="0" fontId="0" fillId="0" borderId="1" xfId="0" applyFill="1" applyBorder="1"/>
    <xf numFmtId="0" fontId="0" fillId="0" borderId="19" xfId="0" applyFill="1" applyBorder="1"/>
    <xf numFmtId="0" fontId="0" fillId="4" borderId="18" xfId="0" applyFill="1" applyBorder="1"/>
    <xf numFmtId="0" fontId="0" fillId="0" borderId="1" xfId="0" quotePrefix="1" applyFill="1" applyBorder="1"/>
    <xf numFmtId="14" fontId="12" fillId="0" borderId="0" xfId="0" applyNumberFormat="1" applyFont="1" applyAlignment="1" applyProtection="1">
      <protection hidden="1"/>
    </xf>
    <xf numFmtId="0" fontId="7" fillId="0" borderId="1" xfId="0" applyFont="1" applyBorder="1" applyAlignment="1">
      <alignment horizontal="center"/>
    </xf>
    <xf numFmtId="0" fontId="7" fillId="0" borderId="1" xfId="0" applyFont="1" applyBorder="1" applyAlignment="1">
      <alignment horizontal="center" wrapText="1"/>
    </xf>
    <xf numFmtId="169" fontId="7" fillId="0" borderId="17" xfId="0" applyNumberFormat="1" applyFont="1" applyBorder="1" applyAlignment="1" applyProtection="1">
      <alignment horizontal="center"/>
      <protection hidden="1"/>
    </xf>
    <xf numFmtId="169" fontId="20" fillId="0" borderId="17" xfId="0" applyNumberFormat="1" applyFont="1" applyBorder="1" applyAlignment="1" applyProtection="1">
      <alignment horizontal="center" vertical="center"/>
      <protection hidden="1"/>
    </xf>
    <xf numFmtId="173" fontId="7" fillId="0" borderId="17" xfId="0" applyNumberFormat="1" applyFont="1" applyBorder="1" applyProtection="1">
      <protection hidden="1"/>
    </xf>
    <xf numFmtId="169" fontId="7" fillId="0" borderId="14" xfId="0" applyNumberFormat="1" applyFont="1" applyBorder="1" applyAlignment="1" applyProtection="1">
      <alignment horizontal="center" wrapText="1"/>
      <protection hidden="1"/>
    </xf>
    <xf numFmtId="169" fontId="7" fillId="0" borderId="0" xfId="0" applyNumberFormat="1" applyFont="1" applyAlignment="1" applyProtection="1">
      <alignment horizontal="center"/>
      <protection hidden="1"/>
    </xf>
    <xf numFmtId="169" fontId="2" fillId="0" borderId="1" xfId="0" applyNumberFormat="1" applyFont="1" applyFill="1" applyBorder="1" applyAlignment="1">
      <alignment horizontal="center" vertical="center" wrapText="1"/>
    </xf>
    <xf numFmtId="173" fontId="11" fillId="0" borderId="1" xfId="0" applyNumberFormat="1" applyFont="1" applyFill="1" applyBorder="1" applyAlignment="1">
      <alignment horizontal="center" vertical="center" wrapText="1"/>
    </xf>
    <xf numFmtId="169" fontId="2" fillId="0" borderId="1" xfId="0" quotePrefix="1" applyNumberFormat="1" applyFont="1" applyFill="1" applyBorder="1"/>
    <xf numFmtId="169" fontId="5" fillId="0" borderId="1" xfId="0" quotePrefix="1" applyNumberFormat="1" applyFont="1" applyFill="1" applyBorder="1"/>
    <xf numFmtId="166" fontId="11" fillId="0" borderId="8" xfId="1" applyNumberFormat="1" applyFont="1" applyFill="1" applyBorder="1"/>
    <xf numFmtId="166" fontId="11" fillId="0" borderId="5" xfId="1" applyNumberFormat="1" applyFont="1" applyFill="1" applyBorder="1"/>
    <xf numFmtId="166" fontId="11" fillId="0" borderId="0" xfId="1" applyNumberFormat="1" applyFont="1" applyBorder="1"/>
    <xf numFmtId="166" fontId="11" fillId="0" borderId="1" xfId="1" applyNumberFormat="1" applyFont="1" applyFill="1" applyBorder="1"/>
    <xf numFmtId="0" fontId="12" fillId="0" borderId="0" xfId="0" applyFont="1" applyAlignment="1" applyProtection="1">
      <alignment horizontal="centerContinuous"/>
      <protection hidden="1"/>
    </xf>
    <xf numFmtId="0" fontId="12" fillId="0" borderId="1" xfId="0" applyFont="1" applyBorder="1" applyAlignment="1" applyProtection="1">
      <alignment horizontal="center"/>
      <protection hidden="1"/>
    </xf>
    <xf numFmtId="0" fontId="16" fillId="0" borderId="2" xfId="0" applyFont="1" applyBorder="1" applyAlignment="1" applyProtection="1">
      <alignment horizontal="center"/>
      <protection hidden="1"/>
    </xf>
    <xf numFmtId="173" fontId="12" fillId="0" borderId="4" xfId="0" applyNumberFormat="1" applyFont="1" applyBorder="1" applyProtection="1">
      <protection hidden="1"/>
    </xf>
    <xf numFmtId="169" fontId="12" fillId="0" borderId="1" xfId="0" applyNumberFormat="1" applyFont="1" applyFill="1" applyBorder="1"/>
    <xf numFmtId="173" fontId="12" fillId="0" borderId="1" xfId="0" applyNumberFormat="1" applyFont="1" applyBorder="1"/>
    <xf numFmtId="169" fontId="0" fillId="0" borderId="3" xfId="0" applyNumberFormat="1" applyBorder="1" applyAlignment="1">
      <alignment vertical="center" wrapText="1"/>
    </xf>
    <xf numFmtId="0" fontId="0" fillId="0" borderId="3" xfId="0" applyBorder="1" applyAlignment="1">
      <alignment vertical="center" wrapText="1"/>
    </xf>
    <xf numFmtId="0" fontId="13" fillId="0" borderId="2" xfId="0" applyFont="1" applyBorder="1" applyAlignment="1">
      <alignment horizontal="center"/>
    </xf>
    <xf numFmtId="0" fontId="13" fillId="0" borderId="1" xfId="0" applyFont="1" applyBorder="1" applyAlignment="1">
      <alignment horizontal="center" vertical="center" wrapText="1"/>
    </xf>
    <xf numFmtId="0" fontId="13" fillId="0" borderId="3" xfId="0" applyFont="1" applyBorder="1" applyAlignment="1">
      <alignment horizontal="center"/>
    </xf>
    <xf numFmtId="166" fontId="13" fillId="0" borderId="1" xfId="1" applyNumberFormat="1" applyFont="1" applyBorder="1" applyAlignment="1">
      <alignment horizontal="center"/>
    </xf>
    <xf numFmtId="166" fontId="13" fillId="0" borderId="1" xfId="1" applyNumberFormat="1" applyFont="1" applyFill="1" applyBorder="1" applyAlignment="1">
      <alignment horizontal="center"/>
    </xf>
    <xf numFmtId="0" fontId="13" fillId="0" borderId="1" xfId="0" applyFont="1" applyBorder="1" applyAlignment="1">
      <alignment horizontal="center"/>
    </xf>
    <xf numFmtId="169" fontId="13" fillId="0" borderId="1" xfId="0" quotePrefix="1" applyNumberFormat="1" applyFont="1" applyBorder="1"/>
    <xf numFmtId="173" fontId="13" fillId="0" borderId="1" xfId="1" applyNumberFormat="1" applyFont="1" applyBorder="1"/>
    <xf numFmtId="173" fontId="13" fillId="0" borderId="0" xfId="1" applyNumberFormat="1" applyFont="1"/>
    <xf numFmtId="173" fontId="7" fillId="0" borderId="0" xfId="0" applyNumberFormat="1" applyFont="1" applyProtection="1">
      <protection hidden="1"/>
    </xf>
    <xf numFmtId="0" fontId="7" fillId="0" borderId="0" xfId="0" applyFont="1" applyProtection="1">
      <protection hidden="1"/>
    </xf>
    <xf numFmtId="14" fontId="7" fillId="0" borderId="0" xfId="0" applyNumberFormat="1" applyFont="1" applyAlignment="1" applyProtection="1">
      <alignment horizontal="centerContinuous"/>
      <protection hidden="1"/>
    </xf>
    <xf numFmtId="0" fontId="7" fillId="0" borderId="0" xfId="0" applyFont="1" applyAlignment="1" applyProtection="1">
      <alignment horizontal="left"/>
      <protection hidden="1"/>
    </xf>
    <xf numFmtId="165" fontId="7" fillId="0" borderId="0" xfId="1" applyNumberFormat="1" applyFont="1" applyAlignment="1" applyProtection="1">
      <alignment horizontal="centerContinuous"/>
      <protection hidden="1"/>
    </xf>
    <xf numFmtId="0" fontId="7" fillId="0" borderId="0" xfId="0" applyFont="1" applyBorder="1" applyAlignment="1" applyProtection="1">
      <alignment horizontal="center"/>
      <protection hidden="1"/>
    </xf>
    <xf numFmtId="0" fontId="7" fillId="0" borderId="1" xfId="0" applyFont="1" applyBorder="1" applyAlignment="1" applyProtection="1">
      <alignment horizontal="center" wrapText="1"/>
      <protection hidden="1"/>
    </xf>
    <xf numFmtId="14" fontId="7" fillId="0" borderId="1" xfId="0" applyNumberFormat="1" applyFont="1" applyBorder="1" applyAlignment="1" applyProtection="1">
      <alignment horizontal="center" wrapText="1"/>
      <protection hidden="1"/>
    </xf>
    <xf numFmtId="0" fontId="20" fillId="0" borderId="1" xfId="0" applyFont="1" applyBorder="1" applyProtection="1">
      <protection hidden="1"/>
    </xf>
    <xf numFmtId="173" fontId="20" fillId="0" borderId="1" xfId="1" applyNumberFormat="1" applyFont="1" applyBorder="1" applyProtection="1">
      <protection hidden="1"/>
    </xf>
    <xf numFmtId="0" fontId="20" fillId="0" borderId="1" xfId="0" quotePrefix="1" applyFont="1" applyBorder="1" applyAlignment="1" applyProtection="1">
      <alignment horizontal="center"/>
      <protection hidden="1"/>
    </xf>
    <xf numFmtId="14" fontId="0" fillId="0" borderId="4" xfId="0" applyNumberFormat="1" applyBorder="1"/>
    <xf numFmtId="14" fontId="0" fillId="0" borderId="5" xfId="0" applyNumberFormat="1" applyBorder="1"/>
    <xf numFmtId="0" fontId="11" fillId="0" borderId="20" xfId="0" applyFont="1" applyFill="1" applyBorder="1" applyAlignment="1">
      <alignment vertical="top" wrapText="1"/>
    </xf>
    <xf numFmtId="0" fontId="11" fillId="0" borderId="1" xfId="0" applyFont="1" applyFill="1" applyBorder="1" applyAlignment="1">
      <alignment vertical="top" wrapText="1"/>
    </xf>
    <xf numFmtId="173" fontId="0" fillId="0" borderId="1" xfId="0" applyNumberFormat="1" applyBorder="1"/>
    <xf numFmtId="169" fontId="23" fillId="0" borderId="5" xfId="0" applyNumberFormat="1" applyFont="1" applyBorder="1"/>
    <xf numFmtId="166" fontId="23" fillId="0" borderId="5" xfId="1" applyNumberFormat="1" applyFont="1" applyFill="1" applyBorder="1"/>
    <xf numFmtId="166" fontId="23" fillId="0" borderId="1" xfId="1" applyNumberFormat="1" applyFont="1" applyFill="1" applyBorder="1"/>
    <xf numFmtId="169" fontId="23" fillId="0" borderId="6" xfId="0" applyNumberFormat="1" applyFont="1" applyBorder="1"/>
    <xf numFmtId="169" fontId="23" fillId="0" borderId="0" xfId="0" applyNumberFormat="1" applyFont="1" applyBorder="1"/>
    <xf numFmtId="14" fontId="23" fillId="0" borderId="0" xfId="0" applyNumberFormat="1" applyFont="1" applyBorder="1"/>
    <xf numFmtId="169" fontId="23" fillId="0" borderId="0" xfId="1" applyNumberFormat="1" applyFont="1" applyBorder="1"/>
    <xf numFmtId="166" fontId="23" fillId="0" borderId="0" xfId="1" applyNumberFormat="1" applyFont="1" applyBorder="1"/>
    <xf numFmtId="169" fontId="23" fillId="0" borderId="0" xfId="1" applyNumberFormat="1" applyFont="1" applyFill="1" applyBorder="1"/>
    <xf numFmtId="9" fontId="23" fillId="0" borderId="0" xfId="2" applyFont="1" applyBorder="1"/>
    <xf numFmtId="169" fontId="11" fillId="0" borderId="27" xfId="0" quotePrefix="1" applyNumberFormat="1" applyFont="1" applyBorder="1"/>
    <xf numFmtId="169" fontId="11" fillId="0" borderId="25" xfId="0" quotePrefix="1" applyNumberFormat="1" applyFont="1" applyBorder="1"/>
    <xf numFmtId="169" fontId="11" fillId="0" borderId="25" xfId="0" applyNumberFormat="1" applyFont="1" applyBorder="1"/>
    <xf numFmtId="169" fontId="11" fillId="0" borderId="16" xfId="0" quotePrefix="1" applyNumberFormat="1" applyFont="1" applyBorder="1"/>
    <xf numFmtId="169" fontId="11" fillId="0" borderId="26" xfId="0" quotePrefix="1" applyNumberFormat="1" applyFont="1" applyBorder="1"/>
    <xf numFmtId="169" fontId="11" fillId="0" borderId="1" xfId="0" applyNumberFormat="1" applyFont="1" applyBorder="1" applyAlignment="1">
      <alignment horizontal="center" wrapText="1"/>
    </xf>
    <xf numFmtId="173" fontId="2" fillId="2" borderId="4" xfId="1" applyNumberFormat="1" applyFont="1" applyFill="1" applyBorder="1"/>
    <xf numFmtId="171" fontId="11" fillId="0" borderId="0" xfId="0" applyNumberFormat="1" applyFont="1" applyProtection="1">
      <protection hidden="1"/>
    </xf>
    <xf numFmtId="169" fontId="2" fillId="0" borderId="1" xfId="0" applyNumberFormat="1" applyFont="1" applyBorder="1" applyAlignment="1">
      <alignment horizontal="center" vertical="center" wrapText="1"/>
    </xf>
    <xf numFmtId="169" fontId="11" fillId="0" borderId="1" xfId="0" applyNumberFormat="1" applyFont="1" applyBorder="1" applyAlignment="1" applyProtection="1">
      <alignment horizontal="center" vertical="center"/>
      <protection hidden="1"/>
    </xf>
    <xf numFmtId="169" fontId="11" fillId="0" borderId="1" xfId="0" applyNumberFormat="1" applyFont="1" applyBorder="1" applyAlignment="1" applyProtection="1">
      <alignment horizontal="center"/>
      <protection hidden="1"/>
    </xf>
    <xf numFmtId="169" fontId="11" fillId="0" borderId="0" xfId="0" applyNumberFormat="1" applyFont="1" applyBorder="1" applyAlignment="1">
      <alignment horizontal="center" vertical="center" wrapText="1"/>
    </xf>
    <xf numFmtId="9" fontId="11" fillId="0" borderId="0" xfId="2" applyFont="1" applyBorder="1" applyAlignment="1">
      <alignment horizontal="center" vertical="center" wrapText="1"/>
    </xf>
    <xf numFmtId="14" fontId="0" fillId="0" borderId="1" xfId="0" applyNumberFormat="1" applyFont="1" applyBorder="1" applyProtection="1">
      <protection hidden="1"/>
    </xf>
    <xf numFmtId="173" fontId="0" fillId="0" borderId="1" xfId="0" applyNumberFormat="1" applyFont="1" applyBorder="1" applyProtection="1">
      <protection hidden="1"/>
    </xf>
    <xf numFmtId="169" fontId="0" fillId="0" borderId="1" xfId="0" applyNumberFormat="1" applyFont="1" applyBorder="1" applyProtection="1">
      <protection hidden="1"/>
    </xf>
    <xf numFmtId="14" fontId="0" fillId="0" borderId="0" xfId="0" applyNumberFormat="1" applyFont="1" applyProtection="1">
      <protection hidden="1"/>
    </xf>
    <xf numFmtId="169" fontId="0" fillId="0" borderId="0" xfId="0" applyNumberFormat="1" applyFont="1" applyProtection="1">
      <protection hidden="1"/>
    </xf>
    <xf numFmtId="173" fontId="0" fillId="0" borderId="0" xfId="0" applyNumberFormat="1" applyFont="1" applyProtection="1">
      <protection hidden="1"/>
    </xf>
    <xf numFmtId="166" fontId="0" fillId="0" borderId="1" xfId="1" applyNumberFormat="1" applyFont="1" applyBorder="1" applyProtection="1">
      <protection hidden="1"/>
    </xf>
    <xf numFmtId="2" fontId="0" fillId="0" borderId="1" xfId="0" applyNumberFormat="1" applyFont="1" applyBorder="1" applyProtection="1">
      <protection hidden="1"/>
    </xf>
    <xf numFmtId="2" fontId="0" fillId="0" borderId="0" xfId="0" applyNumberFormat="1" applyFont="1" applyProtection="1">
      <protection hidden="1"/>
    </xf>
    <xf numFmtId="37" fontId="0" fillId="0" borderId="1" xfId="0" applyNumberFormat="1" applyBorder="1" applyAlignment="1" applyProtection="1">
      <alignment horizontal="left" indent="1"/>
      <protection hidden="1"/>
    </xf>
    <xf numFmtId="0" fontId="0" fillId="0" borderId="1" xfId="0" applyNumberFormat="1" applyBorder="1" applyAlignment="1" applyProtection="1">
      <alignment horizontal="left" indent="1"/>
      <protection hidden="1"/>
    </xf>
    <xf numFmtId="0" fontId="0" fillId="0" borderId="0" xfId="0" applyNumberFormat="1" applyProtection="1">
      <protection hidden="1"/>
    </xf>
    <xf numFmtId="37" fontId="2" fillId="0" borderId="1" xfId="0" applyNumberFormat="1" applyFont="1" applyBorder="1"/>
    <xf numFmtId="169" fontId="0" fillId="0" borderId="1" xfId="0" applyNumberFormat="1" applyBorder="1"/>
    <xf numFmtId="14" fontId="11" fillId="0" borderId="0" xfId="0" applyNumberFormat="1" applyFont="1" applyAlignment="1" applyProtection="1">
      <alignment shrinkToFit="1"/>
      <protection hidden="1"/>
    </xf>
    <xf numFmtId="169" fontId="11" fillId="0" borderId="0" xfId="0" applyNumberFormat="1" applyFont="1" applyAlignment="1" applyProtection="1">
      <alignment shrinkToFit="1"/>
      <protection hidden="1"/>
    </xf>
    <xf numFmtId="169" fontId="11" fillId="0" borderId="0" xfId="0" applyNumberFormat="1" applyFont="1" applyAlignment="1" applyProtection="1">
      <alignment horizontal="right" shrinkToFit="1"/>
      <protection hidden="1"/>
    </xf>
    <xf numFmtId="169" fontId="11" fillId="0" borderId="1" xfId="0" quotePrefix="1" applyNumberFormat="1" applyFont="1" applyBorder="1" applyAlignment="1" applyProtection="1">
      <alignment horizontal="center" shrinkToFit="1"/>
      <protection hidden="1"/>
    </xf>
    <xf numFmtId="169" fontId="11" fillId="0" borderId="1" xfId="0" applyNumberFormat="1" applyFont="1" applyBorder="1" applyAlignment="1" applyProtection="1">
      <alignment horizontal="center" shrinkToFit="1"/>
      <protection hidden="1"/>
    </xf>
    <xf numFmtId="14" fontId="11" fillId="0" borderId="1" xfId="0" applyNumberFormat="1" applyFont="1" applyBorder="1" applyAlignment="1" applyProtection="1">
      <alignment horizontal="center" vertical="center" shrinkToFit="1"/>
      <protection hidden="1"/>
    </xf>
    <xf numFmtId="169" fontId="11" fillId="0" borderId="1" xfId="0" applyNumberFormat="1" applyFont="1" applyBorder="1" applyAlignment="1" applyProtection="1">
      <alignment shrinkToFit="1"/>
      <protection hidden="1"/>
    </xf>
    <xf numFmtId="14" fontId="11" fillId="0" borderId="1" xfId="0" applyNumberFormat="1" applyFont="1" applyBorder="1" applyAlignment="1" applyProtection="1">
      <alignment shrinkToFit="1"/>
      <protection hidden="1"/>
    </xf>
    <xf numFmtId="173" fontId="11" fillId="0" borderId="1" xfId="0" applyNumberFormat="1" applyFont="1" applyBorder="1" applyAlignment="1" applyProtection="1">
      <alignment horizontal="center" shrinkToFit="1"/>
      <protection hidden="1"/>
    </xf>
    <xf numFmtId="169" fontId="19" fillId="0" borderId="1" xfId="0" applyNumberFormat="1" applyFont="1" applyBorder="1" applyAlignment="1" applyProtection="1">
      <alignment horizontal="center" vertical="center" shrinkToFit="1"/>
      <protection hidden="1"/>
    </xf>
    <xf numFmtId="170" fontId="14" fillId="5" borderId="1" xfId="0" applyNumberFormat="1" applyFont="1" applyFill="1" applyBorder="1" applyAlignment="1"/>
    <xf numFmtId="169" fontId="7" fillId="0" borderId="0" xfId="0" applyNumberFormat="1" applyFont="1"/>
    <xf numFmtId="14" fontId="7" fillId="0" borderId="0" xfId="0" applyNumberFormat="1" applyFont="1"/>
    <xf numFmtId="169" fontId="7" fillId="0" borderId="0" xfId="0" applyNumberFormat="1" applyFont="1" applyAlignment="1">
      <alignment horizontal="centerContinuous"/>
    </xf>
    <xf numFmtId="169" fontId="2" fillId="2" borderId="0" xfId="0" applyNumberFormat="1" applyFont="1" applyFill="1" applyBorder="1" applyAlignment="1">
      <alignment shrinkToFit="1"/>
    </xf>
    <xf numFmtId="169" fontId="2" fillId="2" borderId="1" xfId="0" quotePrefix="1" applyNumberFormat="1" applyFont="1" applyFill="1" applyBorder="1" applyAlignment="1">
      <alignment shrinkToFit="1"/>
    </xf>
    <xf numFmtId="14" fontId="2" fillId="2" borderId="1" xfId="0" applyNumberFormat="1" applyFont="1" applyFill="1" applyBorder="1" applyAlignment="1">
      <alignment shrinkToFit="1"/>
    </xf>
    <xf numFmtId="169" fontId="2" fillId="2" borderId="1" xfId="1" applyNumberFormat="1" applyFont="1" applyFill="1" applyBorder="1" applyAlignment="1">
      <alignment shrinkToFit="1"/>
    </xf>
    <xf numFmtId="173" fontId="2" fillId="2" borderId="1" xfId="0" quotePrefix="1" applyNumberFormat="1" applyFont="1" applyFill="1" applyBorder="1" applyAlignment="1">
      <alignment horizontal="center" shrinkToFit="1"/>
    </xf>
    <xf numFmtId="14" fontId="11" fillId="0" borderId="1" xfId="0" applyNumberFormat="1" applyFont="1" applyBorder="1" applyAlignment="1">
      <alignment shrinkToFit="1"/>
    </xf>
    <xf numFmtId="169" fontId="11" fillId="0" borderId="1" xfId="0" applyNumberFormat="1" applyFont="1" applyBorder="1" applyAlignment="1">
      <alignment shrinkToFit="1"/>
    </xf>
    <xf numFmtId="169" fontId="13" fillId="0" borderId="1" xfId="0" applyNumberFormat="1" applyFont="1" applyBorder="1" applyAlignment="1">
      <alignment shrinkToFit="1"/>
    </xf>
    <xf numFmtId="169" fontId="2" fillId="0" borderId="1" xfId="0" applyNumberFormat="1" applyFont="1" applyBorder="1" applyAlignment="1">
      <alignment shrinkToFit="1"/>
    </xf>
    <xf numFmtId="173" fontId="2" fillId="0" borderId="1" xfId="0" applyNumberFormat="1" applyFont="1" applyBorder="1" applyAlignment="1">
      <alignment shrinkToFit="1"/>
    </xf>
    <xf numFmtId="0" fontId="0" fillId="0" borderId="1" xfId="0" quotePrefix="1" applyBorder="1"/>
    <xf numFmtId="14" fontId="0" fillId="0" borderId="1" xfId="0" applyNumberFormat="1" applyBorder="1"/>
    <xf numFmtId="0" fontId="0" fillId="0" borderId="1" xfId="0" applyBorder="1" applyAlignment="1">
      <alignment wrapText="1"/>
    </xf>
    <xf numFmtId="0" fontId="26" fillId="0" borderId="0" xfId="0" applyFont="1"/>
    <xf numFmtId="0" fontId="9" fillId="0" borderId="0" xfId="0" applyFont="1" applyAlignment="1">
      <alignment horizontal="centerContinuous"/>
    </xf>
    <xf numFmtId="14" fontId="2" fillId="0" borderId="1" xfId="0" applyNumberFormat="1" applyFont="1" applyBorder="1" applyAlignment="1" applyProtection="1">
      <alignment shrinkToFit="1"/>
      <protection hidden="1"/>
    </xf>
    <xf numFmtId="1" fontId="2" fillId="0" borderId="1" xfId="0" applyNumberFormat="1" applyFont="1" applyBorder="1" applyAlignment="1" applyProtection="1">
      <alignment horizontal="center" shrinkToFit="1"/>
      <protection hidden="1"/>
    </xf>
    <xf numFmtId="167" fontId="2" fillId="0" borderId="1" xfId="0" applyNumberFormat="1" applyFont="1" applyBorder="1" applyAlignment="1" applyProtection="1">
      <alignment shrinkToFit="1"/>
      <protection hidden="1"/>
    </xf>
    <xf numFmtId="173" fontId="2" fillId="0" borderId="1" xfId="0" applyNumberFormat="1" applyFont="1" applyBorder="1" applyAlignment="1" applyProtection="1">
      <alignment shrinkToFit="1"/>
      <protection hidden="1"/>
    </xf>
    <xf numFmtId="169" fontId="0" fillId="0" borderId="1" xfId="0" quotePrefix="1" applyNumberFormat="1" applyFill="1" applyBorder="1"/>
    <xf numFmtId="169" fontId="0" fillId="0" borderId="1" xfId="0" applyNumberFormat="1" applyFill="1" applyBorder="1"/>
    <xf numFmtId="169" fontId="0" fillId="0" borderId="1" xfId="0" quotePrefix="1" applyNumberFormat="1" applyBorder="1"/>
    <xf numFmtId="0" fontId="3" fillId="0" borderId="0" xfId="0" applyFont="1" applyBorder="1" applyAlignment="1" applyProtection="1">
      <alignment horizontal="center"/>
      <protection hidden="1"/>
    </xf>
    <xf numFmtId="173" fontId="2" fillId="0" borderId="0" xfId="0" applyNumberFormat="1" applyFont="1" applyBorder="1" applyProtection="1">
      <protection hidden="1"/>
    </xf>
    <xf numFmtId="0" fontId="2" fillId="0" borderId="2" xfId="0" quotePrefix="1" applyFont="1" applyBorder="1" applyAlignment="1" applyProtection="1">
      <alignment horizontal="center"/>
      <protection hidden="1"/>
    </xf>
    <xf numFmtId="0" fontId="2" fillId="0" borderId="2" xfId="0" applyFont="1" applyBorder="1" applyProtection="1">
      <protection hidden="1"/>
    </xf>
    <xf numFmtId="173" fontId="2" fillId="0" borderId="2" xfId="1" applyNumberFormat="1" applyFont="1" applyBorder="1" applyProtection="1">
      <protection hidden="1"/>
    </xf>
    <xf numFmtId="173" fontId="2" fillId="0" borderId="2" xfId="0" applyNumberFormat="1" applyFont="1" applyBorder="1" applyProtection="1">
      <protection hidden="1"/>
    </xf>
    <xf numFmtId="0" fontId="2" fillId="0" borderId="2" xfId="0" applyFont="1" applyBorder="1" applyAlignment="1" applyProtection="1">
      <alignment horizontal="center"/>
      <protection hidden="1"/>
    </xf>
    <xf numFmtId="0" fontId="2" fillId="0" borderId="9" xfId="0" quotePrefix="1" applyFont="1" applyBorder="1" applyAlignment="1" applyProtection="1">
      <alignment horizontal="center"/>
      <protection hidden="1"/>
    </xf>
    <xf numFmtId="0" fontId="2" fillId="0" borderId="9" xfId="0" applyFont="1" applyBorder="1" applyProtection="1">
      <protection hidden="1"/>
    </xf>
    <xf numFmtId="173" fontId="2" fillId="0" borderId="9" xfId="1" applyNumberFormat="1" applyFont="1" applyBorder="1" applyProtection="1">
      <protection hidden="1"/>
    </xf>
    <xf numFmtId="173" fontId="2" fillId="0" borderId="9" xfId="0" applyNumberFormat="1" applyFont="1" applyBorder="1" applyProtection="1">
      <protection hidden="1"/>
    </xf>
    <xf numFmtId="0" fontId="2" fillId="0" borderId="3" xfId="0" quotePrefix="1" applyFont="1" applyBorder="1" applyAlignment="1" applyProtection="1">
      <alignment horizontal="center"/>
      <protection hidden="1"/>
    </xf>
    <xf numFmtId="0" fontId="2" fillId="0" borderId="3" xfId="0" applyFont="1" applyBorder="1" applyProtection="1">
      <protection hidden="1"/>
    </xf>
    <xf numFmtId="173" fontId="2" fillId="0" borderId="3" xfId="1" applyNumberFormat="1" applyFont="1" applyBorder="1" applyProtection="1">
      <protection hidden="1"/>
    </xf>
    <xf numFmtId="173" fontId="2" fillId="0" borderId="3" xfId="0" applyNumberFormat="1" applyFont="1" applyBorder="1" applyProtection="1">
      <protection hidden="1"/>
    </xf>
    <xf numFmtId="0" fontId="11" fillId="0" borderId="0" xfId="0" applyFont="1" applyBorder="1" applyAlignment="1" applyProtection="1">
      <alignment horizontal="center"/>
      <protection hidden="1"/>
    </xf>
    <xf numFmtId="0" fontId="11" fillId="0" borderId="13" xfId="0" applyFont="1" applyBorder="1" applyAlignment="1" applyProtection="1">
      <alignment horizontal="right"/>
      <protection hidden="1"/>
    </xf>
    <xf numFmtId="0" fontId="31" fillId="0" borderId="1" xfId="0" applyFont="1" applyBorder="1" applyAlignment="1">
      <alignment vertical="top" wrapText="1"/>
    </xf>
    <xf numFmtId="0" fontId="31" fillId="0" borderId="1" xfId="0" applyFont="1" applyBorder="1" applyAlignment="1">
      <alignment horizontal="center" vertical="top" wrapText="1"/>
    </xf>
    <xf numFmtId="0" fontId="32" fillId="0" borderId="1" xfId="0" applyFont="1" applyBorder="1" applyAlignment="1">
      <alignment vertical="top" wrapText="1"/>
    </xf>
    <xf numFmtId="0" fontId="29" fillId="0" borderId="1" xfId="0" applyFont="1" applyBorder="1" applyAlignment="1">
      <alignment horizontal="center" vertical="top" wrapText="1"/>
    </xf>
    <xf numFmtId="173" fontId="12" fillId="0" borderId="1" xfId="0" applyNumberFormat="1" applyFont="1" applyFill="1" applyBorder="1" applyAlignment="1" applyProtection="1">
      <protection hidden="1"/>
    </xf>
    <xf numFmtId="173" fontId="12" fillId="0" borderId="1" xfId="1" applyNumberFormat="1" applyFont="1" applyBorder="1" applyAlignment="1" applyProtection="1">
      <alignment horizontal="center"/>
      <protection hidden="1"/>
    </xf>
    <xf numFmtId="0" fontId="11" fillId="0" borderId="1" xfId="0" applyFont="1" applyBorder="1" applyAlignment="1">
      <alignment vertical="top" wrapText="1"/>
    </xf>
    <xf numFmtId="0" fontId="27" fillId="0" borderId="0" xfId="0" applyFont="1" applyBorder="1" applyAlignment="1" applyProtection="1">
      <alignment horizontal="center"/>
      <protection hidden="1"/>
    </xf>
    <xf numFmtId="0" fontId="18" fillId="0" borderId="0" xfId="0" applyFont="1" applyBorder="1" applyAlignment="1" applyProtection="1">
      <alignment horizontal="center" wrapText="1"/>
      <protection hidden="1"/>
    </xf>
    <xf numFmtId="0" fontId="11" fillId="0" borderId="0" xfId="0" applyFont="1" applyBorder="1" applyAlignment="1" applyProtection="1">
      <alignment horizontal="right"/>
      <protection hidden="1"/>
    </xf>
    <xf numFmtId="0" fontId="0" fillId="0" borderId="0" xfId="0" applyFont="1" applyBorder="1" applyAlignment="1">
      <alignment horizontal="center" vertical="center" wrapText="1"/>
    </xf>
    <xf numFmtId="0" fontId="12" fillId="0" borderId="0" xfId="0" applyFont="1" applyBorder="1" applyAlignment="1">
      <alignment horizontal="center"/>
    </xf>
    <xf numFmtId="173" fontId="12" fillId="0" borderId="0" xfId="1" applyNumberFormat="1" applyFont="1" applyBorder="1" applyAlignment="1" applyProtection="1">
      <alignment horizontal="center"/>
      <protection hidden="1"/>
    </xf>
    <xf numFmtId="0" fontId="30" fillId="0" borderId="0" xfId="0" applyFont="1" applyBorder="1" applyAlignment="1">
      <alignment horizontal="left" vertical="top" wrapText="1"/>
    </xf>
    <xf numFmtId="0" fontId="29" fillId="0" borderId="0" xfId="0" applyFont="1" applyBorder="1" applyAlignment="1">
      <alignment horizontal="center" vertical="top" wrapText="1"/>
    </xf>
    <xf numFmtId="173" fontId="12" fillId="0" borderId="0" xfId="0" applyNumberFormat="1" applyFont="1" applyFill="1" applyBorder="1" applyAlignment="1" applyProtection="1">
      <alignment horizontal="center"/>
      <protection hidden="1"/>
    </xf>
    <xf numFmtId="173" fontId="12" fillId="0" borderId="0" xfId="0" applyNumberFormat="1" applyFont="1" applyFill="1" applyBorder="1" applyAlignment="1" applyProtection="1">
      <protection hidden="1"/>
    </xf>
    <xf numFmtId="173" fontId="12" fillId="0" borderId="0" xfId="1" applyNumberFormat="1" applyFont="1" applyFill="1" applyBorder="1" applyAlignment="1" applyProtection="1">
      <alignment horizontal="center"/>
      <protection hidden="1"/>
    </xf>
    <xf numFmtId="0" fontId="29" fillId="0" borderId="0" xfId="0" applyFont="1" applyBorder="1" applyAlignment="1">
      <alignment horizontal="left" vertical="top" wrapText="1"/>
    </xf>
    <xf numFmtId="0" fontId="12" fillId="0" borderId="0" xfId="0" applyFont="1" applyBorder="1" applyAlignment="1">
      <alignment horizontal="left" vertical="top" wrapText="1"/>
    </xf>
    <xf numFmtId="0" fontId="11" fillId="0" borderId="1" xfId="0" applyFont="1" applyBorder="1" applyAlignment="1" applyProtection="1">
      <alignment horizontal="center" vertical="center" wrapText="1"/>
      <protection hidden="1"/>
    </xf>
    <xf numFmtId="0" fontId="30" fillId="0" borderId="1" xfId="0" applyFont="1" applyBorder="1" applyAlignment="1">
      <alignment vertical="top" wrapText="1"/>
    </xf>
    <xf numFmtId="0" fontId="29" fillId="0" borderId="1" xfId="0" applyFont="1" applyBorder="1" applyAlignment="1">
      <alignment vertical="top" wrapText="1"/>
    </xf>
    <xf numFmtId="0" fontId="19" fillId="0" borderId="0" xfId="0" applyFont="1" applyBorder="1" applyProtection="1">
      <protection hidden="1"/>
    </xf>
    <xf numFmtId="0" fontId="2" fillId="0" borderId="0" xfId="0" applyFont="1" applyBorder="1" applyProtection="1">
      <protection hidden="1"/>
    </xf>
    <xf numFmtId="0" fontId="12" fillId="0" borderId="11" xfId="0" applyFont="1" applyBorder="1" applyAlignment="1" applyProtection="1">
      <protection hidden="1"/>
    </xf>
    <xf numFmtId="0" fontId="28" fillId="0" borderId="0" xfId="0" applyFont="1" applyBorder="1" applyAlignment="1" applyProtection="1">
      <protection hidden="1"/>
    </xf>
    <xf numFmtId="0" fontId="29" fillId="0" borderId="0" xfId="0" applyFont="1"/>
    <xf numFmtId="0" fontId="29" fillId="0" borderId="0" xfId="0" applyFont="1" applyBorder="1"/>
    <xf numFmtId="169" fontId="2" fillId="0" borderId="16" xfId="0" quotePrefix="1" applyNumberFormat="1" applyFont="1" applyBorder="1"/>
    <xf numFmtId="0" fontId="36" fillId="0" borderId="1" xfId="0" applyFont="1" applyBorder="1" applyAlignment="1">
      <alignment vertical="top" wrapText="1"/>
    </xf>
    <xf numFmtId="169" fontId="2" fillId="0" borderId="1" xfId="0" applyNumberFormat="1" applyFont="1" applyBorder="1" applyAlignment="1">
      <alignment horizontal="center" vertical="center" wrapText="1"/>
    </xf>
    <xf numFmtId="0" fontId="29" fillId="0" borderId="13" xfId="0" applyFont="1" applyBorder="1"/>
    <xf numFmtId="169" fontId="7" fillId="0" borderId="13" xfId="0" applyNumberFormat="1" applyFont="1" applyBorder="1" applyAlignment="1">
      <alignment horizontal="centerContinuous"/>
    </xf>
    <xf numFmtId="169" fontId="2" fillId="0" borderId="13" xfId="0" applyNumberFormat="1" applyFont="1" applyBorder="1"/>
    <xf numFmtId="0" fontId="26" fillId="0" borderId="1" xfId="0" quotePrefix="1" applyFont="1" applyBorder="1"/>
    <xf numFmtId="174" fontId="2" fillId="0" borderId="1" xfId="0" quotePrefix="1" applyNumberFormat="1" applyFont="1" applyBorder="1"/>
    <xf numFmtId="169" fontId="2" fillId="0" borderId="2" xfId="0" quotePrefix="1" applyNumberFormat="1" applyFont="1" applyBorder="1"/>
    <xf numFmtId="169" fontId="2" fillId="0" borderId="2" xfId="0" applyNumberFormat="1" applyFont="1" applyBorder="1"/>
    <xf numFmtId="173" fontId="2" fillId="0" borderId="2" xfId="1" applyNumberFormat="1" applyFont="1" applyBorder="1"/>
    <xf numFmtId="0" fontId="37" fillId="0" borderId="0" xfId="0" applyFont="1"/>
    <xf numFmtId="0" fontId="41" fillId="0" borderId="0" xfId="0" applyFont="1"/>
    <xf numFmtId="0" fontId="40" fillId="0" borderId="0" xfId="0" applyFont="1"/>
    <xf numFmtId="0" fontId="43" fillId="0" borderId="0" xfId="0" applyFont="1"/>
    <xf numFmtId="0" fontId="39" fillId="0" borderId="0" xfId="0" applyFont="1"/>
    <xf numFmtId="0" fontId="45" fillId="0" borderId="0" xfId="0" applyFont="1" applyAlignment="1">
      <alignment horizontal="left" readingOrder="1"/>
    </xf>
    <xf numFmtId="0" fontId="38" fillId="0" borderId="0" xfId="0" applyFont="1" applyAlignment="1"/>
    <xf numFmtId="0" fontId="44" fillId="0" borderId="0" xfId="0" applyFont="1"/>
    <xf numFmtId="0" fontId="42" fillId="0" borderId="0" xfId="0" applyFont="1"/>
    <xf numFmtId="0" fontId="7" fillId="0" borderId="0" xfId="0" applyFont="1" applyAlignment="1">
      <alignment horizontal="left"/>
    </xf>
    <xf numFmtId="0" fontId="12" fillId="0" borderId="0" xfId="0" applyFont="1" applyAlignment="1"/>
    <xf numFmtId="0" fontId="0" fillId="6" borderId="0" xfId="0" applyFill="1"/>
    <xf numFmtId="0" fontId="48" fillId="0" borderId="0" xfId="0" applyFont="1" applyBorder="1" applyAlignment="1">
      <alignment horizontal="center" vertical="top" wrapText="1"/>
    </xf>
    <xf numFmtId="0" fontId="12" fillId="0" borderId="0" xfId="0" applyFont="1"/>
    <xf numFmtId="0" fontId="49" fillId="0" borderId="0" xfId="0" applyFont="1" applyBorder="1" applyAlignment="1">
      <alignment horizontal="center" vertical="top" wrapText="1"/>
    </xf>
    <xf numFmtId="169" fontId="11" fillId="0" borderId="20" xfId="0" quotePrefix="1" applyNumberFormat="1" applyFont="1" applyBorder="1"/>
    <xf numFmtId="169" fontId="11" fillId="0" borderId="20" xfId="0" applyNumberFormat="1" applyFont="1" applyBorder="1"/>
    <xf numFmtId="169" fontId="0" fillId="6" borderId="13" xfId="0" quotePrefix="1" applyNumberFormat="1" applyFill="1" applyBorder="1" applyAlignment="1" applyProtection="1">
      <protection hidden="1"/>
    </xf>
    <xf numFmtId="14" fontId="6" fillId="0" borderId="0" xfId="0" applyNumberFormat="1" applyFont="1" applyAlignment="1" applyProtection="1">
      <alignment horizontal="center"/>
      <protection hidden="1"/>
    </xf>
    <xf numFmtId="0" fontId="30" fillId="0" borderId="1" xfId="0" applyFont="1" applyBorder="1" applyAlignment="1">
      <alignment vertical="top" wrapText="1"/>
    </xf>
    <xf numFmtId="169" fontId="7" fillId="0" borderId="1" xfId="0" applyNumberFormat="1" applyFont="1" applyBorder="1" applyAlignment="1" applyProtection="1">
      <alignment horizontal="center" wrapText="1"/>
      <protection hidden="1"/>
    </xf>
    <xf numFmtId="169" fontId="11" fillId="0" borderId="1" xfId="0" applyNumberFormat="1" applyFont="1" applyBorder="1" applyAlignment="1" applyProtection="1">
      <alignment horizontal="center"/>
      <protection hidden="1"/>
    </xf>
    <xf numFmtId="9" fontId="11" fillId="0" borderId="9" xfId="2" applyFont="1" applyBorder="1"/>
    <xf numFmtId="9" fontId="11" fillId="0" borderId="0" xfId="2" applyFont="1" applyBorder="1"/>
    <xf numFmtId="173" fontId="0" fillId="0" borderId="0" xfId="0" applyNumberFormat="1" applyBorder="1" applyAlignment="1" applyProtection="1">
      <alignment horizontal="center"/>
      <protection hidden="1"/>
    </xf>
    <xf numFmtId="169" fontId="11" fillId="0" borderId="7" xfId="1" applyNumberFormat="1" applyFont="1" applyBorder="1"/>
    <xf numFmtId="166" fontId="11" fillId="0" borderId="7" xfId="1" applyNumberFormat="1" applyFont="1" applyBorder="1"/>
    <xf numFmtId="169" fontId="11" fillId="0" borderId="7" xfId="1" applyNumberFormat="1" applyFont="1" applyFill="1" applyBorder="1"/>
    <xf numFmtId="9" fontId="11" fillId="0" borderId="7" xfId="2" applyFont="1" applyBorder="1"/>
    <xf numFmtId="173" fontId="23" fillId="0" borderId="1" xfId="1" applyNumberFormat="1" applyFont="1" applyBorder="1"/>
    <xf numFmtId="173" fontId="23" fillId="0" borderId="1" xfId="1" applyNumberFormat="1" applyFont="1" applyFill="1" applyBorder="1"/>
    <xf numFmtId="9" fontId="23" fillId="0" borderId="1" xfId="2" applyFont="1" applyBorder="1"/>
    <xf numFmtId="9" fontId="11" fillId="0" borderId="1" xfId="2" applyFont="1" applyBorder="1"/>
    <xf numFmtId="9" fontId="19" fillId="0" borderId="8" xfId="2" applyFont="1" applyBorder="1" applyAlignment="1">
      <alignment horizontal="center"/>
    </xf>
    <xf numFmtId="169" fontId="19" fillId="0" borderId="0" xfId="0" applyNumberFormat="1" applyFont="1" applyBorder="1" applyAlignment="1">
      <alignment horizontal="center"/>
    </xf>
    <xf numFmtId="173" fontId="5" fillId="0" borderId="1" xfId="0" applyNumberFormat="1" applyFont="1" applyFill="1" applyBorder="1"/>
    <xf numFmtId="169" fontId="16" fillId="0" borderId="1" xfId="0" applyNumberFormat="1" applyFont="1" applyFill="1" applyBorder="1"/>
    <xf numFmtId="173" fontId="16" fillId="0" borderId="1" xfId="0" applyNumberFormat="1" applyFont="1" applyBorder="1"/>
    <xf numFmtId="0" fontId="12" fillId="0" borderId="0" xfId="0" applyFont="1" applyAlignment="1">
      <alignment horizontal="left"/>
    </xf>
    <xf numFmtId="0" fontId="51" fillId="0" borderId="0" xfId="0" applyFont="1" applyBorder="1" applyAlignment="1">
      <alignment horizontal="center" vertical="top" wrapText="1"/>
    </xf>
    <xf numFmtId="0" fontId="0" fillId="0" borderId="0" xfId="0" applyFont="1"/>
    <xf numFmtId="0" fontId="50" fillId="0" borderId="0" xfId="0" applyFont="1" applyBorder="1" applyAlignment="1">
      <alignment horizontal="center" vertical="top" wrapText="1"/>
    </xf>
    <xf numFmtId="0" fontId="52" fillId="0" borderId="0" xfId="0" applyFont="1"/>
    <xf numFmtId="14" fontId="5" fillId="0" borderId="1" xfId="0" applyNumberFormat="1" applyFont="1" applyBorder="1" applyProtection="1">
      <protection hidden="1"/>
    </xf>
    <xf numFmtId="2" fontId="5" fillId="0" borderId="1" xfId="0" applyNumberFormat="1" applyFont="1" applyBorder="1" applyProtection="1">
      <protection hidden="1"/>
    </xf>
    <xf numFmtId="166" fontId="5" fillId="0" borderId="1" xfId="1" applyNumberFormat="1" applyFont="1" applyBorder="1" applyProtection="1">
      <protection hidden="1"/>
    </xf>
    <xf numFmtId="14" fontId="5" fillId="0" borderId="1" xfId="0" applyNumberFormat="1" applyFont="1" applyBorder="1" applyAlignment="1" applyProtection="1">
      <alignment horizontal="left" indent="1"/>
      <protection hidden="1"/>
    </xf>
    <xf numFmtId="0" fontId="5" fillId="0" borderId="1" xfId="0" applyNumberFormat="1" applyFont="1" applyBorder="1" applyAlignment="1" applyProtection="1">
      <alignment horizontal="left" indent="1"/>
      <protection hidden="1"/>
    </xf>
    <xf numFmtId="37" fontId="5" fillId="0" borderId="1" xfId="0" applyNumberFormat="1" applyFont="1" applyBorder="1" applyAlignment="1" applyProtection="1">
      <alignment horizontal="left" indent="1"/>
      <protection hidden="1"/>
    </xf>
    <xf numFmtId="173" fontId="5" fillId="0" borderId="4" xfId="0" applyNumberFormat="1" applyFont="1" applyBorder="1" applyAlignment="1" applyProtection="1">
      <protection hidden="1"/>
    </xf>
    <xf numFmtId="0" fontId="5" fillId="0" borderId="4" xfId="0" applyFont="1" applyBorder="1" applyProtection="1">
      <protection hidden="1"/>
    </xf>
    <xf numFmtId="0" fontId="5" fillId="0" borderId="0" xfId="0" applyFont="1" applyBorder="1" applyProtection="1">
      <protection hidden="1"/>
    </xf>
    <xf numFmtId="173" fontId="5" fillId="0" borderId="1" xfId="0" applyNumberFormat="1" applyFont="1" applyBorder="1" applyAlignment="1" applyProtection="1">
      <protection hidden="1"/>
    </xf>
    <xf numFmtId="173" fontId="5" fillId="0" borderId="1" xfId="1" applyNumberFormat="1" applyFont="1" applyBorder="1" applyAlignment="1">
      <alignment horizontal="center" vertical="center" wrapText="1"/>
    </xf>
    <xf numFmtId="14" fontId="5" fillId="0" borderId="1" xfId="0" applyNumberFormat="1" applyFont="1" applyBorder="1"/>
    <xf numFmtId="37" fontId="5" fillId="0" borderId="1" xfId="0" applyNumberFormat="1" applyFont="1" applyBorder="1"/>
    <xf numFmtId="0" fontId="5" fillId="2" borderId="1" xfId="0" applyFont="1" applyFill="1" applyBorder="1" applyAlignment="1" applyProtection="1">
      <alignment horizontal="center"/>
      <protection hidden="1"/>
    </xf>
    <xf numFmtId="14" fontId="5" fillId="0" borderId="1" xfId="0" applyNumberFormat="1" applyFont="1" applyBorder="1" applyAlignment="1" applyProtection="1">
      <alignment shrinkToFit="1"/>
      <protection hidden="1"/>
    </xf>
    <xf numFmtId="0" fontId="5" fillId="0" borderId="1" xfId="0" applyFont="1" applyBorder="1" applyAlignment="1" applyProtection="1">
      <alignment shrinkToFit="1"/>
      <protection hidden="1"/>
    </xf>
    <xf numFmtId="167" fontId="5" fillId="0" borderId="1" xfId="0" applyNumberFormat="1" applyFont="1" applyBorder="1" applyAlignment="1" applyProtection="1">
      <alignment shrinkToFit="1"/>
      <protection hidden="1"/>
    </xf>
    <xf numFmtId="173" fontId="5" fillId="0" borderId="1" xfId="0" applyNumberFormat="1" applyFont="1" applyBorder="1" applyAlignment="1" applyProtection="1">
      <alignment shrinkToFit="1"/>
      <protection hidden="1"/>
    </xf>
    <xf numFmtId="167" fontId="5" fillId="0" borderId="1" xfId="0" applyNumberFormat="1" applyFont="1" applyBorder="1" applyProtection="1">
      <protection hidden="1"/>
    </xf>
    <xf numFmtId="173" fontId="0" fillId="0" borderId="1" xfId="1" applyNumberFormat="1" applyFont="1" applyBorder="1"/>
    <xf numFmtId="169" fontId="0" fillId="2" borderId="1" xfId="0" applyNumberFormat="1" applyFont="1" applyFill="1" applyBorder="1"/>
    <xf numFmtId="0" fontId="0" fillId="0" borderId="0" xfId="0" applyFont="1" applyAlignment="1" applyProtection="1">
      <alignment horizontal="left"/>
      <protection hidden="1"/>
    </xf>
    <xf numFmtId="173" fontId="0" fillId="0" borderId="4" xfId="1" applyNumberFormat="1" applyFont="1" applyBorder="1"/>
    <xf numFmtId="14" fontId="12" fillId="0" borderId="1" xfId="0" applyNumberFormat="1" applyFont="1" applyBorder="1" applyProtection="1">
      <protection hidden="1"/>
    </xf>
    <xf numFmtId="0" fontId="12" fillId="6" borderId="1" xfId="0" applyFont="1" applyFill="1" applyBorder="1" applyProtection="1">
      <protection hidden="1"/>
    </xf>
    <xf numFmtId="0" fontId="12" fillId="0" borderId="1" xfId="0" applyFont="1" applyBorder="1" applyProtection="1">
      <protection hidden="1"/>
    </xf>
    <xf numFmtId="173" fontId="12" fillId="0" borderId="1" xfId="0" applyNumberFormat="1" applyFont="1" applyBorder="1" applyProtection="1">
      <protection hidden="1"/>
    </xf>
    <xf numFmtId="173" fontId="16" fillId="0" borderId="1" xfId="0" applyNumberFormat="1" applyFont="1" applyBorder="1" applyProtection="1">
      <protection hidden="1"/>
    </xf>
    <xf numFmtId="169" fontId="0" fillId="2" borderId="1" xfId="0" applyNumberFormat="1" applyFill="1" applyBorder="1" applyAlignment="1" applyProtection="1">
      <alignment horizontal="center"/>
      <protection hidden="1"/>
    </xf>
    <xf numFmtId="169" fontId="11" fillId="2" borderId="1" xfId="0" applyNumberFormat="1" applyFont="1" applyFill="1" applyBorder="1" applyAlignment="1" applyProtection="1">
      <alignment horizontal="center"/>
      <protection hidden="1"/>
    </xf>
    <xf numFmtId="169" fontId="7" fillId="2" borderId="1" xfId="0" applyNumberFormat="1" applyFont="1" applyFill="1" applyBorder="1" applyAlignment="1" applyProtection="1">
      <alignment horizontal="center"/>
      <protection hidden="1"/>
    </xf>
    <xf numFmtId="169" fontId="0" fillId="0" borderId="1" xfId="0" applyNumberFormat="1" applyBorder="1" applyAlignment="1">
      <alignment horizontal="center"/>
    </xf>
    <xf numFmtId="0" fontId="0" fillId="3" borderId="1" xfId="0" applyFill="1" applyBorder="1" applyAlignment="1" applyProtection="1">
      <alignment horizontal="center"/>
      <protection hidden="1"/>
    </xf>
    <xf numFmtId="14" fontId="0" fillId="0" borderId="1" xfId="0" applyNumberFormat="1" applyBorder="1" applyAlignment="1" applyProtection="1">
      <alignment shrinkToFit="1"/>
      <protection hidden="1"/>
    </xf>
    <xf numFmtId="1" fontId="0" fillId="0" borderId="1" xfId="0" applyNumberFormat="1" applyBorder="1" applyAlignment="1" applyProtection="1">
      <alignment horizontal="center" shrinkToFit="1"/>
      <protection hidden="1"/>
    </xf>
    <xf numFmtId="167" fontId="0" fillId="0" borderId="1" xfId="0" applyNumberFormat="1" applyBorder="1" applyAlignment="1" applyProtection="1">
      <alignment shrinkToFit="1"/>
      <protection hidden="1"/>
    </xf>
    <xf numFmtId="173" fontId="0" fillId="0" borderId="1" xfId="0" applyNumberFormat="1" applyBorder="1" applyAlignment="1" applyProtection="1">
      <alignment shrinkToFit="1"/>
      <protection hidden="1"/>
    </xf>
    <xf numFmtId="0" fontId="48" fillId="0" borderId="0" xfId="0" applyFont="1" applyBorder="1" applyAlignment="1">
      <alignment horizontal="center" vertical="top" wrapText="1"/>
    </xf>
    <xf numFmtId="0" fontId="46" fillId="0" borderId="0" xfId="0" applyFont="1" applyAlignment="1">
      <alignment horizontal="center" wrapText="1" readingOrder="1"/>
    </xf>
    <xf numFmtId="0" fontId="38" fillId="0" borderId="0" xfId="0" applyFont="1" applyAlignment="1">
      <alignment horizontal="center"/>
    </xf>
    <xf numFmtId="0" fontId="40" fillId="0" borderId="0" xfId="0" applyFont="1" applyAlignment="1">
      <alignment horizontal="center"/>
    </xf>
    <xf numFmtId="0" fontId="5" fillId="5" borderId="1" xfId="0" applyFont="1" applyFill="1" applyBorder="1" applyAlignment="1">
      <alignment horizontal="center"/>
    </xf>
    <xf numFmtId="0" fontId="11" fillId="5" borderId="1" xfId="0" applyFont="1" applyFill="1" applyBorder="1" applyAlignment="1">
      <alignment horizontal="center"/>
    </xf>
    <xf numFmtId="0" fontId="49" fillId="0" borderId="0" xfId="0" applyFont="1" applyBorder="1" applyAlignment="1">
      <alignment horizontal="center" vertical="top" wrapText="1"/>
    </xf>
    <xf numFmtId="0" fontId="50" fillId="0" borderId="0" xfId="0" applyFont="1" applyAlignment="1">
      <alignment horizontal="center"/>
    </xf>
    <xf numFmtId="0" fontId="50" fillId="0" borderId="0" xfId="0" applyFont="1" applyBorder="1" applyAlignment="1">
      <alignment horizontal="center" vertical="top" wrapText="1"/>
    </xf>
    <xf numFmtId="0" fontId="51" fillId="0" borderId="0" xfId="0" applyFont="1" applyBorder="1" applyAlignment="1">
      <alignment horizontal="center" vertical="top" wrapText="1"/>
    </xf>
    <xf numFmtId="0" fontId="12" fillId="0" borderId="11" xfId="0" applyFont="1" applyBorder="1" applyAlignment="1" applyProtection="1">
      <alignment horizontal="center"/>
      <protection hidden="1"/>
    </xf>
    <xf numFmtId="0" fontId="28" fillId="0" borderId="0" xfId="0" applyFont="1" applyBorder="1" applyAlignment="1" applyProtection="1">
      <alignment horizontal="center"/>
      <protection hidden="1"/>
    </xf>
    <xf numFmtId="0" fontId="11" fillId="0" borderId="0" xfId="0" applyFont="1" applyBorder="1" applyAlignment="1" applyProtection="1">
      <alignment horizontal="center"/>
      <protection hidden="1"/>
    </xf>
    <xf numFmtId="0" fontId="27" fillId="0" borderId="0" xfId="0" applyFont="1" applyBorder="1" applyAlignment="1" applyProtection="1">
      <alignment horizontal="center"/>
      <protection hidden="1"/>
    </xf>
    <xf numFmtId="0" fontId="18" fillId="0" borderId="0" xfId="0" applyFont="1" applyBorder="1" applyAlignment="1" applyProtection="1">
      <alignment horizontal="center" wrapText="1"/>
      <protection hidden="1"/>
    </xf>
    <xf numFmtId="0" fontId="11" fillId="0" borderId="0" xfId="0" applyFont="1" applyBorder="1" applyAlignment="1" applyProtection="1">
      <alignment horizontal="left"/>
      <protection hidden="1"/>
    </xf>
    <xf numFmtId="0" fontId="12" fillId="0" borderId="1" xfId="0" applyFont="1" applyBorder="1" applyAlignment="1">
      <alignment horizontal="center"/>
    </xf>
    <xf numFmtId="0" fontId="29" fillId="0" borderId="1" xfId="0" applyFont="1" applyBorder="1" applyAlignment="1">
      <alignment horizontal="left" vertical="top" wrapText="1"/>
    </xf>
    <xf numFmtId="0" fontId="33" fillId="0" borderId="1" xfId="0" applyFont="1" applyBorder="1" applyAlignment="1">
      <alignment vertical="top" wrapText="1"/>
    </xf>
    <xf numFmtId="0" fontId="34" fillId="0" borderId="1" xfId="0" applyFont="1" applyBorder="1" applyAlignment="1">
      <alignment vertical="top" wrapText="1"/>
    </xf>
    <xf numFmtId="0" fontId="29" fillId="0" borderId="1" xfId="0" applyFont="1" applyBorder="1" applyAlignment="1">
      <alignment vertical="top" wrapText="1"/>
    </xf>
    <xf numFmtId="0" fontId="30" fillId="0" borderId="1" xfId="0" applyFont="1" applyBorder="1" applyAlignment="1">
      <alignment horizontal="left" vertical="top" wrapText="1"/>
    </xf>
    <xf numFmtId="0" fontId="5"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0" fontId="19" fillId="0" borderId="0" xfId="0" applyFont="1" applyBorder="1" applyAlignment="1" applyProtection="1">
      <alignment horizontal="center"/>
      <protection hidden="1"/>
    </xf>
    <xf numFmtId="0" fontId="11" fillId="0" borderId="1" xfId="0" applyFont="1" applyBorder="1" applyAlignment="1" applyProtection="1">
      <alignment horizontal="center" vertical="center" wrapText="1"/>
      <protection hidden="1"/>
    </xf>
    <xf numFmtId="0" fontId="0" fillId="0" borderId="1" xfId="0" applyFont="1" applyBorder="1" applyAlignment="1">
      <alignment horizontal="center" vertical="center" wrapText="1"/>
    </xf>
    <xf numFmtId="0" fontId="30" fillId="0" borderId="1" xfId="0" applyFont="1" applyBorder="1" applyAlignment="1">
      <alignment vertical="top" wrapText="1"/>
    </xf>
    <xf numFmtId="0" fontId="16" fillId="0" borderId="1" xfId="0" applyFont="1" applyBorder="1" applyAlignment="1">
      <alignment horizontal="left" vertical="top" wrapText="1"/>
    </xf>
    <xf numFmtId="0" fontId="33" fillId="0" borderId="1" xfId="0" applyFont="1" applyBorder="1" applyAlignment="1">
      <alignment horizontal="center" vertical="top" wrapText="1"/>
    </xf>
    <xf numFmtId="0" fontId="33" fillId="0" borderId="2" xfId="0" applyFont="1" applyBorder="1" applyAlignment="1">
      <alignment horizontal="center" vertical="top" wrapText="1"/>
    </xf>
    <xf numFmtId="0" fontId="33" fillId="0" borderId="3" xfId="0" applyFont="1" applyBorder="1" applyAlignment="1">
      <alignment horizontal="center" vertical="top" wrapText="1"/>
    </xf>
    <xf numFmtId="169" fontId="5" fillId="0" borderId="0" xfId="0" applyNumberFormat="1" applyFont="1" applyAlignment="1">
      <alignment horizontal="center"/>
    </xf>
    <xf numFmtId="169" fontId="12" fillId="0" borderId="0" xfId="0" applyNumberFormat="1" applyFont="1" applyAlignment="1">
      <alignment horizontal="center"/>
    </xf>
    <xf numFmtId="0" fontId="32" fillId="0" borderId="0" xfId="0" applyFont="1" applyAlignment="1">
      <alignment horizontal="center" wrapText="1"/>
    </xf>
    <xf numFmtId="0" fontId="32" fillId="0" borderId="0" xfId="0" applyFont="1" applyBorder="1" applyAlignment="1">
      <alignment horizontal="center" wrapText="1"/>
    </xf>
    <xf numFmtId="0" fontId="36" fillId="0" borderId="1" xfId="0" applyFont="1" applyBorder="1" applyAlignment="1">
      <alignment horizontal="center" vertical="top" wrapText="1"/>
    </xf>
    <xf numFmtId="0" fontId="30" fillId="0" borderId="1" xfId="0" applyFont="1" applyBorder="1" applyAlignment="1">
      <alignment horizontal="center" vertical="top" wrapText="1"/>
    </xf>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0" fontId="31" fillId="0" borderId="0" xfId="0" applyFont="1" applyAlignment="1">
      <alignment horizontal="center"/>
    </xf>
    <xf numFmtId="169" fontId="6" fillId="0" borderId="0" xfId="0" applyNumberFormat="1" applyFont="1" applyAlignment="1">
      <alignment horizontal="center"/>
    </xf>
    <xf numFmtId="0" fontId="35" fillId="0" borderId="0" xfId="0" applyFont="1" applyAlignment="1">
      <alignment horizontal="center"/>
    </xf>
    <xf numFmtId="0" fontId="29" fillId="0" borderId="0" xfId="0" applyFont="1" applyAlignment="1">
      <alignment horizontal="center"/>
    </xf>
    <xf numFmtId="0" fontId="0" fillId="0" borderId="1" xfId="0"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0" xfId="0" applyFont="1" applyBorder="1" applyAlignment="1" applyProtection="1">
      <alignment horizontal="center"/>
      <protection hidden="1"/>
    </xf>
    <xf numFmtId="0" fontId="7" fillId="0" borderId="0" xfId="0" applyFont="1" applyAlignment="1" applyProtection="1">
      <alignment horizontal="center"/>
      <protection hidden="1"/>
    </xf>
    <xf numFmtId="0" fontId="11" fillId="0" borderId="0" xfId="0" applyFont="1" applyAlignment="1" applyProtection="1">
      <alignment horizontal="center"/>
      <protection hidden="1"/>
    </xf>
    <xf numFmtId="0" fontId="0" fillId="0" borderId="0" xfId="0" applyAlignment="1" applyProtection="1">
      <alignment horizontal="center"/>
      <protection hidden="1"/>
    </xf>
    <xf numFmtId="0" fontId="2" fillId="0" borderId="4" xfId="0" applyFont="1" applyBorder="1" applyAlignment="1" applyProtection="1">
      <alignment horizontal="left"/>
      <protection hidden="1"/>
    </xf>
    <xf numFmtId="0" fontId="5" fillId="0" borderId="17" xfId="0" applyFont="1" applyBorder="1" applyAlignment="1" applyProtection="1">
      <alignment horizontal="center"/>
      <protection hidden="1"/>
    </xf>
    <xf numFmtId="0" fontId="5" fillId="0" borderId="16" xfId="0" applyFont="1" applyBorder="1" applyAlignment="1" applyProtection="1">
      <alignment horizontal="center"/>
      <protection hidden="1"/>
    </xf>
    <xf numFmtId="0" fontId="2" fillId="0" borderId="5" xfId="0" applyFont="1" applyBorder="1" applyAlignment="1" applyProtection="1">
      <alignment horizontal="left"/>
      <protection hidden="1"/>
    </xf>
    <xf numFmtId="0" fontId="2" fillId="0" borderId="6" xfId="0" applyFont="1" applyBorder="1" applyAlignment="1" applyProtection="1">
      <alignment horizontal="left"/>
      <protection hidden="1"/>
    </xf>
    <xf numFmtId="0" fontId="15" fillId="0" borderId="0" xfId="0" applyFont="1" applyAlignment="1">
      <alignment horizontal="center"/>
    </xf>
    <xf numFmtId="0" fontId="0" fillId="0" borderId="0" xfId="0" applyAlignment="1">
      <alignment horizontal="center"/>
    </xf>
    <xf numFmtId="0" fontId="0" fillId="0" borderId="1" xfId="0" applyBorder="1" applyAlignment="1">
      <alignment horizontal="center" vertical="center" wrapText="1"/>
    </xf>
    <xf numFmtId="166" fontId="2" fillId="0" borderId="1" xfId="1" applyNumberFormat="1" applyFont="1" applyBorder="1" applyAlignment="1">
      <alignment horizontal="center" vertical="center" wrapText="1"/>
    </xf>
    <xf numFmtId="14" fontId="12" fillId="0" borderId="0" xfId="0" applyNumberFormat="1" applyFont="1" applyAlignment="1" applyProtection="1">
      <alignment horizontal="left"/>
      <protection hidden="1"/>
    </xf>
    <xf numFmtId="0" fontId="0" fillId="0" borderId="13" xfId="0" applyBorder="1" applyAlignment="1" applyProtection="1">
      <alignment horizontal="center"/>
      <protection hidden="1"/>
    </xf>
    <xf numFmtId="0" fontId="11" fillId="0" borderId="1" xfId="0" applyFont="1" applyBorder="1" applyAlignment="1" applyProtection="1">
      <alignment horizontal="center"/>
      <protection hidden="1"/>
    </xf>
    <xf numFmtId="14" fontId="0" fillId="0" borderId="0" xfId="0" applyNumberFormat="1" applyFont="1" applyAlignment="1" applyProtection="1">
      <alignment horizontal="center"/>
      <protection hidden="1"/>
    </xf>
    <xf numFmtId="14" fontId="11" fillId="0" borderId="1" xfId="0" applyNumberFormat="1" applyFont="1" applyBorder="1" applyAlignment="1" applyProtection="1">
      <alignment horizontal="center" wrapText="1"/>
      <protection hidden="1"/>
    </xf>
    <xf numFmtId="14" fontId="11" fillId="0" borderId="17" xfId="0" applyNumberFormat="1" applyFont="1" applyBorder="1" applyAlignment="1" applyProtection="1">
      <alignment horizontal="center"/>
      <protection hidden="1"/>
    </xf>
    <xf numFmtId="14" fontId="11" fillId="0" borderId="16" xfId="0" applyNumberFormat="1" applyFont="1" applyBorder="1" applyAlignment="1" applyProtection="1">
      <alignment horizontal="center"/>
      <protection hidden="1"/>
    </xf>
    <xf numFmtId="0" fontId="11" fillId="0" borderId="1" xfId="0" applyFont="1" applyBorder="1" applyAlignment="1" applyProtection="1">
      <alignment horizontal="center" wrapText="1"/>
      <protection hidden="1"/>
    </xf>
    <xf numFmtId="14" fontId="0" fillId="0" borderId="0" xfId="0" applyNumberFormat="1" applyAlignment="1" applyProtection="1">
      <alignment horizontal="center"/>
      <protection hidden="1"/>
    </xf>
    <xf numFmtId="166" fontId="0" fillId="0" borderId="1" xfId="1" applyNumberFormat="1" applyFont="1" applyBorder="1" applyAlignment="1">
      <alignment horizontal="center" vertical="center" wrapText="1"/>
    </xf>
    <xf numFmtId="0" fontId="3"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169" fontId="2" fillId="0" borderId="10" xfId="0" applyNumberFormat="1" applyFont="1" applyBorder="1" applyAlignment="1">
      <alignment horizontal="center" vertical="center" wrapText="1"/>
    </xf>
    <xf numFmtId="169" fontId="2" fillId="0" borderId="12" xfId="0" applyNumberFormat="1" applyFont="1" applyBorder="1" applyAlignment="1">
      <alignment horizontal="center" vertical="center" wrapText="1"/>
    </xf>
    <xf numFmtId="169" fontId="2" fillId="0" borderId="14" xfId="0" applyNumberFormat="1" applyFont="1" applyBorder="1" applyAlignment="1">
      <alignment horizontal="center" vertical="center" wrapText="1"/>
    </xf>
    <xf numFmtId="169" fontId="2" fillId="0" borderId="17" xfId="0" applyNumberFormat="1" applyFont="1" applyBorder="1" applyAlignment="1">
      <alignment horizontal="center" vertical="center" wrapText="1"/>
    </xf>
    <xf numFmtId="169" fontId="0" fillId="0" borderId="16" xfId="0" applyNumberFormat="1" applyBorder="1" applyAlignment="1">
      <alignment horizontal="center" vertical="center" wrapText="1"/>
    </xf>
    <xf numFmtId="14"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169" fontId="2" fillId="0" borderId="2" xfId="0" applyNumberFormat="1" applyFont="1" applyBorder="1" applyAlignment="1">
      <alignment horizontal="center" vertical="center" wrapText="1"/>
    </xf>
    <xf numFmtId="169" fontId="0" fillId="0" borderId="3" xfId="0" applyNumberFormat="1" applyBorder="1" applyAlignment="1">
      <alignment horizontal="center" vertical="center" wrapText="1"/>
    </xf>
    <xf numFmtId="14" fontId="6" fillId="0" borderId="0" xfId="0" applyNumberFormat="1" applyFont="1" applyAlignment="1" applyProtection="1">
      <alignment horizontal="center"/>
      <protection hidden="1"/>
    </xf>
    <xf numFmtId="14" fontId="2" fillId="0" borderId="2" xfId="0" applyNumberFormat="1" applyFont="1" applyBorder="1" applyAlignment="1" applyProtection="1">
      <alignment horizontal="center" vertical="center" wrapText="1"/>
      <protection hidden="1"/>
    </xf>
    <xf numFmtId="14" fontId="2" fillId="0" borderId="9" xfId="0" applyNumberFormat="1" applyFont="1" applyBorder="1" applyAlignment="1" applyProtection="1">
      <alignment horizontal="center" vertical="center" wrapText="1"/>
      <protection hidden="1"/>
    </xf>
    <xf numFmtId="14" fontId="2" fillId="0" borderId="3" xfId="0" applyNumberFormat="1" applyFont="1" applyBorder="1" applyAlignment="1" applyProtection="1">
      <alignment horizontal="center" vertical="center" wrapText="1"/>
      <protection hidden="1"/>
    </xf>
    <xf numFmtId="14" fontId="0" fillId="0" borderId="10" xfId="0" applyNumberFormat="1" applyBorder="1" applyAlignment="1" applyProtection="1">
      <alignment horizontal="center" vertical="center"/>
      <protection hidden="1"/>
    </xf>
    <xf numFmtId="14" fontId="0" fillId="0" borderId="14" xfId="0" applyNumberFormat="1" applyBorder="1" applyAlignment="1" applyProtection="1">
      <alignment horizontal="center" vertical="center"/>
      <protection hidden="1"/>
    </xf>
    <xf numFmtId="14" fontId="0" fillId="0" borderId="12" xfId="0" applyNumberFormat="1" applyBorder="1" applyAlignment="1" applyProtection="1">
      <alignment horizontal="center" vertical="center"/>
      <protection hidden="1"/>
    </xf>
    <xf numFmtId="14" fontId="0" fillId="0" borderId="15" xfId="0" applyNumberFormat="1" applyBorder="1" applyAlignment="1" applyProtection="1">
      <alignment horizontal="center" vertical="center"/>
      <protection hidden="1"/>
    </xf>
    <xf numFmtId="169" fontId="0" fillId="0" borderId="2" xfId="0" applyNumberFormat="1" applyBorder="1" applyAlignment="1" applyProtection="1">
      <alignment horizontal="center"/>
      <protection hidden="1"/>
    </xf>
    <xf numFmtId="169" fontId="0" fillId="0" borderId="9" xfId="0" applyNumberFormat="1" applyBorder="1" applyAlignment="1" applyProtection="1">
      <alignment horizontal="center"/>
      <protection hidden="1"/>
    </xf>
    <xf numFmtId="169" fontId="0" fillId="0" borderId="3" xfId="0" applyNumberFormat="1" applyBorder="1" applyAlignment="1" applyProtection="1">
      <alignment horizontal="center"/>
      <protection hidden="1"/>
    </xf>
    <xf numFmtId="169" fontId="0" fillId="0" borderId="17" xfId="0" applyNumberFormat="1" applyBorder="1" applyAlignment="1" applyProtection="1">
      <alignment horizontal="center" vertical="center"/>
      <protection hidden="1"/>
    </xf>
    <xf numFmtId="169" fontId="0" fillId="0" borderId="18" xfId="0" applyNumberFormat="1" applyBorder="1" applyAlignment="1" applyProtection="1">
      <alignment horizontal="center" vertical="center"/>
      <protection hidden="1"/>
    </xf>
    <xf numFmtId="169" fontId="0" fillId="0" borderId="16" xfId="0" applyNumberFormat="1" applyBorder="1" applyAlignment="1" applyProtection="1">
      <alignment horizontal="center" vertical="center"/>
      <protection hidden="1"/>
    </xf>
    <xf numFmtId="169" fontId="0" fillId="0" borderId="17" xfId="0" applyNumberFormat="1" applyBorder="1" applyAlignment="1" applyProtection="1">
      <alignment horizontal="center"/>
      <protection hidden="1"/>
    </xf>
    <xf numFmtId="169" fontId="0" fillId="0" borderId="16" xfId="0" applyNumberFormat="1" applyBorder="1" applyAlignment="1" applyProtection="1">
      <alignment horizontal="center"/>
      <protection hidden="1"/>
    </xf>
    <xf numFmtId="14" fontId="6" fillId="0" borderId="0" xfId="0" applyNumberFormat="1" applyFont="1" applyBorder="1" applyAlignment="1" applyProtection="1">
      <alignment horizontal="center"/>
      <protection hidden="1"/>
    </xf>
    <xf numFmtId="14" fontId="6" fillId="0" borderId="20" xfId="0" applyNumberFormat="1" applyFont="1" applyBorder="1" applyAlignment="1" applyProtection="1">
      <alignment horizontal="center"/>
      <protection hidden="1"/>
    </xf>
    <xf numFmtId="14" fontId="0" fillId="0" borderId="17" xfId="0" applyNumberFormat="1" applyBorder="1" applyAlignment="1" applyProtection="1">
      <alignment horizontal="left" vertical="center" wrapText="1" indent="1"/>
      <protection hidden="1"/>
    </xf>
    <xf numFmtId="14" fontId="0" fillId="0" borderId="1" xfId="0" applyNumberFormat="1" applyBorder="1" applyAlignment="1" applyProtection="1">
      <alignment horizontal="center" vertical="center"/>
      <protection hidden="1"/>
    </xf>
    <xf numFmtId="14" fontId="4" fillId="0" borderId="0" xfId="0" applyNumberFormat="1" applyFont="1" applyBorder="1" applyAlignment="1" applyProtection="1">
      <alignment horizontal="center"/>
      <protection hidden="1"/>
    </xf>
    <xf numFmtId="171" fontId="0" fillId="0" borderId="13" xfId="0" applyNumberFormat="1" applyBorder="1" applyAlignment="1" applyProtection="1">
      <alignment horizontal="center"/>
      <protection hidden="1"/>
    </xf>
    <xf numFmtId="14" fontId="11" fillId="0" borderId="0" xfId="0" applyNumberFormat="1" applyFont="1" applyAlignment="1" applyProtection="1">
      <alignment horizontal="center"/>
      <protection hidden="1"/>
    </xf>
    <xf numFmtId="14" fontId="5" fillId="0" borderId="0" xfId="0" applyNumberFormat="1" applyFont="1" applyAlignment="1" applyProtection="1">
      <alignment horizontal="center"/>
      <protection hidden="1"/>
    </xf>
    <xf numFmtId="171" fontId="13" fillId="0" borderId="1" xfId="0" applyNumberFormat="1" applyFont="1" applyBorder="1" applyAlignment="1" applyProtection="1">
      <alignment horizontal="center" vertical="center"/>
      <protection hidden="1"/>
    </xf>
    <xf numFmtId="14" fontId="13" fillId="0" borderId="2" xfId="0" applyNumberFormat="1" applyFont="1" applyBorder="1" applyAlignment="1" applyProtection="1">
      <alignment horizontal="center" vertical="center" wrapText="1"/>
      <protection hidden="1"/>
    </xf>
    <xf numFmtId="14" fontId="13" fillId="0" borderId="3" xfId="0" applyNumberFormat="1" applyFont="1" applyBorder="1" applyAlignment="1" applyProtection="1">
      <alignment horizontal="center" vertical="center" wrapText="1"/>
      <protection hidden="1"/>
    </xf>
    <xf numFmtId="14" fontId="13" fillId="0" borderId="17" xfId="0" applyNumberFormat="1" applyFont="1" applyBorder="1" applyAlignment="1" applyProtection="1">
      <alignment horizontal="center"/>
      <protection hidden="1"/>
    </xf>
    <xf numFmtId="14" fontId="13" fillId="0" borderId="16" xfId="0" applyNumberFormat="1" applyFont="1" applyBorder="1" applyAlignment="1" applyProtection="1">
      <alignment horizontal="center"/>
      <protection hidden="1"/>
    </xf>
    <xf numFmtId="171" fontId="13" fillId="0" borderId="17" xfId="0" applyNumberFormat="1" applyFont="1" applyBorder="1" applyAlignment="1" applyProtection="1">
      <alignment horizontal="center"/>
      <protection hidden="1"/>
    </xf>
    <xf numFmtId="171" fontId="13" fillId="0" borderId="16" xfId="0" applyNumberFormat="1" applyFont="1" applyBorder="1" applyAlignment="1" applyProtection="1">
      <alignment horizontal="center"/>
      <protection hidden="1"/>
    </xf>
    <xf numFmtId="14" fontId="7" fillId="0" borderId="0" xfId="0" applyNumberFormat="1" applyFont="1" applyAlignment="1" applyProtection="1">
      <alignment horizontal="left"/>
      <protection hidden="1"/>
    </xf>
    <xf numFmtId="0" fontId="7" fillId="0" borderId="1" xfId="0" applyFont="1" applyBorder="1" applyAlignment="1" applyProtection="1">
      <alignment horizontal="center" wrapText="1"/>
      <protection hidden="1"/>
    </xf>
    <xf numFmtId="0" fontId="20" fillId="0" borderId="0" xfId="0" applyFont="1" applyAlignment="1" applyProtection="1">
      <alignment horizontal="center"/>
      <protection hidden="1"/>
    </xf>
    <xf numFmtId="0" fontId="7" fillId="0" borderId="17" xfId="0" applyFont="1" applyBorder="1" applyAlignment="1" applyProtection="1">
      <alignment horizontal="center" wrapText="1"/>
      <protection hidden="1"/>
    </xf>
    <xf numFmtId="0" fontId="7" fillId="0" borderId="16" xfId="0" applyFont="1" applyBorder="1" applyAlignment="1" applyProtection="1">
      <alignment horizontal="center" wrapText="1"/>
      <protection hidden="1"/>
    </xf>
    <xf numFmtId="0" fontId="7" fillId="0" borderId="1" xfId="0" applyFont="1" applyBorder="1" applyAlignment="1" applyProtection="1">
      <alignment horizontal="center" vertical="center" wrapText="1"/>
      <protection hidden="1"/>
    </xf>
    <xf numFmtId="165" fontId="7" fillId="0" borderId="1" xfId="1" applyNumberFormat="1" applyFont="1" applyBorder="1" applyAlignment="1" applyProtection="1">
      <alignment horizontal="center" wrapText="1"/>
      <protection hidden="1"/>
    </xf>
    <xf numFmtId="169" fontId="9" fillId="0" borderId="1" xfId="0" applyNumberFormat="1" applyFont="1" applyBorder="1" applyAlignment="1">
      <alignment horizontal="center"/>
    </xf>
    <xf numFmtId="169" fontId="5" fillId="0" borderId="1" xfId="0" applyNumberFormat="1" applyFont="1" applyBorder="1" applyAlignment="1">
      <alignment horizontal="center"/>
    </xf>
    <xf numFmtId="169" fontId="2" fillId="0" borderId="1" xfId="0" applyNumberFormat="1" applyFont="1" applyBorder="1" applyAlignment="1">
      <alignment horizontal="center" vertical="center" wrapText="1"/>
    </xf>
    <xf numFmtId="14" fontId="12" fillId="0" borderId="1" xfId="0" applyNumberFormat="1" applyFont="1" applyBorder="1" applyAlignment="1" applyProtection="1">
      <alignment horizontal="left"/>
      <protection hidden="1"/>
    </xf>
    <xf numFmtId="169" fontId="2" fillId="0" borderId="1" xfId="1" applyNumberFormat="1" applyFont="1" applyBorder="1" applyAlignment="1">
      <alignment horizontal="center"/>
    </xf>
    <xf numFmtId="169" fontId="9" fillId="0" borderId="0" xfId="0" applyNumberFormat="1" applyFont="1" applyAlignment="1">
      <alignment horizontal="center"/>
    </xf>
    <xf numFmtId="169" fontId="5" fillId="0" borderId="13" xfId="0" applyNumberFormat="1" applyFont="1" applyBorder="1" applyAlignment="1">
      <alignment horizontal="center"/>
    </xf>
    <xf numFmtId="169" fontId="2" fillId="0" borderId="17" xfId="1" applyNumberFormat="1" applyFont="1" applyBorder="1" applyAlignment="1">
      <alignment horizontal="center"/>
    </xf>
    <xf numFmtId="169" fontId="2" fillId="0" borderId="16" xfId="1" applyNumberFormat="1" applyFont="1" applyBorder="1" applyAlignment="1">
      <alignment horizontal="center"/>
    </xf>
    <xf numFmtId="169" fontId="0" fillId="0" borderId="1" xfId="0" applyNumberFormat="1" applyFont="1" applyBorder="1" applyAlignment="1">
      <alignment horizontal="center"/>
    </xf>
    <xf numFmtId="169" fontId="2" fillId="0" borderId="1" xfId="0" applyNumberFormat="1" applyFont="1" applyBorder="1" applyAlignment="1">
      <alignment horizontal="right"/>
    </xf>
    <xf numFmtId="0" fontId="6" fillId="0" borderId="0" xfId="0" applyFont="1" applyAlignment="1">
      <alignment horizontal="center"/>
    </xf>
    <xf numFmtId="0" fontId="5" fillId="0" borderId="13"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166" fontId="2" fillId="0" borderId="17" xfId="1" applyNumberFormat="1" applyFont="1" applyBorder="1" applyAlignment="1">
      <alignment horizontal="center"/>
    </xf>
    <xf numFmtId="166" fontId="2" fillId="0" borderId="16" xfId="1" applyNumberFormat="1" applyFont="1" applyBorder="1" applyAlignment="1">
      <alignment horizontal="center"/>
    </xf>
    <xf numFmtId="166" fontId="2" fillId="0" borderId="18" xfId="1" applyNumberFormat="1" applyFont="1" applyBorder="1" applyAlignment="1">
      <alignment horizontal="center"/>
    </xf>
    <xf numFmtId="0" fontId="13" fillId="0" borderId="1" xfId="0" applyFont="1" applyBorder="1" applyAlignment="1">
      <alignment horizontal="center" vertical="center" wrapText="1"/>
    </xf>
    <xf numFmtId="0" fontId="19" fillId="0" borderId="0" xfId="0" applyFont="1" applyAlignment="1">
      <alignment horizontal="center"/>
    </xf>
    <xf numFmtId="0" fontId="19" fillId="0" borderId="13" xfId="0" applyFont="1" applyBorder="1" applyAlignment="1">
      <alignment horizontal="center"/>
    </xf>
    <xf numFmtId="166" fontId="13" fillId="0" borderId="17" xfId="1" applyNumberFormat="1" applyFont="1" applyBorder="1" applyAlignment="1">
      <alignment horizontal="center"/>
    </xf>
    <xf numFmtId="166" fontId="13" fillId="0" borderId="16" xfId="1" applyNumberFormat="1" applyFont="1" applyBorder="1" applyAlignment="1">
      <alignment horizontal="center"/>
    </xf>
    <xf numFmtId="166" fontId="13" fillId="0" borderId="18" xfId="1" applyNumberFormat="1" applyFont="1" applyBorder="1" applyAlignment="1">
      <alignment horizontal="center"/>
    </xf>
    <xf numFmtId="0" fontId="11" fillId="0" borderId="2" xfId="0" applyFont="1" applyBorder="1" applyAlignment="1" applyProtection="1">
      <alignment horizontal="center" vertical="center"/>
      <protection hidden="1"/>
    </xf>
    <xf numFmtId="0" fontId="11" fillId="0" borderId="3" xfId="0" applyFont="1" applyBorder="1" applyAlignment="1" applyProtection="1">
      <alignment horizontal="center" vertical="center"/>
      <protection hidden="1"/>
    </xf>
    <xf numFmtId="14" fontId="11" fillId="0" borderId="2" xfId="0" applyNumberFormat="1" applyFont="1" applyBorder="1" applyAlignment="1" applyProtection="1">
      <alignment horizontal="center" vertical="center" wrapText="1"/>
      <protection hidden="1"/>
    </xf>
    <xf numFmtId="14" fontId="11" fillId="0" borderId="3" xfId="0" applyNumberFormat="1" applyFont="1" applyBorder="1" applyAlignment="1" applyProtection="1">
      <alignment horizontal="center" vertical="center" wrapText="1"/>
      <protection hidden="1"/>
    </xf>
    <xf numFmtId="0" fontId="11" fillId="0" borderId="17" xfId="0" applyFont="1" applyBorder="1" applyAlignment="1" applyProtection="1">
      <alignment horizontal="center"/>
      <protection hidden="1"/>
    </xf>
    <xf numFmtId="0" fontId="11" fillId="0" borderId="16" xfId="0" applyFont="1" applyBorder="1" applyAlignment="1" applyProtection="1">
      <alignment horizontal="center"/>
      <protection hidden="1"/>
    </xf>
    <xf numFmtId="14" fontId="11" fillId="0" borderId="2" xfId="0" applyNumberFormat="1" applyFont="1" applyBorder="1" applyAlignment="1" applyProtection="1">
      <alignment horizontal="center" wrapText="1"/>
      <protection hidden="1"/>
    </xf>
    <xf numFmtId="14" fontId="11" fillId="0" borderId="3" xfId="0" applyNumberFormat="1" applyFont="1" applyBorder="1" applyAlignment="1" applyProtection="1">
      <alignment horizontal="center" wrapText="1"/>
      <protection hidden="1"/>
    </xf>
    <xf numFmtId="169" fontId="0" fillId="0" borderId="1" xfId="0" applyNumberFormat="1" applyFill="1" applyBorder="1" applyAlignment="1" applyProtection="1">
      <alignment horizontal="center"/>
      <protection hidden="1"/>
    </xf>
    <xf numFmtId="169" fontId="13" fillId="0" borderId="2" xfId="0" applyNumberFormat="1" applyFont="1" applyFill="1" applyBorder="1" applyAlignment="1" applyProtection="1">
      <alignment horizontal="center" wrapText="1"/>
      <protection hidden="1"/>
    </xf>
    <xf numFmtId="169" fontId="13" fillId="0" borderId="3" xfId="0" applyNumberFormat="1" applyFont="1" applyFill="1" applyBorder="1" applyAlignment="1" applyProtection="1">
      <alignment horizontal="center" wrapText="1"/>
      <protection hidden="1"/>
    </xf>
    <xf numFmtId="0" fontId="7" fillId="0" borderId="1" xfId="0" applyFont="1" applyBorder="1" applyAlignment="1">
      <alignment horizontal="center"/>
    </xf>
    <xf numFmtId="169" fontId="0" fillId="0" borderId="2" xfId="0" applyNumberFormat="1" applyBorder="1" applyAlignment="1" applyProtection="1">
      <alignment horizontal="center" wrapText="1"/>
      <protection hidden="1"/>
    </xf>
    <xf numFmtId="169" fontId="0" fillId="0" borderId="9" xfId="0" applyNumberFormat="1" applyBorder="1" applyAlignment="1" applyProtection="1">
      <alignment horizontal="center" wrapText="1"/>
      <protection hidden="1"/>
    </xf>
    <xf numFmtId="169" fontId="0" fillId="0" borderId="3" xfId="0" applyNumberFormat="1" applyBorder="1" applyAlignment="1" applyProtection="1">
      <alignment horizontal="center" wrapText="1"/>
      <protection hidden="1"/>
    </xf>
    <xf numFmtId="169" fontId="2" fillId="0" borderId="13" xfId="0" applyNumberFormat="1" applyFont="1" applyBorder="1" applyAlignment="1" applyProtection="1">
      <alignment horizontal="center"/>
      <protection hidden="1"/>
    </xf>
    <xf numFmtId="0" fontId="7" fillId="0" borderId="1" xfId="0" applyFont="1" applyBorder="1" applyAlignment="1">
      <alignment horizontal="center" wrapText="1"/>
    </xf>
    <xf numFmtId="169" fontId="11" fillId="0" borderId="13" xfId="0" applyNumberFormat="1" applyFont="1" applyBorder="1" applyAlignment="1" applyProtection="1">
      <alignment horizontal="center"/>
      <protection hidden="1"/>
    </xf>
    <xf numFmtId="169" fontId="11" fillId="0" borderId="0" xfId="0" applyNumberFormat="1" applyFont="1" applyBorder="1" applyAlignment="1" applyProtection="1">
      <alignment horizontal="center"/>
      <protection hidden="1"/>
    </xf>
    <xf numFmtId="14" fontId="7" fillId="0" borderId="2" xfId="0" applyNumberFormat="1" applyFont="1" applyBorder="1" applyAlignment="1" applyProtection="1">
      <alignment horizontal="center" vertical="center" wrapText="1"/>
      <protection hidden="1"/>
    </xf>
    <xf numFmtId="14" fontId="7" fillId="0" borderId="9" xfId="0" applyNumberFormat="1" applyFont="1" applyBorder="1" applyAlignment="1" applyProtection="1">
      <alignment horizontal="center" vertical="center" wrapText="1"/>
      <protection hidden="1"/>
    </xf>
    <xf numFmtId="14" fontId="7" fillId="0" borderId="3" xfId="0" applyNumberFormat="1" applyFont="1" applyBorder="1" applyAlignment="1" applyProtection="1">
      <alignment horizontal="center" vertical="center" wrapText="1"/>
      <protection hidden="1"/>
    </xf>
    <xf numFmtId="14" fontId="7" fillId="0" borderId="10" xfId="0" applyNumberFormat="1" applyFont="1" applyBorder="1" applyAlignment="1" applyProtection="1">
      <alignment horizontal="center" vertical="center"/>
      <protection hidden="1"/>
    </xf>
    <xf numFmtId="14" fontId="7" fillId="0" borderId="14" xfId="0" applyNumberFormat="1" applyFont="1" applyBorder="1" applyAlignment="1" applyProtection="1">
      <alignment horizontal="center" vertical="center"/>
      <protection hidden="1"/>
    </xf>
    <xf numFmtId="14" fontId="7" fillId="0" borderId="12" xfId="0" applyNumberFormat="1" applyFont="1" applyBorder="1" applyAlignment="1" applyProtection="1">
      <alignment horizontal="center" vertical="center"/>
      <protection hidden="1"/>
    </xf>
    <xf numFmtId="14" fontId="7" fillId="0" borderId="15" xfId="0" applyNumberFormat="1" applyFont="1" applyBorder="1" applyAlignment="1" applyProtection="1">
      <alignment horizontal="center" vertical="center"/>
      <protection hidden="1"/>
    </xf>
    <xf numFmtId="14" fontId="8" fillId="0" borderId="0" xfId="0" applyNumberFormat="1" applyFont="1" applyAlignment="1" applyProtection="1">
      <alignment horizontal="center"/>
      <protection hidden="1"/>
    </xf>
    <xf numFmtId="169" fontId="7" fillId="0" borderId="2" xfId="0" applyNumberFormat="1" applyFont="1" applyBorder="1" applyAlignment="1" applyProtection="1">
      <alignment horizontal="center"/>
      <protection hidden="1"/>
    </xf>
    <xf numFmtId="169" fontId="7" fillId="0" borderId="9" xfId="0" applyNumberFormat="1" applyFont="1" applyBorder="1" applyAlignment="1" applyProtection="1">
      <alignment horizontal="center"/>
      <protection hidden="1"/>
    </xf>
    <xf numFmtId="169" fontId="7" fillId="0" borderId="3" xfId="0" applyNumberFormat="1" applyFont="1" applyBorder="1" applyAlignment="1" applyProtection="1">
      <alignment horizontal="center"/>
      <protection hidden="1"/>
    </xf>
    <xf numFmtId="169" fontId="7" fillId="0" borderId="1" xfId="0" applyNumberFormat="1" applyFont="1" applyBorder="1" applyAlignment="1" applyProtection="1">
      <alignment horizontal="center" wrapText="1"/>
      <protection hidden="1"/>
    </xf>
    <xf numFmtId="169" fontId="7" fillId="0" borderId="1" xfId="0" applyNumberFormat="1" applyFont="1" applyBorder="1" applyAlignment="1" applyProtection="1">
      <alignment horizontal="center" vertical="center" wrapText="1"/>
      <protection hidden="1"/>
    </xf>
    <xf numFmtId="169" fontId="11" fillId="0" borderId="2" xfId="0" applyNumberFormat="1" applyFont="1" applyBorder="1" applyAlignment="1" applyProtection="1">
      <alignment horizontal="center"/>
      <protection hidden="1"/>
    </xf>
    <xf numFmtId="169" fontId="11" fillId="0" borderId="9" xfId="0" applyNumberFormat="1" applyFont="1" applyBorder="1" applyAlignment="1" applyProtection="1">
      <alignment horizontal="center"/>
      <protection hidden="1"/>
    </xf>
    <xf numFmtId="169" fontId="11" fillId="0" borderId="3" xfId="0" applyNumberFormat="1" applyFont="1" applyBorder="1" applyAlignment="1" applyProtection="1">
      <alignment horizontal="center"/>
      <protection hidden="1"/>
    </xf>
    <xf numFmtId="169" fontId="11" fillId="0" borderId="17" xfId="0" applyNumberFormat="1" applyFont="1" applyBorder="1" applyAlignment="1" applyProtection="1">
      <alignment horizontal="center" vertical="center"/>
      <protection hidden="1"/>
    </xf>
    <xf numFmtId="169" fontId="11" fillId="0" borderId="18" xfId="0" applyNumberFormat="1" applyFont="1" applyBorder="1" applyAlignment="1" applyProtection="1">
      <alignment horizontal="center" vertical="center"/>
      <protection hidden="1"/>
    </xf>
    <xf numFmtId="169" fontId="11" fillId="0" borderId="16" xfId="0" applyNumberFormat="1" applyFont="1" applyBorder="1" applyAlignment="1" applyProtection="1">
      <alignment horizontal="center" vertical="center"/>
      <protection hidden="1"/>
    </xf>
    <xf numFmtId="169" fontId="11" fillId="0" borderId="17" xfId="0" applyNumberFormat="1" applyFont="1" applyBorder="1" applyAlignment="1" applyProtection="1">
      <alignment horizontal="center"/>
      <protection hidden="1"/>
    </xf>
    <xf numFmtId="169" fontId="11" fillId="0" borderId="16" xfId="0" applyNumberFormat="1" applyFont="1" applyBorder="1" applyAlignment="1" applyProtection="1">
      <alignment horizontal="center"/>
      <protection hidden="1"/>
    </xf>
    <xf numFmtId="0" fontId="11" fillId="0" borderId="1" xfId="0" applyFont="1" applyBorder="1" applyAlignment="1">
      <alignment horizontal="center"/>
    </xf>
    <xf numFmtId="0" fontId="11" fillId="0" borderId="2" xfId="0" applyFont="1" applyBorder="1" applyAlignment="1">
      <alignment horizontal="center" wrapText="1"/>
    </xf>
    <xf numFmtId="0" fontId="11" fillId="0" borderId="3" xfId="0" applyFont="1" applyBorder="1" applyAlignment="1">
      <alignment horizontal="center" wrapText="1"/>
    </xf>
    <xf numFmtId="14" fontId="11" fillId="0" borderId="9" xfId="0" applyNumberFormat="1" applyFont="1" applyBorder="1" applyAlignment="1" applyProtection="1">
      <alignment horizontal="center" vertical="center" wrapText="1"/>
      <protection hidden="1"/>
    </xf>
    <xf numFmtId="14" fontId="11" fillId="0" borderId="10" xfId="0" applyNumberFormat="1" applyFont="1" applyBorder="1" applyAlignment="1" applyProtection="1">
      <alignment horizontal="center" vertical="center"/>
      <protection hidden="1"/>
    </xf>
    <xf numFmtId="14" fontId="11" fillId="0" borderId="14" xfId="0" applyNumberFormat="1" applyFont="1" applyBorder="1" applyAlignment="1" applyProtection="1">
      <alignment horizontal="center" vertical="center"/>
      <protection hidden="1"/>
    </xf>
    <xf numFmtId="14" fontId="11" fillId="0" borderId="12" xfId="0" applyNumberFormat="1" applyFont="1" applyBorder="1" applyAlignment="1" applyProtection="1">
      <alignment horizontal="center" vertical="center"/>
      <protection hidden="1"/>
    </xf>
    <xf numFmtId="14" fontId="11" fillId="0" borderId="15" xfId="0" applyNumberFormat="1" applyFont="1" applyBorder="1" applyAlignment="1" applyProtection="1">
      <alignment horizontal="center" vertical="center"/>
      <protection hidden="1"/>
    </xf>
    <xf numFmtId="169" fontId="7" fillId="0" borderId="17" xfId="0" applyNumberFormat="1" applyFont="1" applyBorder="1" applyAlignment="1" applyProtection="1">
      <alignment horizontal="center" vertical="center"/>
      <protection hidden="1"/>
    </xf>
    <xf numFmtId="169" fontId="7" fillId="0" borderId="18" xfId="0" applyNumberFormat="1" applyFont="1" applyBorder="1" applyAlignment="1" applyProtection="1">
      <alignment horizontal="center" vertical="center"/>
      <protection hidden="1"/>
    </xf>
    <xf numFmtId="169" fontId="7" fillId="0" borderId="16" xfId="0" applyNumberFormat="1" applyFont="1" applyBorder="1" applyAlignment="1" applyProtection="1">
      <alignment horizontal="center" vertical="center"/>
      <protection hidden="1"/>
    </xf>
    <xf numFmtId="169" fontId="11" fillId="0" borderId="1" xfId="0" applyNumberFormat="1" applyFont="1" applyBorder="1" applyAlignment="1" applyProtection="1">
      <alignment horizontal="center" vertical="center" wrapText="1"/>
      <protection hidden="1"/>
    </xf>
    <xf numFmtId="169" fontId="11" fillId="0" borderId="1" xfId="0" applyNumberFormat="1" applyFont="1" applyBorder="1" applyAlignment="1" applyProtection="1">
      <alignment horizontal="center"/>
      <protection hidden="1"/>
    </xf>
    <xf numFmtId="169" fontId="13" fillId="0" borderId="1" xfId="0" applyNumberFormat="1" applyFont="1" applyBorder="1" applyAlignment="1" applyProtection="1">
      <alignment horizontal="center" wrapText="1"/>
      <protection hidden="1"/>
    </xf>
    <xf numFmtId="14" fontId="11" fillId="0" borderId="1" xfId="0" applyNumberFormat="1" applyFont="1" applyBorder="1" applyAlignment="1" applyProtection="1">
      <alignment horizontal="center" vertical="center" wrapText="1"/>
      <protection hidden="1"/>
    </xf>
    <xf numFmtId="14" fontId="11" fillId="0" borderId="1" xfId="0" applyNumberFormat="1" applyFont="1" applyBorder="1" applyAlignment="1" applyProtection="1">
      <alignment horizontal="center" vertical="center"/>
      <protection hidden="1"/>
    </xf>
    <xf numFmtId="169" fontId="11" fillId="0" borderId="1" xfId="0" applyNumberFormat="1" applyFont="1" applyBorder="1" applyAlignment="1" applyProtection="1">
      <alignment horizontal="center" vertical="center"/>
      <protection hidden="1"/>
    </xf>
    <xf numFmtId="169" fontId="7" fillId="0" borderId="17" xfId="0" applyNumberFormat="1" applyFont="1" applyBorder="1" applyAlignment="1" applyProtection="1">
      <alignment horizontal="center"/>
      <protection hidden="1"/>
    </xf>
    <xf numFmtId="169" fontId="7" fillId="0" borderId="16" xfId="0" applyNumberFormat="1" applyFont="1" applyBorder="1" applyAlignment="1" applyProtection="1">
      <alignment horizontal="center"/>
      <protection hidden="1"/>
    </xf>
    <xf numFmtId="0" fontId="7" fillId="0" borderId="2" xfId="0" applyFont="1" applyBorder="1" applyAlignment="1">
      <alignment horizontal="center" wrapText="1"/>
    </xf>
    <xf numFmtId="0" fontId="7" fillId="0" borderId="3" xfId="0" applyFont="1" applyBorder="1" applyAlignment="1">
      <alignment horizontal="center" wrapText="1"/>
    </xf>
    <xf numFmtId="169" fontId="7" fillId="0" borderId="13" xfId="0" applyNumberFormat="1" applyFont="1" applyBorder="1" applyAlignment="1" applyProtection="1">
      <alignment horizontal="center"/>
      <protection hidden="1"/>
    </xf>
    <xf numFmtId="0" fontId="11" fillId="0" borderId="1" xfId="0" applyFont="1" applyBorder="1" applyAlignment="1">
      <alignment horizontal="center" wrapText="1"/>
    </xf>
    <xf numFmtId="0" fontId="11" fillId="0" borderId="17" xfId="0" applyFont="1" applyBorder="1" applyAlignment="1">
      <alignment horizontal="center" wrapText="1"/>
    </xf>
    <xf numFmtId="0" fontId="11" fillId="0" borderId="16" xfId="0" applyFont="1" applyBorder="1" applyAlignment="1">
      <alignment horizontal="center" wrapText="1"/>
    </xf>
    <xf numFmtId="169" fontId="11" fillId="0" borderId="1" xfId="0" applyNumberFormat="1" applyFont="1" applyBorder="1" applyAlignment="1" applyProtection="1">
      <alignment horizontal="center" shrinkToFit="1"/>
      <protection hidden="1"/>
    </xf>
    <xf numFmtId="169" fontId="13" fillId="0" borderId="2" xfId="0" applyNumberFormat="1" applyFont="1" applyBorder="1" applyAlignment="1" applyProtection="1">
      <alignment horizontal="center" wrapText="1" shrinkToFit="1"/>
      <protection hidden="1"/>
    </xf>
    <xf numFmtId="169" fontId="13" fillId="0" borderId="9" xfId="0" applyNumberFormat="1" applyFont="1" applyBorder="1" applyAlignment="1" applyProtection="1">
      <alignment horizontal="center" wrapText="1" shrinkToFit="1"/>
      <protection hidden="1"/>
    </xf>
    <xf numFmtId="169" fontId="13" fillId="0" borderId="3" xfId="0" applyNumberFormat="1" applyFont="1" applyBorder="1" applyAlignment="1" applyProtection="1">
      <alignment horizontal="center" wrapText="1" shrinkToFit="1"/>
      <protection hidden="1"/>
    </xf>
    <xf numFmtId="14" fontId="12" fillId="0" borderId="0" xfId="0" applyNumberFormat="1" applyFont="1" applyAlignment="1" applyProtection="1">
      <alignment horizontal="left" shrinkToFit="1"/>
      <protection hidden="1"/>
    </xf>
    <xf numFmtId="14" fontId="8" fillId="0" borderId="0" xfId="0" applyNumberFormat="1" applyFont="1" applyAlignment="1" applyProtection="1">
      <alignment horizontal="center" shrinkToFit="1"/>
      <protection hidden="1"/>
    </xf>
    <xf numFmtId="169" fontId="11" fillId="0" borderId="13" xfId="0" applyNumberFormat="1" applyFont="1" applyBorder="1" applyAlignment="1" applyProtection="1">
      <alignment horizontal="center" shrinkToFit="1"/>
      <protection hidden="1"/>
    </xf>
    <xf numFmtId="14" fontId="11" fillId="0" borderId="1" xfId="0" applyNumberFormat="1" applyFont="1" applyBorder="1" applyAlignment="1" applyProtection="1">
      <alignment horizontal="center" vertical="center" shrinkToFit="1"/>
      <protection hidden="1"/>
    </xf>
    <xf numFmtId="169" fontId="11" fillId="0" borderId="1" xfId="0" applyNumberFormat="1" applyFont="1" applyBorder="1" applyAlignment="1" applyProtection="1">
      <alignment horizontal="center" vertical="center" shrinkToFit="1"/>
      <protection hidden="1"/>
    </xf>
    <xf numFmtId="169" fontId="11" fillId="0" borderId="2" xfId="0" applyNumberFormat="1" applyFont="1" applyBorder="1" applyAlignment="1" applyProtection="1">
      <alignment horizontal="center" vertical="center" wrapText="1" shrinkToFit="1"/>
      <protection hidden="1"/>
    </xf>
    <xf numFmtId="169" fontId="11" fillId="0" borderId="9" xfId="0" applyNumberFormat="1" applyFont="1" applyBorder="1" applyAlignment="1" applyProtection="1">
      <alignment horizontal="center" vertical="center" wrapText="1" shrinkToFit="1"/>
      <protection hidden="1"/>
    </xf>
    <xf numFmtId="169" fontId="11" fillId="0" borderId="3" xfId="0" applyNumberFormat="1" applyFont="1" applyBorder="1" applyAlignment="1" applyProtection="1">
      <alignment horizontal="center" vertical="center" wrapText="1" shrinkToFit="1"/>
      <protection hidden="1"/>
    </xf>
    <xf numFmtId="14" fontId="0" fillId="0" borderId="3" xfId="0" applyNumberForma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data\Tri-KTExc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K"/>
      <sheetName val="BCDKT"/>
      <sheetName val="Sheet1"/>
      <sheetName val="SODINHKHOAN"/>
      <sheetName val="TONGHOPTKCT"/>
      <sheetName val="SONKC"/>
      <sheetName val="SOCTTK"/>
      <sheetName val="SOCAI"/>
      <sheetName val="SOCT NVL"/>
      <sheetName val="NXT152-153"/>
      <sheetName val="NXT155-156"/>
      <sheetName val="GTSP-1"/>
      <sheetName val="BCDTK"/>
      <sheetName val="KQKD-01"/>
      <sheetName val="KQKD-02"/>
      <sheetName val="KQKD-03"/>
      <sheetName val="SOQUY"/>
      <sheetName val="SOTGNH"/>
      <sheetName val="CNKH-131"/>
      <sheetName val="CNKH-331"/>
      <sheetName val="SOCT131"/>
      <sheetName val="SOCT331"/>
      <sheetName val="SOCT BH"/>
      <sheetName val="CP621"/>
      <sheetName val="CP622"/>
      <sheetName val="CP627"/>
      <sheetName val="CP154"/>
      <sheetName val="CP641"/>
      <sheetName val="CP642"/>
      <sheetName val="01-GTGTMOI"/>
      <sheetName val="GIAITRINHDC"/>
      <sheetName val="02-GTGT"/>
      <sheetName val="03-GTGT"/>
      <sheetName val="05-GTGT"/>
      <sheetName val="HDKT"/>
      <sheetName val="SDHD"/>
      <sheetName val="LCTIENTE"/>
      <sheetName val="VUNGDK"/>
      <sheetName val="NKSOCAI"/>
      <sheetName val="SDKCTGS"/>
      <sheetName val="CTGHISO"/>
      <sheetName val="SOCAICTGS"/>
    </sheetNames>
    <sheetDataSet>
      <sheetData sheetId="0" refreshError="1"/>
      <sheetData sheetId="1" refreshError="1"/>
      <sheetData sheetId="2" refreshError="1"/>
      <sheetData sheetId="3" refreshError="1">
        <row r="2">
          <cell r="A2">
            <v>38472</v>
          </cell>
        </row>
        <row r="4">
          <cell r="B4" t="str">
            <v>03</v>
          </cell>
          <cell r="Q4">
            <v>86545</v>
          </cell>
        </row>
        <row r="6">
          <cell r="B6" t="str">
            <v>03</v>
          </cell>
          <cell r="Q6">
            <v>1492659</v>
          </cell>
        </row>
        <row r="8">
          <cell r="B8" t="str">
            <v>03</v>
          </cell>
          <cell r="Q8">
            <v>1581546</v>
          </cell>
        </row>
        <row r="10">
          <cell r="B10" t="str">
            <v>020</v>
          </cell>
          <cell r="Q10">
            <v>0</v>
          </cell>
        </row>
        <row r="11">
          <cell r="B11" t="str">
            <v>03</v>
          </cell>
          <cell r="Q11">
            <v>136364</v>
          </cell>
        </row>
        <row r="74">
          <cell r="B74" t="str">
            <v>03</v>
          </cell>
          <cell r="Q74">
            <v>1456728</v>
          </cell>
        </row>
        <row r="76">
          <cell r="B76" t="str">
            <v>025</v>
          </cell>
          <cell r="Q76">
            <v>58500</v>
          </cell>
        </row>
        <row r="78">
          <cell r="B78" t="str">
            <v>025</v>
          </cell>
          <cell r="Q78">
            <v>175500</v>
          </cell>
        </row>
        <row r="80">
          <cell r="B80" t="str">
            <v>025</v>
          </cell>
          <cell r="Q80">
            <v>195720</v>
          </cell>
        </row>
        <row r="82">
          <cell r="B82" t="str">
            <v>025</v>
          </cell>
          <cell r="Q82">
            <v>575000</v>
          </cell>
        </row>
        <row r="88">
          <cell r="B88" t="str">
            <v>025</v>
          </cell>
          <cell r="Q88">
            <v>280000</v>
          </cell>
        </row>
        <row r="90">
          <cell r="B90" t="str">
            <v>025</v>
          </cell>
          <cell r="Q90">
            <v>56500</v>
          </cell>
        </row>
        <row r="92">
          <cell r="B92" t="str">
            <v>025</v>
          </cell>
          <cell r="Q92">
            <v>28250</v>
          </cell>
        </row>
        <row r="100">
          <cell r="B100" t="str">
            <v>025</v>
          </cell>
          <cell r="Q100">
            <v>28250</v>
          </cell>
        </row>
        <row r="102">
          <cell r="B102" t="str">
            <v>025</v>
          </cell>
          <cell r="Q102">
            <v>115000</v>
          </cell>
        </row>
        <row r="106">
          <cell r="B106" t="str">
            <v>025</v>
          </cell>
          <cell r="Q106">
            <v>280000</v>
          </cell>
        </row>
        <row r="108">
          <cell r="B108" t="str">
            <v>025</v>
          </cell>
          <cell r="Q108">
            <v>146250</v>
          </cell>
        </row>
        <row r="110">
          <cell r="B110" t="str">
            <v>025</v>
          </cell>
          <cell r="Q110">
            <v>56500</v>
          </cell>
        </row>
        <row r="119">
          <cell r="B119" t="str">
            <v>025</v>
          </cell>
          <cell r="Q119">
            <v>292500</v>
          </cell>
        </row>
        <row r="121">
          <cell r="B121" t="str">
            <v>025</v>
          </cell>
          <cell r="Q121">
            <v>56500</v>
          </cell>
        </row>
        <row r="123">
          <cell r="B123" t="str">
            <v>025</v>
          </cell>
          <cell r="Q123">
            <v>168000</v>
          </cell>
        </row>
        <row r="128">
          <cell r="B128" t="str">
            <v>025</v>
          </cell>
          <cell r="Q128">
            <v>28250</v>
          </cell>
        </row>
        <row r="130">
          <cell r="B130" t="str">
            <v>025</v>
          </cell>
          <cell r="Q130">
            <v>112000</v>
          </cell>
        </row>
        <row r="132">
          <cell r="B132" t="str">
            <v>025</v>
          </cell>
          <cell r="Q132">
            <v>282500</v>
          </cell>
        </row>
        <row r="137">
          <cell r="B137" t="str">
            <v>025</v>
          </cell>
          <cell r="Q137">
            <v>113000</v>
          </cell>
        </row>
        <row r="139">
          <cell r="B139" t="str">
            <v>025</v>
          </cell>
          <cell r="Q139">
            <v>56500</v>
          </cell>
        </row>
        <row r="141">
          <cell r="B141" t="str">
            <v>025</v>
          </cell>
          <cell r="Q141">
            <v>56500</v>
          </cell>
        </row>
        <row r="146">
          <cell r="B146" t="str">
            <v>025</v>
          </cell>
          <cell r="Q146">
            <v>87750</v>
          </cell>
        </row>
        <row r="148">
          <cell r="B148" t="str">
            <v>025</v>
          </cell>
          <cell r="Q148">
            <v>575000</v>
          </cell>
        </row>
        <row r="152">
          <cell r="B152" t="str">
            <v>025</v>
          </cell>
          <cell r="Q152">
            <v>113000</v>
          </cell>
        </row>
        <row r="154">
          <cell r="B154" t="str">
            <v>025</v>
          </cell>
          <cell r="Q154">
            <v>113000</v>
          </cell>
        </row>
        <row r="156">
          <cell r="B156" t="str">
            <v>03</v>
          </cell>
          <cell r="Q156">
            <v>1535898</v>
          </cell>
        </row>
        <row r="158">
          <cell r="B158" t="str">
            <v>05</v>
          </cell>
        </row>
        <row r="162">
          <cell r="B162" t="str">
            <v>025</v>
          </cell>
          <cell r="Q162">
            <v>287500</v>
          </cell>
        </row>
        <row r="171">
          <cell r="B171" t="str">
            <v>03</v>
          </cell>
          <cell r="Q171">
            <v>1236364</v>
          </cell>
        </row>
        <row r="173">
          <cell r="B173" t="str">
            <v>025</v>
          </cell>
          <cell r="Q173">
            <v>28000</v>
          </cell>
        </row>
        <row r="175">
          <cell r="B175" t="str">
            <v>025</v>
          </cell>
          <cell r="Q175">
            <v>862500</v>
          </cell>
        </row>
        <row r="180">
          <cell r="B180" t="str">
            <v>025</v>
          </cell>
          <cell r="Q180">
            <v>287500</v>
          </cell>
        </row>
        <row r="182">
          <cell r="B182" t="str">
            <v>025</v>
          </cell>
          <cell r="Q182">
            <v>560000</v>
          </cell>
        </row>
        <row r="185">
          <cell r="B185" t="str">
            <v>03</v>
          </cell>
          <cell r="Q185">
            <v>1624568</v>
          </cell>
        </row>
        <row r="189">
          <cell r="B189" t="str">
            <v>025</v>
          </cell>
          <cell r="Q189">
            <v>197750</v>
          </cell>
        </row>
        <row r="191">
          <cell r="B191" t="str">
            <v>025</v>
          </cell>
          <cell r="Q191">
            <v>282500</v>
          </cell>
        </row>
        <row r="193">
          <cell r="B193" t="str">
            <v>025</v>
          </cell>
          <cell r="Q193">
            <v>840000</v>
          </cell>
        </row>
        <row r="195">
          <cell r="B195" t="str">
            <v>025</v>
          </cell>
          <cell r="Q195">
            <v>287500</v>
          </cell>
        </row>
        <row r="198">
          <cell r="B198" t="str">
            <v>03</v>
          </cell>
          <cell r="Q198">
            <v>55357</v>
          </cell>
        </row>
        <row r="206">
          <cell r="B206" t="str">
            <v>025</v>
          </cell>
          <cell r="Q206">
            <v>57500</v>
          </cell>
        </row>
        <row r="208">
          <cell r="B208" t="str">
            <v>025</v>
          </cell>
          <cell r="Q208">
            <v>28750</v>
          </cell>
        </row>
        <row r="215">
          <cell r="B215" t="str">
            <v>025</v>
          </cell>
          <cell r="Q215">
            <v>280000</v>
          </cell>
        </row>
        <row r="217">
          <cell r="B217" t="str">
            <v>025</v>
          </cell>
          <cell r="Q217">
            <v>571450</v>
          </cell>
        </row>
        <row r="220">
          <cell r="B220" t="str">
            <v>03</v>
          </cell>
          <cell r="Q220">
            <v>213547</v>
          </cell>
        </row>
        <row r="229">
          <cell r="B229" t="str">
            <v>025</v>
          </cell>
          <cell r="Q229">
            <v>565000</v>
          </cell>
        </row>
        <row r="232">
          <cell r="B232" t="str">
            <v>025</v>
          </cell>
          <cell r="Q232">
            <v>565000</v>
          </cell>
        </row>
        <row r="271">
          <cell r="B271" t="str">
            <v>03</v>
          </cell>
          <cell r="Q271">
            <v>628000</v>
          </cell>
        </row>
        <row r="273">
          <cell r="B273" t="str">
            <v>025</v>
          </cell>
          <cell r="Q273">
            <v>168000</v>
          </cell>
        </row>
        <row r="275">
          <cell r="B275" t="str">
            <v>025</v>
          </cell>
          <cell r="Q275">
            <v>280000</v>
          </cell>
        </row>
        <row r="277">
          <cell r="B277" t="str">
            <v>025</v>
          </cell>
          <cell r="Q277">
            <v>28000</v>
          </cell>
        </row>
        <row r="284">
          <cell r="B284" t="str">
            <v>025</v>
          </cell>
          <cell r="Q284">
            <v>56000</v>
          </cell>
        </row>
        <row r="286">
          <cell r="B286" t="str">
            <v>025</v>
          </cell>
          <cell r="Q286">
            <v>56000</v>
          </cell>
        </row>
        <row r="288">
          <cell r="B288" t="str">
            <v>025</v>
          </cell>
          <cell r="Q288">
            <v>28000</v>
          </cell>
        </row>
        <row r="292">
          <cell r="B292" t="str">
            <v>03</v>
          </cell>
          <cell r="Q292">
            <v>100000</v>
          </cell>
        </row>
        <row r="295">
          <cell r="B295" t="str">
            <v>03</v>
          </cell>
          <cell r="Q295">
            <v>1314300</v>
          </cell>
        </row>
        <row r="301">
          <cell r="B301" t="str">
            <v>025</v>
          </cell>
          <cell r="Q301">
            <v>56000</v>
          </cell>
        </row>
        <row r="303">
          <cell r="B303" t="str">
            <v>025</v>
          </cell>
          <cell r="Q303">
            <v>1100000</v>
          </cell>
        </row>
        <row r="311">
          <cell r="B311" t="str">
            <v>03</v>
          </cell>
          <cell r="Q311">
            <v>1533350</v>
          </cell>
        </row>
        <row r="314">
          <cell r="B314" t="str">
            <v>03</v>
          </cell>
          <cell r="Q314">
            <v>19909</v>
          </cell>
        </row>
        <row r="316">
          <cell r="B316" t="str">
            <v>03</v>
          </cell>
          <cell r="Q316">
            <v>20320</v>
          </cell>
        </row>
        <row r="321">
          <cell r="B321" t="str">
            <v>025</v>
          </cell>
          <cell r="Q321">
            <v>56000</v>
          </cell>
        </row>
        <row r="326">
          <cell r="B326" t="str">
            <v>025</v>
          </cell>
          <cell r="Q326">
            <v>112000</v>
          </cell>
        </row>
        <row r="328">
          <cell r="B328" t="str">
            <v>025</v>
          </cell>
          <cell r="Q328">
            <v>56000</v>
          </cell>
        </row>
        <row r="335">
          <cell r="B335" t="str">
            <v>025</v>
          </cell>
          <cell r="Q335">
            <v>560000</v>
          </cell>
        </row>
        <row r="339">
          <cell r="B339" t="str">
            <v>025</v>
          </cell>
          <cell r="Q339">
            <v>280000</v>
          </cell>
        </row>
        <row r="341">
          <cell r="B341" t="str">
            <v>020</v>
          </cell>
        </row>
        <row r="345">
          <cell r="B345" t="str">
            <v>025</v>
          </cell>
          <cell r="Q345">
            <v>56000</v>
          </cell>
        </row>
        <row r="347">
          <cell r="B347" t="str">
            <v>025</v>
          </cell>
          <cell r="Q347">
            <v>280000</v>
          </cell>
        </row>
        <row r="349">
          <cell r="B349" t="str">
            <v>025</v>
          </cell>
          <cell r="Q349">
            <v>56000</v>
          </cell>
        </row>
        <row r="354">
          <cell r="B354" t="str">
            <v>025</v>
          </cell>
          <cell r="Q354">
            <v>168000</v>
          </cell>
        </row>
        <row r="356">
          <cell r="B356" t="str">
            <v>025</v>
          </cell>
          <cell r="Q356">
            <v>112000</v>
          </cell>
        </row>
        <row r="359">
          <cell r="B359" t="str">
            <v>03</v>
          </cell>
          <cell r="Q359">
            <v>109092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13"/>
  <sheetViews>
    <sheetView tabSelected="1" workbookViewId="0">
      <selection activeCell="G5" sqref="G5"/>
    </sheetView>
  </sheetViews>
  <sheetFormatPr defaultColWidth="9" defaultRowHeight="15"/>
  <cols>
    <col min="1" max="1" width="12.109375" style="68" customWidth="1"/>
    <col min="2" max="2" width="13.77734375" style="68" bestFit="1" customWidth="1"/>
    <col min="3" max="3" width="8.44140625" style="68" customWidth="1"/>
    <col min="4" max="4" width="20.109375" style="68" customWidth="1"/>
    <col min="5" max="5" width="7.44140625" style="241" bestFit="1" customWidth="1"/>
    <col min="6" max="6" width="10.6640625" style="228" bestFit="1" customWidth="1"/>
    <col min="7" max="7" width="10.88671875" style="241" customWidth="1"/>
    <col min="8" max="8" width="10.77734375" style="241" customWidth="1"/>
    <col min="9" max="9" width="9.44140625" style="241" customWidth="1"/>
    <col min="10" max="10" width="10.6640625" style="240" bestFit="1" customWidth="1"/>
    <col min="11" max="11" width="13.44140625" style="68" customWidth="1"/>
    <col min="12" max="12" width="10.6640625" style="241" customWidth="1"/>
    <col min="13" max="16384" width="9" style="68"/>
  </cols>
  <sheetData>
    <row r="1" spans="1:12" ht="23.25">
      <c r="A1" s="128" t="s">
        <v>189</v>
      </c>
      <c r="B1" s="70"/>
      <c r="C1" s="70"/>
      <c r="D1" s="71"/>
      <c r="E1" s="230"/>
      <c r="F1" s="231"/>
      <c r="G1" s="230"/>
      <c r="H1" s="230"/>
      <c r="I1" s="230"/>
      <c r="J1" s="232"/>
    </row>
    <row r="2" spans="1:12" s="130" customFormat="1" ht="75">
      <c r="A2" s="86" t="s">
        <v>1322</v>
      </c>
      <c r="B2" s="392" t="s">
        <v>1321</v>
      </c>
      <c r="C2" s="392" t="s">
        <v>1</v>
      </c>
      <c r="D2" s="392" t="s">
        <v>314</v>
      </c>
      <c r="E2" s="393" t="s">
        <v>2</v>
      </c>
      <c r="F2" s="233" t="s">
        <v>292</v>
      </c>
      <c r="G2" s="234" t="s">
        <v>837</v>
      </c>
      <c r="H2" s="234" t="s">
        <v>838</v>
      </c>
      <c r="I2" s="234" t="s">
        <v>78</v>
      </c>
      <c r="J2" s="235" t="s">
        <v>293</v>
      </c>
      <c r="K2" s="129" t="s">
        <v>46</v>
      </c>
      <c r="L2" s="242" t="s">
        <v>47</v>
      </c>
    </row>
    <row r="3" spans="1:12" ht="15.75">
      <c r="A3" s="74" t="s">
        <v>930</v>
      </c>
      <c r="B3" s="394" t="s">
        <v>89</v>
      </c>
      <c r="C3" s="72" t="s">
        <v>316</v>
      </c>
      <c r="D3" s="72" t="s">
        <v>100</v>
      </c>
      <c r="E3" s="238">
        <v>0</v>
      </c>
      <c r="F3" s="237">
        <v>10000000</v>
      </c>
      <c r="G3" s="300" t="s">
        <v>1941</v>
      </c>
      <c r="H3" s="300" t="s">
        <v>1954</v>
      </c>
      <c r="I3" s="300" t="s">
        <v>1942</v>
      </c>
      <c r="J3" s="598" t="s">
        <v>1943</v>
      </c>
      <c r="K3" s="599" t="s">
        <v>1944</v>
      </c>
      <c r="L3" s="600" t="s">
        <v>1945</v>
      </c>
    </row>
    <row r="4" spans="1:12">
      <c r="A4" s="74" t="s">
        <v>930</v>
      </c>
      <c r="B4" s="394" t="s">
        <v>90</v>
      </c>
      <c r="C4" s="72" t="s">
        <v>316</v>
      </c>
      <c r="D4" s="72" t="s">
        <v>101</v>
      </c>
      <c r="E4" s="238">
        <v>0</v>
      </c>
      <c r="F4" s="237">
        <v>4860000</v>
      </c>
      <c r="G4" s="236"/>
      <c r="H4" s="236"/>
      <c r="I4" s="236"/>
      <c r="J4" s="238"/>
      <c r="K4" s="404"/>
      <c r="L4" s="405"/>
    </row>
    <row r="5" spans="1:12">
      <c r="A5" s="74" t="s">
        <v>930</v>
      </c>
      <c r="B5" s="394" t="s">
        <v>875</v>
      </c>
      <c r="C5" s="72" t="s">
        <v>316</v>
      </c>
      <c r="D5" s="72" t="s">
        <v>701</v>
      </c>
      <c r="E5" s="238">
        <v>0</v>
      </c>
      <c r="F5" s="237"/>
      <c r="G5" s="236"/>
      <c r="H5" s="236"/>
      <c r="I5" s="236"/>
      <c r="J5" s="238"/>
      <c r="K5" s="404"/>
      <c r="L5" s="405"/>
    </row>
    <row r="6" spans="1:12">
      <c r="A6" s="72" t="s">
        <v>876</v>
      </c>
      <c r="B6" s="394" t="s">
        <v>877</v>
      </c>
      <c r="C6" s="72" t="s">
        <v>316</v>
      </c>
      <c r="D6" s="72" t="s">
        <v>878</v>
      </c>
      <c r="E6" s="238">
        <v>0</v>
      </c>
      <c r="F6" s="237">
        <v>120000</v>
      </c>
      <c r="G6" s="236"/>
      <c r="H6" s="236"/>
      <c r="I6" s="236"/>
      <c r="J6" s="238"/>
      <c r="K6" s="404"/>
      <c r="L6" s="405"/>
    </row>
    <row r="7" spans="1:12">
      <c r="A7" s="72" t="s">
        <v>876</v>
      </c>
      <c r="B7" s="394" t="s">
        <v>879</v>
      </c>
      <c r="C7" s="72" t="s">
        <v>316</v>
      </c>
      <c r="D7" s="72" t="s">
        <v>880</v>
      </c>
      <c r="E7" s="238">
        <v>0</v>
      </c>
      <c r="F7" s="237"/>
      <c r="G7" s="236"/>
      <c r="H7" s="236"/>
      <c r="I7" s="236"/>
      <c r="J7" s="238"/>
      <c r="K7" s="404"/>
      <c r="L7" s="405"/>
    </row>
    <row r="8" spans="1:12">
      <c r="A8" s="72" t="s">
        <v>881</v>
      </c>
      <c r="B8" s="394" t="s">
        <v>882</v>
      </c>
      <c r="C8" s="72" t="s">
        <v>316</v>
      </c>
      <c r="D8" s="72" t="s">
        <v>883</v>
      </c>
      <c r="E8" s="238">
        <v>0</v>
      </c>
      <c r="F8" s="237"/>
      <c r="G8" s="236"/>
      <c r="H8" s="236"/>
      <c r="I8" s="236"/>
      <c r="J8" s="238"/>
      <c r="K8" s="404"/>
      <c r="L8" s="405"/>
    </row>
    <row r="9" spans="1:12">
      <c r="A9" s="72" t="s">
        <v>881</v>
      </c>
      <c r="B9" s="394" t="s">
        <v>884</v>
      </c>
      <c r="C9" s="72" t="s">
        <v>316</v>
      </c>
      <c r="D9" s="72" t="s">
        <v>885</v>
      </c>
      <c r="E9" s="238">
        <v>0</v>
      </c>
      <c r="F9" s="237"/>
      <c r="G9" s="236"/>
      <c r="H9" s="236"/>
      <c r="I9" s="236"/>
      <c r="J9" s="238"/>
      <c r="K9" s="404"/>
      <c r="L9" s="405"/>
    </row>
    <row r="10" spans="1:12">
      <c r="A10" s="72" t="s">
        <v>881</v>
      </c>
      <c r="B10" s="394" t="s">
        <v>886</v>
      </c>
      <c r="C10" s="72" t="s">
        <v>316</v>
      </c>
      <c r="D10" s="72" t="s">
        <v>887</v>
      </c>
      <c r="E10" s="238">
        <v>0</v>
      </c>
      <c r="F10" s="237"/>
      <c r="G10" s="236"/>
      <c r="H10" s="236"/>
      <c r="I10" s="236"/>
      <c r="J10" s="238"/>
      <c r="K10" s="404"/>
      <c r="L10" s="405"/>
    </row>
    <row r="11" spans="1:12">
      <c r="A11" s="72" t="s">
        <v>881</v>
      </c>
      <c r="B11" s="394" t="s">
        <v>888</v>
      </c>
      <c r="C11" s="72" t="s">
        <v>316</v>
      </c>
      <c r="D11" s="72" t="s">
        <v>703</v>
      </c>
      <c r="E11" s="238">
        <v>0</v>
      </c>
      <c r="F11" s="237"/>
      <c r="G11" s="236"/>
      <c r="H11" s="236"/>
      <c r="I11" s="236"/>
      <c r="J11" s="238"/>
      <c r="K11" s="404"/>
      <c r="L11" s="405"/>
    </row>
    <row r="12" spans="1:12">
      <c r="A12" s="74" t="s">
        <v>923</v>
      </c>
      <c r="B12" s="394" t="s">
        <v>322</v>
      </c>
      <c r="C12" s="72" t="s">
        <v>383</v>
      </c>
      <c r="D12" s="72" t="s">
        <v>704</v>
      </c>
      <c r="E12" s="238">
        <v>0</v>
      </c>
      <c r="F12" s="237"/>
      <c r="G12" s="236"/>
      <c r="H12" s="236"/>
      <c r="I12" s="236"/>
      <c r="J12" s="238"/>
      <c r="K12" s="404"/>
      <c r="L12" s="405"/>
    </row>
    <row r="13" spans="1:12">
      <c r="A13" s="74" t="s">
        <v>924</v>
      </c>
      <c r="B13" s="394" t="s">
        <v>31</v>
      </c>
      <c r="C13" s="72" t="s">
        <v>316</v>
      </c>
      <c r="D13" s="72" t="s">
        <v>1022</v>
      </c>
      <c r="E13" s="238">
        <v>0</v>
      </c>
      <c r="F13" s="237">
        <v>900000</v>
      </c>
      <c r="G13" s="236"/>
      <c r="H13" s="236"/>
      <c r="I13" s="236"/>
      <c r="J13" s="238"/>
      <c r="K13" s="404"/>
      <c r="L13" s="405"/>
    </row>
    <row r="14" spans="1:12">
      <c r="A14" s="74" t="s">
        <v>924</v>
      </c>
      <c r="B14" s="394" t="s">
        <v>32</v>
      </c>
      <c r="C14" s="72" t="s">
        <v>316</v>
      </c>
      <c r="D14" s="72" t="s">
        <v>1023</v>
      </c>
      <c r="E14" s="238">
        <v>0</v>
      </c>
      <c r="F14" s="237"/>
      <c r="G14" s="236"/>
      <c r="H14" s="236"/>
      <c r="I14" s="236"/>
      <c r="J14" s="238"/>
      <c r="K14" s="404"/>
      <c r="L14" s="405"/>
    </row>
    <row r="15" spans="1:12">
      <c r="A15" s="74" t="s">
        <v>924</v>
      </c>
      <c r="B15" s="394" t="s">
        <v>33</v>
      </c>
      <c r="C15" s="72" t="s">
        <v>316</v>
      </c>
      <c r="D15" s="72" t="s">
        <v>1024</v>
      </c>
      <c r="E15" s="238">
        <v>0</v>
      </c>
      <c r="F15" s="237"/>
      <c r="G15" s="236"/>
      <c r="H15" s="236"/>
      <c r="I15" s="236"/>
      <c r="J15" s="238"/>
      <c r="K15" s="404"/>
      <c r="L15" s="405"/>
    </row>
    <row r="16" spans="1:12">
      <c r="A16" s="74" t="s">
        <v>924</v>
      </c>
      <c r="B16" s="394" t="s">
        <v>34</v>
      </c>
      <c r="C16" s="72" t="s">
        <v>316</v>
      </c>
      <c r="D16" s="72" t="s">
        <v>1025</v>
      </c>
      <c r="E16" s="238">
        <v>0</v>
      </c>
      <c r="F16" s="237">
        <v>-150000</v>
      </c>
      <c r="G16" s="236"/>
      <c r="H16" s="236"/>
      <c r="I16" s="236"/>
      <c r="J16" s="238"/>
      <c r="K16" s="404"/>
      <c r="L16" s="405"/>
    </row>
    <row r="17" spans="1:12">
      <c r="A17" s="74" t="s">
        <v>924</v>
      </c>
      <c r="B17" s="394" t="s">
        <v>35</v>
      </c>
      <c r="C17" s="72" t="s">
        <v>316</v>
      </c>
      <c r="D17" s="72" t="s">
        <v>1026</v>
      </c>
      <c r="E17" s="238">
        <v>0</v>
      </c>
      <c r="F17" s="237">
        <v>-200000</v>
      </c>
      <c r="G17" s="236"/>
      <c r="H17" s="236"/>
      <c r="I17" s="236"/>
      <c r="J17" s="238"/>
      <c r="K17" s="404"/>
      <c r="L17" s="405"/>
    </row>
    <row r="18" spans="1:12">
      <c r="A18" s="74" t="s">
        <v>924</v>
      </c>
      <c r="B18" s="394" t="s">
        <v>36</v>
      </c>
      <c r="C18" s="72" t="s">
        <v>316</v>
      </c>
      <c r="D18" s="72" t="s">
        <v>1027</v>
      </c>
      <c r="E18" s="238">
        <v>0</v>
      </c>
      <c r="F18" s="237"/>
      <c r="G18" s="236"/>
      <c r="H18" s="236"/>
      <c r="I18" s="236"/>
      <c r="J18" s="238"/>
      <c r="K18" s="404"/>
      <c r="L18" s="405"/>
    </row>
    <row r="19" spans="1:12">
      <c r="A19" s="74" t="s">
        <v>924</v>
      </c>
      <c r="B19" s="394" t="s">
        <v>37</v>
      </c>
      <c r="C19" s="72" t="s">
        <v>316</v>
      </c>
      <c r="D19" s="72" t="s">
        <v>1028</v>
      </c>
      <c r="E19" s="238">
        <v>0</v>
      </c>
      <c r="F19" s="237">
        <v>600000</v>
      </c>
      <c r="G19" s="236"/>
      <c r="H19" s="236"/>
      <c r="I19" s="236"/>
      <c r="J19" s="238"/>
      <c r="K19" s="404"/>
      <c r="L19" s="405"/>
    </row>
    <row r="20" spans="1:12">
      <c r="A20" s="73" t="s">
        <v>925</v>
      </c>
      <c r="B20" s="394" t="s">
        <v>38</v>
      </c>
      <c r="C20" s="72" t="s">
        <v>316</v>
      </c>
      <c r="D20" s="72" t="s">
        <v>1029</v>
      </c>
      <c r="E20" s="238">
        <v>0</v>
      </c>
      <c r="F20" s="237"/>
      <c r="G20" s="236"/>
      <c r="H20" s="236"/>
      <c r="I20" s="236"/>
      <c r="J20" s="238"/>
      <c r="K20" s="404"/>
      <c r="L20" s="405"/>
    </row>
    <row r="21" spans="1:12">
      <c r="A21" s="73" t="s">
        <v>925</v>
      </c>
      <c r="B21" s="394" t="s">
        <v>41</v>
      </c>
      <c r="C21" s="72" t="s">
        <v>316</v>
      </c>
      <c r="D21" s="72" t="s">
        <v>1030</v>
      </c>
      <c r="E21" s="238">
        <v>0</v>
      </c>
      <c r="F21" s="237"/>
      <c r="G21" s="236"/>
      <c r="H21" s="236"/>
      <c r="I21" s="236"/>
      <c r="J21" s="238"/>
      <c r="K21" s="404"/>
      <c r="L21" s="405"/>
    </row>
    <row r="22" spans="1:12">
      <c r="A22" s="73" t="s">
        <v>925</v>
      </c>
      <c r="B22" s="394" t="s">
        <v>42</v>
      </c>
      <c r="C22" s="72" t="s">
        <v>316</v>
      </c>
      <c r="D22" s="72" t="s">
        <v>1031</v>
      </c>
      <c r="E22" s="238">
        <v>0</v>
      </c>
      <c r="F22" s="237"/>
      <c r="G22" s="236"/>
      <c r="H22" s="236"/>
      <c r="I22" s="236"/>
      <c r="J22" s="238"/>
      <c r="K22" s="404"/>
      <c r="L22" s="405"/>
    </row>
    <row r="23" spans="1:12">
      <c r="A23" s="73" t="s">
        <v>925</v>
      </c>
      <c r="B23" s="394" t="s">
        <v>43</v>
      </c>
      <c r="C23" s="72" t="s">
        <v>316</v>
      </c>
      <c r="D23" s="72" t="s">
        <v>1032</v>
      </c>
      <c r="E23" s="238">
        <v>0</v>
      </c>
      <c r="F23" s="237"/>
      <c r="G23" s="236"/>
      <c r="H23" s="236"/>
      <c r="I23" s="236"/>
      <c r="J23" s="238"/>
      <c r="K23" s="404"/>
      <c r="L23" s="405"/>
    </row>
    <row r="24" spans="1:12">
      <c r="A24" s="73" t="s">
        <v>925</v>
      </c>
      <c r="B24" s="394" t="s">
        <v>44</v>
      </c>
      <c r="C24" s="72" t="s">
        <v>316</v>
      </c>
      <c r="D24" s="72" t="s">
        <v>1033</v>
      </c>
      <c r="E24" s="238">
        <v>0</v>
      </c>
      <c r="F24" s="237"/>
      <c r="G24" s="236"/>
      <c r="H24" s="236"/>
      <c r="I24" s="236"/>
      <c r="J24" s="238"/>
      <c r="K24" s="404"/>
      <c r="L24" s="405"/>
    </row>
    <row r="25" spans="1:12">
      <c r="A25" s="73" t="s">
        <v>925</v>
      </c>
      <c r="B25" s="394" t="s">
        <v>45</v>
      </c>
      <c r="C25" s="72" t="s">
        <v>316</v>
      </c>
      <c r="D25" s="72" t="s">
        <v>1034</v>
      </c>
      <c r="E25" s="238">
        <v>0</v>
      </c>
      <c r="F25" s="237"/>
      <c r="G25" s="236"/>
      <c r="H25" s="236"/>
      <c r="I25" s="236"/>
      <c r="J25" s="238"/>
      <c r="K25" s="404"/>
      <c r="L25" s="405"/>
    </row>
    <row r="26" spans="1:12">
      <c r="A26" s="73" t="s">
        <v>925</v>
      </c>
      <c r="B26" s="394" t="s">
        <v>48</v>
      </c>
      <c r="C26" s="72" t="s">
        <v>316</v>
      </c>
      <c r="D26" s="72" t="s">
        <v>1035</v>
      </c>
      <c r="E26" s="238">
        <v>0</v>
      </c>
      <c r="F26" s="237">
        <v>200000</v>
      </c>
      <c r="G26" s="236"/>
      <c r="H26" s="236"/>
      <c r="I26" s="236"/>
      <c r="J26" s="238"/>
      <c r="K26" s="404"/>
      <c r="L26" s="405"/>
    </row>
    <row r="27" spans="1:12">
      <c r="A27" s="74" t="s">
        <v>926</v>
      </c>
      <c r="B27" s="394" t="s">
        <v>1496</v>
      </c>
      <c r="C27" s="72" t="s">
        <v>316</v>
      </c>
      <c r="D27" s="72" t="s">
        <v>1592</v>
      </c>
      <c r="E27" s="238">
        <v>0</v>
      </c>
      <c r="F27" s="237"/>
      <c r="G27" s="236"/>
      <c r="H27" s="236"/>
      <c r="I27" s="236"/>
      <c r="J27" s="238"/>
      <c r="K27" s="404"/>
      <c r="L27" s="405"/>
    </row>
    <row r="28" spans="1:12">
      <c r="A28" s="74" t="s">
        <v>926</v>
      </c>
      <c r="B28" s="394" t="s">
        <v>1497</v>
      </c>
      <c r="C28" s="72" t="s">
        <v>316</v>
      </c>
      <c r="D28" s="72" t="s">
        <v>1593</v>
      </c>
      <c r="E28" s="238">
        <v>0</v>
      </c>
      <c r="F28" s="237"/>
      <c r="G28" s="236"/>
      <c r="H28" s="236"/>
      <c r="I28" s="236"/>
      <c r="J28" s="238"/>
      <c r="K28" s="404"/>
      <c r="L28" s="405"/>
    </row>
    <row r="29" spans="1:12">
      <c r="A29" s="74" t="s">
        <v>926</v>
      </c>
      <c r="B29" s="394" t="s">
        <v>1021</v>
      </c>
      <c r="C29" s="72" t="s">
        <v>316</v>
      </c>
      <c r="D29" s="72" t="s">
        <v>522</v>
      </c>
      <c r="E29" s="238">
        <v>0</v>
      </c>
      <c r="F29" s="237">
        <v>150000</v>
      </c>
      <c r="G29" s="236"/>
      <c r="H29" s="236"/>
      <c r="I29" s="236"/>
      <c r="J29" s="238"/>
      <c r="K29" s="404"/>
      <c r="L29" s="405"/>
    </row>
    <row r="30" spans="1:12">
      <c r="A30" s="74" t="s">
        <v>926</v>
      </c>
      <c r="B30" s="394" t="s">
        <v>523</v>
      </c>
      <c r="C30" s="72" t="s">
        <v>316</v>
      </c>
      <c r="D30" s="72" t="s">
        <v>524</v>
      </c>
      <c r="E30" s="238">
        <v>0</v>
      </c>
      <c r="F30" s="237">
        <v>120000</v>
      </c>
      <c r="G30" s="236"/>
      <c r="H30" s="236"/>
      <c r="I30" s="236"/>
      <c r="J30" s="238"/>
      <c r="K30" s="404"/>
      <c r="L30" s="405"/>
    </row>
    <row r="31" spans="1:12">
      <c r="A31" s="74" t="s">
        <v>926</v>
      </c>
      <c r="B31" s="394" t="s">
        <v>525</v>
      </c>
      <c r="C31" s="72" t="s">
        <v>316</v>
      </c>
      <c r="D31" s="72" t="s">
        <v>526</v>
      </c>
      <c r="E31" s="238">
        <v>0</v>
      </c>
      <c r="F31" s="237"/>
      <c r="G31" s="236"/>
      <c r="H31" s="236"/>
      <c r="I31" s="236"/>
      <c r="J31" s="238"/>
      <c r="K31" s="404"/>
      <c r="L31" s="405"/>
    </row>
    <row r="32" spans="1:12">
      <c r="A32" s="73" t="s">
        <v>928</v>
      </c>
      <c r="B32" s="394" t="s">
        <v>1060</v>
      </c>
      <c r="C32" s="72" t="s">
        <v>316</v>
      </c>
      <c r="D32" s="72" t="s">
        <v>1061</v>
      </c>
      <c r="E32" s="238">
        <v>0</v>
      </c>
      <c r="F32" s="237"/>
      <c r="G32" s="236"/>
      <c r="H32" s="236"/>
      <c r="I32" s="236"/>
      <c r="J32" s="238"/>
      <c r="K32" s="404"/>
      <c r="L32" s="405"/>
    </row>
    <row r="33" spans="1:12">
      <c r="A33" s="73" t="s">
        <v>927</v>
      </c>
      <c r="B33" s="394" t="s">
        <v>1063</v>
      </c>
      <c r="C33" s="72" t="s">
        <v>316</v>
      </c>
      <c r="D33" s="72" t="s">
        <v>1062</v>
      </c>
      <c r="E33" s="238">
        <v>0</v>
      </c>
      <c r="F33" s="237"/>
      <c r="G33" s="236"/>
      <c r="H33" s="236"/>
      <c r="I33" s="236"/>
      <c r="J33" s="238"/>
      <c r="K33" s="404"/>
      <c r="L33" s="405"/>
    </row>
    <row r="34" spans="1:12">
      <c r="A34" s="73" t="s">
        <v>527</v>
      </c>
      <c r="B34" s="394" t="s">
        <v>528</v>
      </c>
      <c r="C34" s="72" t="s">
        <v>316</v>
      </c>
      <c r="D34" s="72" t="s">
        <v>529</v>
      </c>
      <c r="E34" s="238">
        <v>0</v>
      </c>
      <c r="F34" s="237">
        <v>8000</v>
      </c>
      <c r="G34" s="236"/>
      <c r="H34" s="236"/>
      <c r="I34" s="236"/>
      <c r="J34" s="238"/>
      <c r="K34" s="404"/>
      <c r="L34" s="405"/>
    </row>
    <row r="35" spans="1:12">
      <c r="A35" s="73" t="s">
        <v>530</v>
      </c>
      <c r="B35" s="394" t="s">
        <v>531</v>
      </c>
      <c r="C35" s="72" t="s">
        <v>316</v>
      </c>
      <c r="D35" s="72" t="s">
        <v>536</v>
      </c>
      <c r="E35" s="238">
        <v>0</v>
      </c>
      <c r="F35" s="237"/>
      <c r="G35" s="236"/>
      <c r="H35" s="236"/>
      <c r="I35" s="236"/>
      <c r="J35" s="238"/>
      <c r="K35" s="404"/>
      <c r="L35" s="405"/>
    </row>
    <row r="36" spans="1:12">
      <c r="A36" s="73" t="s">
        <v>527</v>
      </c>
      <c r="B36" s="394" t="s">
        <v>537</v>
      </c>
      <c r="C36" s="72" t="s">
        <v>316</v>
      </c>
      <c r="D36" s="72" t="s">
        <v>538</v>
      </c>
      <c r="E36" s="238">
        <v>0</v>
      </c>
      <c r="F36" s="237"/>
      <c r="G36" s="236"/>
      <c r="H36" s="236"/>
      <c r="I36" s="236"/>
      <c r="J36" s="238"/>
      <c r="K36" s="404"/>
      <c r="L36" s="405"/>
    </row>
    <row r="37" spans="1:12">
      <c r="A37" s="73" t="s">
        <v>530</v>
      </c>
      <c r="B37" s="394" t="s">
        <v>539</v>
      </c>
      <c r="C37" s="72" t="s">
        <v>316</v>
      </c>
      <c r="D37" s="72" t="s">
        <v>540</v>
      </c>
      <c r="E37" s="238">
        <v>0</v>
      </c>
      <c r="F37" s="237"/>
      <c r="G37" s="236"/>
      <c r="H37" s="236"/>
      <c r="I37" s="236"/>
      <c r="J37" s="238"/>
      <c r="K37" s="404"/>
      <c r="L37" s="405"/>
    </row>
    <row r="38" spans="1:12">
      <c r="A38" s="74" t="s">
        <v>527</v>
      </c>
      <c r="B38" s="394" t="s">
        <v>541</v>
      </c>
      <c r="C38" s="72" t="s">
        <v>316</v>
      </c>
      <c r="D38" s="72" t="s">
        <v>542</v>
      </c>
      <c r="E38" s="238">
        <v>0</v>
      </c>
      <c r="F38" s="237">
        <v>-120000</v>
      </c>
      <c r="G38" s="236"/>
      <c r="H38" s="236"/>
      <c r="I38" s="236"/>
      <c r="J38" s="238"/>
      <c r="K38" s="404"/>
      <c r="L38" s="405"/>
    </row>
    <row r="39" spans="1:12">
      <c r="A39" s="73" t="s">
        <v>530</v>
      </c>
      <c r="B39" s="394" t="s">
        <v>543</v>
      </c>
      <c r="C39" s="72" t="s">
        <v>316</v>
      </c>
      <c r="D39" s="72" t="s">
        <v>544</v>
      </c>
      <c r="E39" s="238">
        <v>0</v>
      </c>
      <c r="F39" s="237"/>
      <c r="G39" s="236"/>
      <c r="H39" s="236"/>
      <c r="I39" s="236"/>
      <c r="J39" s="238"/>
      <c r="K39" s="404"/>
      <c r="L39" s="405"/>
    </row>
    <row r="40" spans="1:12">
      <c r="A40" s="74" t="s">
        <v>929</v>
      </c>
      <c r="B40" s="394" t="s">
        <v>1064</v>
      </c>
      <c r="C40" s="72" t="s">
        <v>383</v>
      </c>
      <c r="D40" s="72" t="s">
        <v>1066</v>
      </c>
      <c r="E40" s="238">
        <v>0</v>
      </c>
      <c r="F40" s="237">
        <v>400800</v>
      </c>
      <c r="G40" s="236"/>
      <c r="H40" s="236"/>
      <c r="I40" s="236"/>
      <c r="J40" s="238"/>
      <c r="K40" s="404"/>
      <c r="L40" s="405"/>
    </row>
    <row r="41" spans="1:12">
      <c r="A41" s="73" t="s">
        <v>545</v>
      </c>
      <c r="B41" s="394" t="s">
        <v>1065</v>
      </c>
      <c r="C41" s="72" t="s">
        <v>383</v>
      </c>
      <c r="D41" s="72" t="s">
        <v>1076</v>
      </c>
      <c r="E41" s="238">
        <v>0</v>
      </c>
      <c r="F41" s="237"/>
      <c r="G41" s="236"/>
      <c r="H41" s="236"/>
      <c r="I41" s="236"/>
      <c r="J41" s="238"/>
      <c r="K41" s="404"/>
      <c r="L41" s="405"/>
    </row>
    <row r="42" spans="1:12">
      <c r="A42" s="74" t="s">
        <v>889</v>
      </c>
      <c r="B42" s="394" t="s">
        <v>49</v>
      </c>
      <c r="C42" s="72" t="s">
        <v>316</v>
      </c>
      <c r="D42" s="72" t="s">
        <v>110</v>
      </c>
      <c r="E42" s="238">
        <v>0</v>
      </c>
      <c r="F42" s="237">
        <v>360000</v>
      </c>
      <c r="G42" s="236"/>
      <c r="H42" s="236"/>
      <c r="I42" s="236"/>
      <c r="J42" s="238"/>
      <c r="K42" s="404"/>
      <c r="L42" s="405"/>
    </row>
    <row r="43" spans="1:12">
      <c r="A43" s="74" t="s">
        <v>889</v>
      </c>
      <c r="B43" s="394" t="s">
        <v>50</v>
      </c>
      <c r="C43" s="72" t="s">
        <v>316</v>
      </c>
      <c r="D43" s="72" t="s">
        <v>103</v>
      </c>
      <c r="E43" s="238">
        <v>0</v>
      </c>
      <c r="F43" s="237">
        <v>30000</v>
      </c>
      <c r="G43" s="236"/>
      <c r="H43" s="236"/>
      <c r="I43" s="236"/>
      <c r="J43" s="238"/>
      <c r="K43" s="404"/>
      <c r="L43" s="405"/>
    </row>
    <row r="44" spans="1:12">
      <c r="A44" s="72" t="s">
        <v>890</v>
      </c>
      <c r="B44" s="394" t="s">
        <v>51</v>
      </c>
      <c r="C44" s="72" t="s">
        <v>316</v>
      </c>
      <c r="D44" s="72" t="s">
        <v>546</v>
      </c>
      <c r="E44" s="238">
        <v>0</v>
      </c>
      <c r="F44" s="237"/>
      <c r="G44" s="236"/>
      <c r="H44" s="236"/>
      <c r="I44" s="236"/>
      <c r="J44" s="238"/>
      <c r="K44" s="404"/>
      <c r="L44" s="405"/>
    </row>
    <row r="45" spans="1:12">
      <c r="A45" s="72" t="s">
        <v>890</v>
      </c>
      <c r="B45" s="394" t="s">
        <v>547</v>
      </c>
      <c r="C45" s="72" t="s">
        <v>316</v>
      </c>
      <c r="D45" s="72" t="s">
        <v>548</v>
      </c>
      <c r="E45" s="238">
        <v>0</v>
      </c>
      <c r="F45" s="237">
        <v>120000</v>
      </c>
      <c r="G45" s="236"/>
      <c r="H45" s="236"/>
      <c r="I45" s="236"/>
      <c r="J45" s="238"/>
      <c r="K45" s="404"/>
      <c r="L45" s="405"/>
    </row>
    <row r="46" spans="1:12">
      <c r="A46" s="72" t="s">
        <v>890</v>
      </c>
      <c r="B46" s="394" t="s">
        <v>83</v>
      </c>
      <c r="C46" s="72" t="s">
        <v>316</v>
      </c>
      <c r="D46" s="72" t="s">
        <v>549</v>
      </c>
      <c r="E46" s="238">
        <v>0</v>
      </c>
      <c r="F46" s="237"/>
      <c r="G46" s="236"/>
      <c r="H46" s="236"/>
      <c r="I46" s="236"/>
      <c r="J46" s="238"/>
      <c r="K46" s="404"/>
      <c r="L46" s="405"/>
    </row>
    <row r="47" spans="1:12">
      <c r="A47" s="72" t="s">
        <v>890</v>
      </c>
      <c r="B47" s="394" t="s">
        <v>84</v>
      </c>
      <c r="C47" s="72" t="s">
        <v>316</v>
      </c>
      <c r="D47" s="72" t="s">
        <v>550</v>
      </c>
      <c r="E47" s="238">
        <v>0</v>
      </c>
      <c r="F47" s="237"/>
      <c r="G47" s="236"/>
      <c r="H47" s="236"/>
      <c r="I47" s="236"/>
      <c r="J47" s="238"/>
      <c r="K47" s="404"/>
      <c r="L47" s="405"/>
    </row>
    <row r="48" spans="1:12">
      <c r="A48" s="72" t="s">
        <v>891</v>
      </c>
      <c r="B48" s="394" t="s">
        <v>325</v>
      </c>
      <c r="C48" s="72" t="s">
        <v>316</v>
      </c>
      <c r="D48" s="72" t="s">
        <v>708</v>
      </c>
      <c r="E48" s="238">
        <v>0</v>
      </c>
      <c r="F48" s="237">
        <v>9786</v>
      </c>
      <c r="G48" s="236"/>
      <c r="H48" s="236"/>
      <c r="I48" s="236"/>
      <c r="J48" s="238"/>
      <c r="K48" s="404"/>
      <c r="L48" s="405"/>
    </row>
    <row r="49" spans="1:12">
      <c r="A49" s="72" t="s">
        <v>891</v>
      </c>
      <c r="B49" s="394" t="s">
        <v>20</v>
      </c>
      <c r="C49" s="72" t="s">
        <v>316</v>
      </c>
      <c r="D49" s="72" t="s">
        <v>551</v>
      </c>
      <c r="E49" s="238">
        <v>10800</v>
      </c>
      <c r="F49" s="237">
        <v>910000</v>
      </c>
      <c r="G49" s="236"/>
      <c r="H49" s="236"/>
      <c r="I49" s="236"/>
      <c r="J49" s="238"/>
      <c r="K49" s="404"/>
      <c r="L49" s="405"/>
    </row>
    <row r="50" spans="1:12">
      <c r="A50" s="72" t="s">
        <v>891</v>
      </c>
      <c r="B50" s="394" t="s">
        <v>19</v>
      </c>
      <c r="C50" s="72" t="s">
        <v>316</v>
      </c>
      <c r="D50" s="72" t="s">
        <v>552</v>
      </c>
      <c r="E50" s="238">
        <v>48900</v>
      </c>
      <c r="F50" s="237">
        <v>180000</v>
      </c>
      <c r="G50" s="236"/>
      <c r="H50" s="236"/>
      <c r="I50" s="236"/>
      <c r="J50" s="238"/>
      <c r="K50" s="404"/>
      <c r="L50" s="405"/>
    </row>
    <row r="51" spans="1:12">
      <c r="A51" s="72" t="s">
        <v>891</v>
      </c>
      <c r="B51" s="394" t="s">
        <v>461</v>
      </c>
      <c r="C51" s="72" t="s">
        <v>316</v>
      </c>
      <c r="D51" s="72" t="s">
        <v>553</v>
      </c>
      <c r="E51" s="238">
        <v>0</v>
      </c>
      <c r="F51" s="237"/>
      <c r="G51" s="236"/>
      <c r="H51" s="236"/>
      <c r="I51" s="236"/>
      <c r="J51" s="238"/>
      <c r="K51" s="404"/>
      <c r="L51" s="405"/>
    </row>
    <row r="52" spans="1:12">
      <c r="A52" s="72" t="s">
        <v>891</v>
      </c>
      <c r="B52" s="394" t="s">
        <v>21</v>
      </c>
      <c r="C52" s="72" t="s">
        <v>316</v>
      </c>
      <c r="D52" s="72" t="s">
        <v>147</v>
      </c>
      <c r="E52" s="238">
        <v>1000</v>
      </c>
      <c r="F52" s="237">
        <v>299000</v>
      </c>
      <c r="G52" s="236"/>
      <c r="H52" s="236"/>
      <c r="I52" s="236"/>
      <c r="J52" s="238"/>
      <c r="K52" s="404"/>
      <c r="L52" s="405"/>
    </row>
    <row r="53" spans="1:12">
      <c r="A53" s="72" t="s">
        <v>891</v>
      </c>
      <c r="B53" s="394" t="s">
        <v>22</v>
      </c>
      <c r="C53" s="72" t="s">
        <v>316</v>
      </c>
      <c r="D53" s="72" t="s">
        <v>148</v>
      </c>
      <c r="E53" s="238">
        <v>2000</v>
      </c>
      <c r="F53" s="237">
        <v>299000</v>
      </c>
      <c r="G53" s="236"/>
      <c r="H53" s="236"/>
      <c r="I53" s="236"/>
      <c r="J53" s="238"/>
      <c r="K53" s="404"/>
      <c r="L53" s="405"/>
    </row>
    <row r="54" spans="1:12">
      <c r="A54" s="72" t="s">
        <v>891</v>
      </c>
      <c r="B54" s="394" t="s">
        <v>23</v>
      </c>
      <c r="C54" s="72" t="s">
        <v>316</v>
      </c>
      <c r="D54" s="72" t="s">
        <v>149</v>
      </c>
      <c r="E54" s="238">
        <v>5000</v>
      </c>
      <c r="F54" s="237">
        <v>90000</v>
      </c>
      <c r="G54" s="236"/>
      <c r="H54" s="236"/>
      <c r="I54" s="236"/>
      <c r="J54" s="238"/>
      <c r="K54" s="404"/>
      <c r="L54" s="405"/>
    </row>
    <row r="55" spans="1:12">
      <c r="A55" s="72" t="s">
        <v>891</v>
      </c>
      <c r="B55" s="394" t="s">
        <v>24</v>
      </c>
      <c r="C55" s="72" t="s">
        <v>316</v>
      </c>
      <c r="D55" s="72" t="s">
        <v>92</v>
      </c>
      <c r="E55" s="238">
        <v>100</v>
      </c>
      <c r="F55" s="237">
        <v>24500</v>
      </c>
      <c r="G55" s="236"/>
      <c r="H55" s="236"/>
      <c r="I55" s="236"/>
      <c r="J55" s="238"/>
      <c r="K55" s="404"/>
      <c r="L55" s="405"/>
    </row>
    <row r="56" spans="1:12">
      <c r="A56" s="72" t="s">
        <v>891</v>
      </c>
      <c r="B56" s="394" t="s">
        <v>25</v>
      </c>
      <c r="C56" s="72" t="s">
        <v>316</v>
      </c>
      <c r="D56" s="72" t="s">
        <v>91</v>
      </c>
      <c r="E56" s="238">
        <v>0</v>
      </c>
      <c r="F56" s="237"/>
      <c r="G56" s="236"/>
      <c r="H56" s="236"/>
      <c r="I56" s="236"/>
      <c r="J56" s="238"/>
      <c r="K56" s="404"/>
      <c r="L56" s="405"/>
    </row>
    <row r="57" spans="1:12">
      <c r="A57" s="72" t="s">
        <v>891</v>
      </c>
      <c r="B57" s="394" t="s">
        <v>27</v>
      </c>
      <c r="C57" s="72" t="s">
        <v>316</v>
      </c>
      <c r="D57" s="72" t="s">
        <v>735</v>
      </c>
      <c r="E57" s="238">
        <v>0</v>
      </c>
      <c r="F57" s="237">
        <v>500000</v>
      </c>
      <c r="G57" s="236"/>
      <c r="H57" s="236"/>
      <c r="I57" s="236"/>
      <c r="J57" s="238"/>
      <c r="K57" s="404"/>
      <c r="L57" s="405"/>
    </row>
    <row r="58" spans="1:12">
      <c r="A58" s="72" t="s">
        <v>891</v>
      </c>
      <c r="B58" s="72" t="s">
        <v>28</v>
      </c>
      <c r="C58" s="72" t="s">
        <v>316</v>
      </c>
      <c r="D58" s="72" t="s">
        <v>736</v>
      </c>
      <c r="E58" s="238">
        <v>0</v>
      </c>
      <c r="F58" s="237"/>
      <c r="G58" s="236"/>
      <c r="H58" s="236"/>
      <c r="I58" s="236"/>
      <c r="J58" s="238"/>
      <c r="K58" s="404"/>
      <c r="L58" s="405"/>
    </row>
    <row r="59" spans="1:12">
      <c r="A59" s="72" t="s">
        <v>891</v>
      </c>
      <c r="B59" s="394" t="s">
        <v>26</v>
      </c>
      <c r="C59" s="72" t="s">
        <v>316</v>
      </c>
      <c r="D59" s="72" t="s">
        <v>150</v>
      </c>
      <c r="E59" s="238">
        <v>0</v>
      </c>
      <c r="F59" s="237"/>
      <c r="G59" s="236"/>
      <c r="H59" s="236"/>
      <c r="I59" s="236"/>
      <c r="J59" s="238"/>
      <c r="K59" s="404"/>
      <c r="L59" s="405"/>
    </row>
    <row r="60" spans="1:12">
      <c r="A60" s="72" t="s">
        <v>891</v>
      </c>
      <c r="B60" s="394" t="s">
        <v>29</v>
      </c>
      <c r="C60" s="72" t="s">
        <v>316</v>
      </c>
      <c r="D60" s="72" t="s">
        <v>746</v>
      </c>
      <c r="E60" s="238">
        <v>170</v>
      </c>
      <c r="F60" s="237">
        <v>1061990</v>
      </c>
      <c r="G60" s="236"/>
      <c r="H60" s="236"/>
      <c r="I60" s="236"/>
      <c r="J60" s="238"/>
      <c r="K60" s="404"/>
      <c r="L60" s="405"/>
    </row>
    <row r="61" spans="1:12" ht="15" customHeight="1">
      <c r="A61" s="72" t="s">
        <v>891</v>
      </c>
      <c r="B61" s="394" t="s">
        <v>30</v>
      </c>
      <c r="C61" s="72" t="s">
        <v>316</v>
      </c>
      <c r="D61" s="72" t="s">
        <v>747</v>
      </c>
      <c r="E61" s="238">
        <v>0</v>
      </c>
      <c r="F61" s="237"/>
      <c r="G61" s="236"/>
      <c r="H61" s="236"/>
      <c r="I61" s="236"/>
      <c r="J61" s="238"/>
      <c r="K61" s="404"/>
      <c r="L61" s="405"/>
    </row>
    <row r="62" spans="1:12">
      <c r="A62" s="72" t="s">
        <v>891</v>
      </c>
      <c r="B62" s="394" t="s">
        <v>1439</v>
      </c>
      <c r="C62" s="72" t="s">
        <v>316</v>
      </c>
      <c r="D62" s="72" t="s">
        <v>1757</v>
      </c>
      <c r="E62" s="238">
        <v>0</v>
      </c>
      <c r="F62" s="237"/>
      <c r="G62" s="236"/>
      <c r="H62" s="236"/>
      <c r="I62" s="236"/>
      <c r="J62" s="238"/>
      <c r="K62" s="404"/>
      <c r="L62" s="405"/>
    </row>
    <row r="63" spans="1:12">
      <c r="A63" s="72" t="s">
        <v>891</v>
      </c>
      <c r="B63" s="394" t="s">
        <v>328</v>
      </c>
      <c r="C63" s="72" t="s">
        <v>316</v>
      </c>
      <c r="D63" s="72" t="s">
        <v>711</v>
      </c>
      <c r="E63" s="238">
        <v>0</v>
      </c>
      <c r="F63" s="237">
        <v>200000</v>
      </c>
      <c r="G63" s="236"/>
      <c r="H63" s="236"/>
      <c r="I63" s="236"/>
      <c r="J63" s="238"/>
      <c r="K63" s="404"/>
      <c r="L63" s="405"/>
    </row>
    <row r="64" spans="1:12">
      <c r="A64" s="72" t="s">
        <v>891</v>
      </c>
      <c r="B64" s="394" t="s">
        <v>412</v>
      </c>
      <c r="C64" s="72" t="s">
        <v>316</v>
      </c>
      <c r="D64" s="72" t="s">
        <v>554</v>
      </c>
      <c r="E64" s="238">
        <v>0</v>
      </c>
      <c r="F64" s="237"/>
      <c r="G64" s="236"/>
      <c r="H64" s="236"/>
      <c r="I64" s="236"/>
      <c r="J64" s="238"/>
      <c r="K64" s="404"/>
      <c r="L64" s="405"/>
    </row>
    <row r="65" spans="1:12">
      <c r="A65" s="72" t="s">
        <v>892</v>
      </c>
      <c r="B65" s="394" t="s">
        <v>329</v>
      </c>
      <c r="C65" s="72" t="s">
        <v>383</v>
      </c>
      <c r="D65" s="72" t="s">
        <v>712</v>
      </c>
      <c r="E65" s="238">
        <v>0</v>
      </c>
      <c r="F65" s="237">
        <v>3490</v>
      </c>
      <c r="G65" s="236"/>
      <c r="H65" s="236"/>
      <c r="I65" s="236"/>
      <c r="J65" s="238"/>
      <c r="K65" s="404"/>
      <c r="L65" s="405"/>
    </row>
    <row r="66" spans="1:12">
      <c r="A66" s="224" t="s">
        <v>893</v>
      </c>
      <c r="B66" s="394" t="s">
        <v>332</v>
      </c>
      <c r="C66" s="72" t="s">
        <v>316</v>
      </c>
      <c r="D66" s="72" t="s">
        <v>715</v>
      </c>
      <c r="E66" s="238">
        <v>0</v>
      </c>
      <c r="F66" s="237">
        <v>23996000</v>
      </c>
      <c r="G66" s="236"/>
      <c r="H66" s="236"/>
      <c r="I66" s="236"/>
      <c r="J66" s="238"/>
      <c r="K66" s="404"/>
      <c r="L66" s="405"/>
    </row>
    <row r="67" spans="1:12">
      <c r="A67" s="224" t="s">
        <v>899</v>
      </c>
      <c r="B67" s="394" t="s">
        <v>200</v>
      </c>
      <c r="C67" s="72" t="s">
        <v>316</v>
      </c>
      <c r="D67" s="72" t="s">
        <v>198</v>
      </c>
      <c r="E67" s="238">
        <v>0</v>
      </c>
      <c r="F67" s="237"/>
      <c r="G67" s="236"/>
      <c r="H67" s="236"/>
      <c r="I67" s="236"/>
      <c r="J67" s="238"/>
      <c r="K67" s="404"/>
      <c r="L67" s="405"/>
    </row>
    <row r="68" spans="1:12">
      <c r="A68" s="224" t="s">
        <v>894</v>
      </c>
      <c r="B68" s="394" t="s">
        <v>334</v>
      </c>
      <c r="C68" s="72" t="s">
        <v>316</v>
      </c>
      <c r="D68" s="72" t="s">
        <v>201</v>
      </c>
      <c r="E68" s="238">
        <v>0</v>
      </c>
      <c r="F68" s="237"/>
      <c r="G68" s="236"/>
      <c r="H68" s="236"/>
      <c r="I68" s="236"/>
      <c r="J68" s="238"/>
      <c r="K68" s="404"/>
      <c r="L68" s="405"/>
    </row>
    <row r="69" spans="1:12">
      <c r="A69" s="224" t="s">
        <v>895</v>
      </c>
      <c r="B69" s="394" t="s">
        <v>727</v>
      </c>
      <c r="C69" s="72" t="s">
        <v>383</v>
      </c>
      <c r="D69" s="72" t="s">
        <v>908</v>
      </c>
      <c r="E69" s="238">
        <v>0</v>
      </c>
      <c r="F69" s="237">
        <v>7476986</v>
      </c>
      <c r="G69" s="236"/>
      <c r="H69" s="236"/>
      <c r="I69" s="236"/>
      <c r="J69" s="238"/>
      <c r="K69" s="404"/>
      <c r="L69" s="405"/>
    </row>
    <row r="70" spans="1:12">
      <c r="A70" s="224" t="s">
        <v>897</v>
      </c>
      <c r="B70" s="394" t="s">
        <v>896</v>
      </c>
      <c r="C70" s="72" t="s">
        <v>383</v>
      </c>
      <c r="D70" s="72" t="s">
        <v>906</v>
      </c>
      <c r="E70" s="238">
        <v>0</v>
      </c>
      <c r="F70" s="237"/>
      <c r="G70" s="236"/>
      <c r="H70" s="236"/>
      <c r="I70" s="236"/>
      <c r="J70" s="238"/>
      <c r="K70" s="404"/>
      <c r="L70" s="405"/>
    </row>
    <row r="71" spans="1:12">
      <c r="A71" s="224" t="s">
        <v>900</v>
      </c>
      <c r="B71" s="394" t="s">
        <v>898</v>
      </c>
      <c r="C71" s="72" t="s">
        <v>383</v>
      </c>
      <c r="D71" s="72" t="s">
        <v>907</v>
      </c>
      <c r="E71" s="238">
        <v>0</v>
      </c>
      <c r="F71" s="237"/>
      <c r="G71" s="236"/>
      <c r="H71" s="236"/>
      <c r="I71" s="236"/>
      <c r="J71" s="238"/>
      <c r="K71" s="404"/>
      <c r="L71" s="405"/>
    </row>
    <row r="72" spans="1:12">
      <c r="A72" s="72" t="s">
        <v>904</v>
      </c>
      <c r="B72" s="394" t="s">
        <v>901</v>
      </c>
      <c r="C72" s="72" t="s">
        <v>383</v>
      </c>
      <c r="D72" s="72" t="s">
        <v>905</v>
      </c>
      <c r="E72" s="238">
        <v>0</v>
      </c>
      <c r="F72" s="237"/>
      <c r="G72" s="236"/>
      <c r="H72" s="236"/>
      <c r="I72" s="236"/>
      <c r="J72" s="238"/>
      <c r="K72" s="404"/>
      <c r="L72" s="405"/>
    </row>
    <row r="73" spans="1:12">
      <c r="A73" s="72" t="s">
        <v>903</v>
      </c>
      <c r="B73" s="394" t="s">
        <v>844</v>
      </c>
      <c r="C73" s="72" t="s">
        <v>316</v>
      </c>
      <c r="D73" s="72" t="s">
        <v>902</v>
      </c>
      <c r="E73" s="238">
        <v>0</v>
      </c>
      <c r="F73" s="237"/>
      <c r="G73" s="236"/>
      <c r="H73" s="236"/>
      <c r="I73" s="236"/>
      <c r="J73" s="238"/>
      <c r="K73" s="404"/>
      <c r="L73" s="405"/>
    </row>
    <row r="74" spans="1:12">
      <c r="A74" s="72" t="s">
        <v>909</v>
      </c>
      <c r="B74" s="394" t="s">
        <v>335</v>
      </c>
      <c r="C74" s="72" t="s">
        <v>316</v>
      </c>
      <c r="D74" s="72" t="s">
        <v>717</v>
      </c>
      <c r="E74" s="238">
        <v>0</v>
      </c>
      <c r="F74" s="237"/>
      <c r="G74" s="236"/>
      <c r="H74" s="236"/>
      <c r="I74" s="236"/>
      <c r="J74" s="238"/>
      <c r="K74" s="404"/>
      <c r="L74" s="405"/>
    </row>
    <row r="75" spans="1:12">
      <c r="A75" s="72" t="s">
        <v>910</v>
      </c>
      <c r="B75" s="394" t="s">
        <v>336</v>
      </c>
      <c r="C75" s="72" t="s">
        <v>316</v>
      </c>
      <c r="D75" s="72" t="s">
        <v>718</v>
      </c>
      <c r="E75" s="238">
        <v>0</v>
      </c>
      <c r="F75" s="237"/>
      <c r="G75" s="236"/>
      <c r="H75" s="236"/>
      <c r="I75" s="236"/>
      <c r="J75" s="238"/>
      <c r="K75" s="404"/>
      <c r="L75" s="405"/>
    </row>
    <row r="76" spans="1:12">
      <c r="A76" s="72" t="s">
        <v>911</v>
      </c>
      <c r="B76" s="394" t="s">
        <v>337</v>
      </c>
      <c r="C76" s="72" t="s">
        <v>316</v>
      </c>
      <c r="D76" s="72" t="s">
        <v>719</v>
      </c>
      <c r="E76" s="238">
        <v>0</v>
      </c>
      <c r="F76" s="237"/>
      <c r="G76" s="236"/>
      <c r="H76" s="236"/>
      <c r="I76" s="236"/>
      <c r="J76" s="238"/>
      <c r="K76" s="404"/>
      <c r="L76" s="405"/>
    </row>
    <row r="77" spans="1:12">
      <c r="A77" s="72" t="s">
        <v>912</v>
      </c>
      <c r="B77" s="394" t="s">
        <v>338</v>
      </c>
      <c r="C77" s="72" t="s">
        <v>383</v>
      </c>
      <c r="D77" s="72" t="s">
        <v>720</v>
      </c>
      <c r="E77" s="238">
        <v>0</v>
      </c>
      <c r="F77" s="237"/>
      <c r="G77" s="236"/>
      <c r="H77" s="236"/>
      <c r="I77" s="236"/>
      <c r="J77" s="238"/>
      <c r="K77" s="404"/>
      <c r="L77" s="405"/>
    </row>
    <row r="78" spans="1:12">
      <c r="A78" s="72" t="s">
        <v>913</v>
      </c>
      <c r="B78" s="394" t="s">
        <v>339</v>
      </c>
      <c r="C78" s="72" t="s">
        <v>316</v>
      </c>
      <c r="D78" s="72" t="s">
        <v>721</v>
      </c>
      <c r="E78" s="238">
        <v>0</v>
      </c>
      <c r="F78" s="237"/>
      <c r="G78" s="236"/>
      <c r="H78" s="236"/>
      <c r="I78" s="236"/>
      <c r="J78" s="238"/>
      <c r="K78" s="404"/>
      <c r="L78" s="405"/>
    </row>
    <row r="79" spans="1:12">
      <c r="A79" s="72" t="s">
        <v>555</v>
      </c>
      <c r="B79" s="394" t="s">
        <v>429</v>
      </c>
      <c r="C79" s="72" t="s">
        <v>316</v>
      </c>
      <c r="D79" s="72" t="s">
        <v>1546</v>
      </c>
      <c r="E79" s="238">
        <v>0</v>
      </c>
      <c r="F79" s="237"/>
      <c r="G79" s="236"/>
      <c r="H79" s="236"/>
      <c r="I79" s="236"/>
      <c r="J79" s="238"/>
      <c r="K79" s="404"/>
      <c r="L79" s="405"/>
    </row>
    <row r="80" spans="1:12">
      <c r="A80" s="72" t="s">
        <v>556</v>
      </c>
      <c r="B80" s="394" t="s">
        <v>557</v>
      </c>
      <c r="C80" s="72" t="s">
        <v>316</v>
      </c>
      <c r="D80" s="72" t="s">
        <v>558</v>
      </c>
      <c r="E80" s="238">
        <v>0</v>
      </c>
      <c r="F80" s="237"/>
      <c r="G80" s="236"/>
      <c r="H80" s="236"/>
      <c r="I80" s="236"/>
      <c r="J80" s="238"/>
      <c r="K80" s="404"/>
      <c r="L80" s="405"/>
    </row>
    <row r="81" spans="1:12">
      <c r="A81" s="72" t="s">
        <v>914</v>
      </c>
      <c r="B81" s="394" t="s">
        <v>340</v>
      </c>
      <c r="C81" s="72" t="s">
        <v>316</v>
      </c>
      <c r="D81" s="72" t="s">
        <v>722</v>
      </c>
      <c r="E81" s="238">
        <v>0</v>
      </c>
      <c r="F81" s="237"/>
      <c r="G81" s="236"/>
      <c r="H81" s="236"/>
      <c r="I81" s="236"/>
      <c r="J81" s="238"/>
      <c r="K81" s="404"/>
      <c r="L81" s="405"/>
    </row>
    <row r="82" spans="1:12">
      <c r="A82" s="72" t="s">
        <v>915</v>
      </c>
      <c r="B82" s="394" t="s">
        <v>341</v>
      </c>
      <c r="C82" s="72" t="s">
        <v>383</v>
      </c>
      <c r="D82" s="72" t="s">
        <v>723</v>
      </c>
      <c r="E82" s="238">
        <v>0</v>
      </c>
      <c r="F82" s="237">
        <v>3700000</v>
      </c>
      <c r="G82" s="236"/>
      <c r="H82" s="236"/>
      <c r="I82" s="236"/>
      <c r="J82" s="238"/>
      <c r="K82" s="404"/>
      <c r="L82" s="405"/>
    </row>
    <row r="83" spans="1:12">
      <c r="A83" s="72" t="s">
        <v>915</v>
      </c>
      <c r="B83" s="394" t="s">
        <v>342</v>
      </c>
      <c r="C83" s="72" t="s">
        <v>383</v>
      </c>
      <c r="D83" s="72" t="s">
        <v>724</v>
      </c>
      <c r="E83" s="238">
        <v>0</v>
      </c>
      <c r="F83" s="237"/>
      <c r="G83" s="236"/>
      <c r="H83" s="236"/>
      <c r="I83" s="236"/>
      <c r="J83" s="238"/>
      <c r="K83" s="404"/>
      <c r="L83" s="405"/>
    </row>
    <row r="84" spans="1:12">
      <c r="A84" s="72" t="s">
        <v>916</v>
      </c>
      <c r="B84" s="394" t="s">
        <v>52</v>
      </c>
      <c r="C84" s="72" t="s">
        <v>383</v>
      </c>
      <c r="D84" s="72" t="s">
        <v>1036</v>
      </c>
      <c r="E84" s="238">
        <v>0</v>
      </c>
      <c r="F84" s="237">
        <v>9987000</v>
      </c>
      <c r="G84" s="236"/>
      <c r="H84" s="236"/>
      <c r="I84" s="236"/>
      <c r="J84" s="238"/>
      <c r="K84" s="404"/>
      <c r="L84" s="405"/>
    </row>
    <row r="85" spans="1:12">
      <c r="A85" s="72" t="s">
        <v>916</v>
      </c>
      <c r="B85" s="394" t="s">
        <v>53</v>
      </c>
      <c r="C85" s="72" t="s">
        <v>383</v>
      </c>
      <c r="D85" s="72" t="s">
        <v>1037</v>
      </c>
      <c r="E85" s="238">
        <v>0</v>
      </c>
      <c r="F85" s="237"/>
      <c r="G85" s="236"/>
      <c r="H85" s="236"/>
      <c r="I85" s="236"/>
      <c r="J85" s="238"/>
      <c r="K85" s="404"/>
      <c r="L85" s="405"/>
    </row>
    <row r="86" spans="1:12">
      <c r="A86" s="72" t="s">
        <v>916</v>
      </c>
      <c r="B86" s="394" t="s">
        <v>54</v>
      </c>
      <c r="C86" s="72" t="s">
        <v>383</v>
      </c>
      <c r="D86" s="72" t="s">
        <v>1038</v>
      </c>
      <c r="E86" s="238">
        <v>0</v>
      </c>
      <c r="F86" s="237"/>
      <c r="G86" s="236"/>
      <c r="H86" s="236"/>
      <c r="I86" s="236"/>
      <c r="J86" s="238"/>
      <c r="K86" s="404"/>
      <c r="L86" s="405"/>
    </row>
    <row r="87" spans="1:12">
      <c r="A87" s="72" t="s">
        <v>916</v>
      </c>
      <c r="B87" s="394" t="s">
        <v>55</v>
      </c>
      <c r="C87" s="72" t="s">
        <v>383</v>
      </c>
      <c r="D87" s="72" t="s">
        <v>1039</v>
      </c>
      <c r="E87" s="238">
        <v>0</v>
      </c>
      <c r="F87" s="237">
        <v>-400000</v>
      </c>
      <c r="G87" s="236"/>
      <c r="H87" s="236"/>
      <c r="I87" s="236"/>
      <c r="J87" s="238"/>
      <c r="K87" s="404"/>
      <c r="L87" s="405"/>
    </row>
    <row r="88" spans="1:12">
      <c r="A88" s="72" t="s">
        <v>916</v>
      </c>
      <c r="B88" s="394" t="s">
        <v>56</v>
      </c>
      <c r="C88" s="72" t="s">
        <v>383</v>
      </c>
      <c r="D88" s="72" t="s">
        <v>1040</v>
      </c>
      <c r="E88" s="238">
        <v>0</v>
      </c>
      <c r="F88" s="237">
        <v>80000</v>
      </c>
      <c r="G88" s="236"/>
      <c r="H88" s="236"/>
      <c r="I88" s="236"/>
      <c r="J88" s="238"/>
      <c r="K88" s="404"/>
      <c r="L88" s="405"/>
    </row>
    <row r="89" spans="1:12">
      <c r="A89" s="72" t="s">
        <v>916</v>
      </c>
      <c r="B89" s="394" t="s">
        <v>57</v>
      </c>
      <c r="C89" s="72" t="s">
        <v>383</v>
      </c>
      <c r="D89" s="72" t="s">
        <v>1041</v>
      </c>
      <c r="E89" s="238">
        <v>0</v>
      </c>
      <c r="F89" s="237">
        <v>-100000</v>
      </c>
      <c r="G89" s="236"/>
      <c r="H89" s="236"/>
      <c r="I89" s="236"/>
      <c r="J89" s="238"/>
      <c r="K89" s="404"/>
      <c r="L89" s="405"/>
    </row>
    <row r="90" spans="1:12">
      <c r="A90" s="72" t="s">
        <v>916</v>
      </c>
      <c r="B90" s="394" t="s">
        <v>58</v>
      </c>
      <c r="C90" s="72" t="s">
        <v>383</v>
      </c>
      <c r="D90" s="72" t="s">
        <v>1042</v>
      </c>
      <c r="E90" s="238">
        <v>0</v>
      </c>
      <c r="F90" s="237"/>
      <c r="G90" s="236"/>
      <c r="H90" s="236"/>
      <c r="I90" s="236"/>
      <c r="J90" s="238"/>
      <c r="K90" s="404"/>
      <c r="L90" s="405"/>
    </row>
    <row r="91" spans="1:12">
      <c r="A91" s="72" t="s">
        <v>916</v>
      </c>
      <c r="B91" s="394" t="s">
        <v>59</v>
      </c>
      <c r="C91" s="72" t="s">
        <v>383</v>
      </c>
      <c r="D91" s="72" t="s">
        <v>1043</v>
      </c>
      <c r="E91" s="238">
        <v>0</v>
      </c>
      <c r="F91" s="237"/>
      <c r="G91" s="236"/>
      <c r="H91" s="236"/>
      <c r="I91" s="236"/>
      <c r="J91" s="238"/>
      <c r="K91" s="404"/>
      <c r="L91" s="405"/>
    </row>
    <row r="92" spans="1:12">
      <c r="A92" s="72" t="s">
        <v>916</v>
      </c>
      <c r="B92" s="394" t="s">
        <v>60</v>
      </c>
      <c r="C92" s="72" t="s">
        <v>383</v>
      </c>
      <c r="D92" s="72" t="s">
        <v>1044</v>
      </c>
      <c r="E92" s="238">
        <v>0</v>
      </c>
      <c r="F92" s="237">
        <v>120000</v>
      </c>
      <c r="G92" s="236"/>
      <c r="H92" s="236"/>
      <c r="I92" s="236"/>
      <c r="J92" s="238"/>
      <c r="K92" s="404"/>
      <c r="L92" s="405"/>
    </row>
    <row r="93" spans="1:12">
      <c r="A93" s="72" t="s">
        <v>916</v>
      </c>
      <c r="B93" s="394" t="s">
        <v>61</v>
      </c>
      <c r="C93" s="72" t="s">
        <v>383</v>
      </c>
      <c r="D93" s="72" t="s">
        <v>1045</v>
      </c>
      <c r="E93" s="238">
        <v>0</v>
      </c>
      <c r="F93" s="237"/>
      <c r="G93" s="236"/>
      <c r="H93" s="236"/>
      <c r="I93" s="236"/>
      <c r="J93" s="238"/>
      <c r="K93" s="404"/>
      <c r="L93" s="405"/>
    </row>
    <row r="94" spans="1:12">
      <c r="A94" s="72" t="s">
        <v>916</v>
      </c>
      <c r="B94" s="394" t="s">
        <v>62</v>
      </c>
      <c r="C94" s="72" t="s">
        <v>383</v>
      </c>
      <c r="D94" s="72" t="s">
        <v>1046</v>
      </c>
      <c r="E94" s="238">
        <v>0</v>
      </c>
      <c r="F94" s="237"/>
      <c r="G94" s="236"/>
      <c r="H94" s="236"/>
      <c r="I94" s="236"/>
      <c r="J94" s="238"/>
      <c r="K94" s="404"/>
      <c r="L94" s="405"/>
    </row>
    <row r="95" spans="1:12">
      <c r="A95" s="72" t="s">
        <v>916</v>
      </c>
      <c r="B95" s="394" t="s">
        <v>63</v>
      </c>
      <c r="C95" s="72" t="s">
        <v>383</v>
      </c>
      <c r="D95" s="72" t="s">
        <v>1047</v>
      </c>
      <c r="E95" s="238">
        <v>0</v>
      </c>
      <c r="F95" s="237">
        <v>600000</v>
      </c>
      <c r="G95" s="236"/>
      <c r="H95" s="236"/>
      <c r="I95" s="236"/>
      <c r="J95" s="238"/>
      <c r="K95" s="404"/>
      <c r="L95" s="405"/>
    </row>
    <row r="96" spans="1:12">
      <c r="A96" s="72" t="s">
        <v>916</v>
      </c>
      <c r="B96" s="394" t="s">
        <v>64</v>
      </c>
      <c r="C96" s="72" t="s">
        <v>383</v>
      </c>
      <c r="D96" s="72" t="s">
        <v>1048</v>
      </c>
      <c r="E96" s="238">
        <v>0</v>
      </c>
      <c r="F96" s="237"/>
      <c r="G96" s="236"/>
      <c r="H96" s="236"/>
      <c r="I96" s="236"/>
      <c r="J96" s="238"/>
      <c r="K96" s="404"/>
      <c r="L96" s="405"/>
    </row>
    <row r="97" spans="1:12">
      <c r="A97" s="72" t="s">
        <v>916</v>
      </c>
      <c r="B97" s="394" t="s">
        <v>65</v>
      </c>
      <c r="C97" s="72" t="s">
        <v>383</v>
      </c>
      <c r="D97" s="72" t="s">
        <v>1049</v>
      </c>
      <c r="E97" s="238">
        <v>0</v>
      </c>
      <c r="F97" s="237"/>
      <c r="G97" s="236"/>
      <c r="H97" s="236"/>
      <c r="I97" s="236"/>
      <c r="J97" s="238"/>
      <c r="K97" s="404"/>
      <c r="L97" s="405"/>
    </row>
    <row r="98" spans="1:12">
      <c r="A98" s="73" t="s">
        <v>559</v>
      </c>
      <c r="B98" s="394" t="s">
        <v>66</v>
      </c>
      <c r="C98" s="72" t="s">
        <v>383</v>
      </c>
      <c r="D98" s="72" t="s">
        <v>1050</v>
      </c>
      <c r="E98" s="238">
        <v>0</v>
      </c>
      <c r="F98" s="237"/>
      <c r="G98" s="236"/>
      <c r="H98" s="236"/>
      <c r="I98" s="236"/>
      <c r="J98" s="238"/>
      <c r="K98" s="404"/>
      <c r="L98" s="405"/>
    </row>
    <row r="99" spans="1:12">
      <c r="A99" s="73" t="s">
        <v>559</v>
      </c>
      <c r="B99" s="394" t="s">
        <v>67</v>
      </c>
      <c r="C99" s="72" t="s">
        <v>383</v>
      </c>
      <c r="D99" s="72" t="s">
        <v>1051</v>
      </c>
      <c r="E99" s="238">
        <v>0</v>
      </c>
      <c r="F99" s="237">
        <v>100000</v>
      </c>
      <c r="G99" s="236"/>
      <c r="H99" s="236"/>
      <c r="I99" s="236"/>
      <c r="J99" s="238"/>
      <c r="K99" s="404"/>
      <c r="L99" s="405"/>
    </row>
    <row r="100" spans="1:12">
      <c r="A100" s="73" t="s">
        <v>559</v>
      </c>
      <c r="B100" s="394" t="s">
        <v>68</v>
      </c>
      <c r="C100" s="72" t="s">
        <v>383</v>
      </c>
      <c r="D100" s="72" t="s">
        <v>1052</v>
      </c>
      <c r="E100" s="238">
        <v>0</v>
      </c>
      <c r="F100" s="237"/>
      <c r="G100" s="236"/>
      <c r="H100" s="236"/>
      <c r="I100" s="236"/>
      <c r="J100" s="238"/>
      <c r="K100" s="404"/>
      <c r="L100" s="405"/>
    </row>
    <row r="101" spans="1:12">
      <c r="A101" s="73" t="s">
        <v>559</v>
      </c>
      <c r="B101" s="394" t="s">
        <v>69</v>
      </c>
      <c r="C101" s="72" t="s">
        <v>383</v>
      </c>
      <c r="D101" s="72" t="s">
        <v>1053</v>
      </c>
      <c r="E101" s="238">
        <v>0</v>
      </c>
      <c r="F101" s="237"/>
      <c r="G101" s="236"/>
      <c r="H101" s="236"/>
      <c r="I101" s="236"/>
      <c r="J101" s="238"/>
      <c r="K101" s="404"/>
      <c r="L101" s="405"/>
    </row>
    <row r="102" spans="1:12">
      <c r="A102" s="73" t="s">
        <v>559</v>
      </c>
      <c r="B102" s="394" t="s">
        <v>70</v>
      </c>
      <c r="C102" s="72" t="s">
        <v>383</v>
      </c>
      <c r="D102" s="72" t="s">
        <v>1054</v>
      </c>
      <c r="E102" s="238">
        <v>0</v>
      </c>
      <c r="F102" s="237"/>
      <c r="G102" s="236"/>
      <c r="H102" s="236"/>
      <c r="I102" s="236"/>
      <c r="J102" s="238"/>
      <c r="K102" s="404"/>
      <c r="L102" s="405"/>
    </row>
    <row r="103" spans="1:12">
      <c r="A103" s="73" t="s">
        <v>559</v>
      </c>
      <c r="B103" s="394" t="s">
        <v>71</v>
      </c>
      <c r="C103" s="72" t="s">
        <v>383</v>
      </c>
      <c r="D103" s="72" t="s">
        <v>1055</v>
      </c>
      <c r="E103" s="238">
        <v>0</v>
      </c>
      <c r="F103" s="237"/>
      <c r="G103" s="236"/>
      <c r="H103" s="236"/>
      <c r="I103" s="236"/>
      <c r="J103" s="238"/>
      <c r="K103" s="404"/>
      <c r="L103" s="405"/>
    </row>
    <row r="104" spans="1:12">
      <c r="A104" s="74" t="s">
        <v>917</v>
      </c>
      <c r="B104" s="394" t="s">
        <v>1498</v>
      </c>
      <c r="C104" s="72" t="s">
        <v>383</v>
      </c>
      <c r="D104" s="72" t="s">
        <v>5</v>
      </c>
      <c r="E104" s="238">
        <v>0</v>
      </c>
      <c r="F104" s="237">
        <v>250000</v>
      </c>
      <c r="G104" s="236"/>
      <c r="H104" s="236"/>
      <c r="I104" s="236"/>
      <c r="J104" s="238"/>
      <c r="K104" s="404"/>
      <c r="L104" s="405"/>
    </row>
    <row r="105" spans="1:12">
      <c r="A105" s="74" t="s">
        <v>917</v>
      </c>
      <c r="B105" s="394" t="s">
        <v>1597</v>
      </c>
      <c r="C105" s="72" t="s">
        <v>383</v>
      </c>
      <c r="D105" s="72" t="s">
        <v>560</v>
      </c>
      <c r="E105" s="238">
        <v>0</v>
      </c>
      <c r="F105" s="237"/>
      <c r="G105" s="236"/>
      <c r="H105" s="236"/>
      <c r="I105" s="236"/>
      <c r="J105" s="238"/>
      <c r="K105" s="404"/>
      <c r="L105" s="405"/>
    </row>
    <row r="106" spans="1:12" ht="15.75">
      <c r="A106" s="74" t="s">
        <v>917</v>
      </c>
      <c r="B106" s="395" t="s">
        <v>4</v>
      </c>
      <c r="C106" s="72" t="s">
        <v>316</v>
      </c>
      <c r="D106" s="72" t="s">
        <v>561</v>
      </c>
      <c r="E106" s="238">
        <v>0</v>
      </c>
      <c r="F106" s="237"/>
      <c r="G106" s="236"/>
      <c r="H106" s="236"/>
      <c r="I106" s="236"/>
      <c r="J106" s="238"/>
      <c r="K106" s="404"/>
      <c r="L106" s="405"/>
    </row>
    <row r="107" spans="1:12">
      <c r="A107" s="74" t="s">
        <v>917</v>
      </c>
      <c r="B107" s="394" t="s">
        <v>344</v>
      </c>
      <c r="C107" s="72" t="s">
        <v>383</v>
      </c>
      <c r="D107" s="72" t="s">
        <v>726</v>
      </c>
      <c r="E107" s="238">
        <v>0</v>
      </c>
      <c r="F107" s="237"/>
      <c r="G107" s="236"/>
      <c r="H107" s="236"/>
      <c r="I107" s="236"/>
      <c r="J107" s="238"/>
      <c r="K107" s="404"/>
      <c r="L107" s="405"/>
    </row>
    <row r="108" spans="1:12">
      <c r="A108" s="74" t="s">
        <v>917</v>
      </c>
      <c r="B108" s="394" t="s">
        <v>345</v>
      </c>
      <c r="C108" s="72" t="s">
        <v>383</v>
      </c>
      <c r="D108" s="72" t="s">
        <v>764</v>
      </c>
      <c r="E108" s="238">
        <v>0</v>
      </c>
      <c r="F108" s="237"/>
      <c r="G108" s="236"/>
      <c r="H108" s="236"/>
      <c r="I108" s="236"/>
      <c r="J108" s="238"/>
      <c r="K108" s="404"/>
      <c r="L108" s="405"/>
    </row>
    <row r="109" spans="1:12">
      <c r="A109" s="74" t="s">
        <v>917</v>
      </c>
      <c r="B109" s="394" t="s">
        <v>346</v>
      </c>
      <c r="C109" s="72" t="s">
        <v>383</v>
      </c>
      <c r="D109" s="72" t="s">
        <v>102</v>
      </c>
      <c r="E109" s="238">
        <v>0</v>
      </c>
      <c r="F109" s="237">
        <v>480000</v>
      </c>
      <c r="G109" s="236"/>
      <c r="H109" s="236"/>
      <c r="I109" s="236"/>
      <c r="J109" s="238"/>
      <c r="K109" s="404"/>
      <c r="L109" s="405"/>
    </row>
    <row r="110" spans="1:12">
      <c r="A110" s="74" t="s">
        <v>917</v>
      </c>
      <c r="B110" s="394" t="s">
        <v>347</v>
      </c>
      <c r="C110" s="72" t="s">
        <v>383</v>
      </c>
      <c r="D110" s="72" t="s">
        <v>765</v>
      </c>
      <c r="E110" s="238">
        <v>0</v>
      </c>
      <c r="F110" s="237"/>
      <c r="G110" s="236"/>
      <c r="H110" s="236"/>
      <c r="I110" s="236"/>
      <c r="J110" s="238"/>
      <c r="K110" s="404"/>
      <c r="L110" s="405"/>
    </row>
    <row r="111" spans="1:12">
      <c r="A111" s="74" t="s">
        <v>917</v>
      </c>
      <c r="B111" s="394" t="s">
        <v>348</v>
      </c>
      <c r="C111" s="72" t="s">
        <v>383</v>
      </c>
      <c r="D111" s="72" t="s">
        <v>765</v>
      </c>
      <c r="E111" s="238">
        <v>0</v>
      </c>
      <c r="F111" s="237"/>
      <c r="G111" s="236"/>
      <c r="H111" s="236"/>
      <c r="I111" s="236"/>
      <c r="J111" s="238"/>
      <c r="K111" s="404"/>
      <c r="L111" s="405"/>
    </row>
    <row r="112" spans="1:12">
      <c r="A112" s="74" t="s">
        <v>917</v>
      </c>
      <c r="B112" s="394" t="s">
        <v>349</v>
      </c>
      <c r="C112" s="72" t="s">
        <v>383</v>
      </c>
      <c r="D112" s="72" t="s">
        <v>766</v>
      </c>
      <c r="E112" s="238">
        <v>0</v>
      </c>
      <c r="F112" s="237"/>
      <c r="G112" s="236"/>
      <c r="H112" s="236"/>
      <c r="I112" s="236"/>
      <c r="J112" s="238"/>
      <c r="K112" s="404"/>
      <c r="L112" s="405"/>
    </row>
    <row r="113" spans="1:12">
      <c r="A113" s="74" t="s">
        <v>917</v>
      </c>
      <c r="B113" s="394" t="s">
        <v>350</v>
      </c>
      <c r="C113" s="72" t="s">
        <v>383</v>
      </c>
      <c r="D113" s="72" t="s">
        <v>767</v>
      </c>
      <c r="E113" s="238">
        <v>0</v>
      </c>
      <c r="F113" s="237"/>
      <c r="G113" s="236"/>
      <c r="H113" s="236"/>
      <c r="I113" s="236"/>
      <c r="J113" s="238"/>
      <c r="K113" s="404"/>
      <c r="L113" s="405"/>
    </row>
    <row r="114" spans="1:12">
      <c r="A114" s="74" t="s">
        <v>917</v>
      </c>
      <c r="B114" s="394" t="s">
        <v>351</v>
      </c>
      <c r="C114" s="72" t="s">
        <v>383</v>
      </c>
      <c r="D114" s="72" t="s">
        <v>768</v>
      </c>
      <c r="E114" s="238">
        <v>0</v>
      </c>
      <c r="F114" s="237"/>
      <c r="G114" s="236"/>
      <c r="H114" s="236"/>
      <c r="I114" s="236"/>
      <c r="J114" s="238"/>
      <c r="K114" s="404"/>
      <c r="L114" s="405"/>
    </row>
    <row r="115" spans="1:12">
      <c r="A115" s="72" t="s">
        <v>918</v>
      </c>
      <c r="B115" s="394" t="s">
        <v>352</v>
      </c>
      <c r="C115" s="72" t="s">
        <v>383</v>
      </c>
      <c r="D115" s="72" t="s">
        <v>769</v>
      </c>
      <c r="E115" s="238">
        <v>0</v>
      </c>
      <c r="F115" s="237">
        <v>744500</v>
      </c>
      <c r="G115" s="236"/>
      <c r="H115" s="236"/>
      <c r="I115" s="236"/>
      <c r="J115" s="238"/>
      <c r="K115" s="404"/>
      <c r="L115" s="405"/>
    </row>
    <row r="116" spans="1:12">
      <c r="A116" s="72" t="s">
        <v>919</v>
      </c>
      <c r="B116" s="394" t="s">
        <v>358</v>
      </c>
      <c r="C116" s="72" t="s">
        <v>383</v>
      </c>
      <c r="D116" s="72" t="s">
        <v>774</v>
      </c>
      <c r="E116" s="238">
        <v>0</v>
      </c>
      <c r="F116" s="237"/>
      <c r="G116" s="236"/>
      <c r="H116" s="236"/>
      <c r="I116" s="236"/>
      <c r="J116" s="238"/>
      <c r="K116" s="404"/>
      <c r="L116" s="405"/>
    </row>
    <row r="117" spans="1:12">
      <c r="A117" s="72" t="s">
        <v>920</v>
      </c>
      <c r="B117" s="394" t="s">
        <v>1056</v>
      </c>
      <c r="C117" s="72" t="s">
        <v>383</v>
      </c>
      <c r="D117" s="72" t="s">
        <v>1057</v>
      </c>
      <c r="E117" s="238">
        <v>0</v>
      </c>
      <c r="F117" s="237"/>
      <c r="G117" s="236"/>
      <c r="H117" s="236"/>
      <c r="I117" s="236"/>
      <c r="J117" s="238"/>
      <c r="K117" s="404"/>
      <c r="L117" s="405"/>
    </row>
    <row r="118" spans="1:12">
      <c r="A118" s="72" t="s">
        <v>562</v>
      </c>
      <c r="B118" s="394" t="s">
        <v>1058</v>
      </c>
      <c r="C118" s="72" t="s">
        <v>383</v>
      </c>
      <c r="D118" s="72" t="s">
        <v>1059</v>
      </c>
      <c r="E118" s="238">
        <v>0</v>
      </c>
      <c r="F118" s="237"/>
      <c r="G118" s="236"/>
      <c r="H118" s="236"/>
      <c r="I118" s="236"/>
      <c r="J118" s="238"/>
      <c r="K118" s="404"/>
      <c r="L118" s="405"/>
    </row>
    <row r="119" spans="1:12">
      <c r="A119" s="72" t="s">
        <v>563</v>
      </c>
      <c r="B119" s="394" t="s">
        <v>564</v>
      </c>
      <c r="C119" s="72" t="s">
        <v>383</v>
      </c>
      <c r="D119" s="72" t="s">
        <v>565</v>
      </c>
      <c r="E119" s="238">
        <v>0</v>
      </c>
      <c r="F119" s="237"/>
      <c r="G119" s="236"/>
      <c r="H119" s="236"/>
      <c r="I119" s="236"/>
      <c r="J119" s="238"/>
      <c r="K119" s="404"/>
      <c r="L119" s="405"/>
    </row>
    <row r="120" spans="1:12">
      <c r="A120" s="72" t="s">
        <v>921</v>
      </c>
      <c r="B120" s="394" t="s">
        <v>566</v>
      </c>
      <c r="C120" s="72" t="s">
        <v>383</v>
      </c>
      <c r="D120" s="72" t="s">
        <v>567</v>
      </c>
      <c r="E120" s="238">
        <v>0</v>
      </c>
      <c r="F120" s="237">
        <v>200000</v>
      </c>
      <c r="G120" s="236"/>
      <c r="H120" s="236"/>
      <c r="I120" s="236"/>
      <c r="J120" s="238"/>
      <c r="K120" s="404"/>
      <c r="L120" s="405"/>
    </row>
    <row r="121" spans="1:12">
      <c r="A121" s="72" t="s">
        <v>568</v>
      </c>
      <c r="B121" s="394" t="s">
        <v>569</v>
      </c>
      <c r="C121" s="72" t="s">
        <v>383</v>
      </c>
      <c r="D121" s="72" t="s">
        <v>570</v>
      </c>
      <c r="E121" s="238">
        <v>0</v>
      </c>
      <c r="F121" s="237"/>
      <c r="G121" s="236"/>
      <c r="H121" s="236"/>
      <c r="I121" s="236"/>
      <c r="J121" s="238"/>
      <c r="K121" s="404"/>
      <c r="L121" s="405"/>
    </row>
    <row r="122" spans="1:12">
      <c r="A122" s="72" t="s">
        <v>921</v>
      </c>
      <c r="B122" s="394" t="s">
        <v>571</v>
      </c>
      <c r="C122" s="72" t="s">
        <v>383</v>
      </c>
      <c r="D122" s="72" t="s">
        <v>572</v>
      </c>
      <c r="E122" s="238">
        <v>0</v>
      </c>
      <c r="F122" s="237"/>
      <c r="G122" s="236"/>
      <c r="H122" s="236"/>
      <c r="I122" s="236"/>
      <c r="J122" s="238"/>
      <c r="K122" s="404"/>
      <c r="L122" s="405"/>
    </row>
    <row r="123" spans="1:12">
      <c r="A123" s="72" t="s">
        <v>921</v>
      </c>
      <c r="B123" s="394" t="s">
        <v>573</v>
      </c>
      <c r="C123" s="72" t="s">
        <v>383</v>
      </c>
      <c r="D123" s="72" t="s">
        <v>574</v>
      </c>
      <c r="E123" s="238">
        <v>0</v>
      </c>
      <c r="F123" s="237"/>
      <c r="G123" s="236"/>
      <c r="H123" s="236"/>
      <c r="I123" s="236"/>
      <c r="J123" s="238"/>
      <c r="K123" s="404"/>
      <c r="L123" s="405"/>
    </row>
    <row r="124" spans="1:12">
      <c r="A124" s="72" t="s">
        <v>921</v>
      </c>
      <c r="B124" s="394" t="s">
        <v>575</v>
      </c>
      <c r="C124" s="72" t="s">
        <v>383</v>
      </c>
      <c r="D124" s="72" t="s">
        <v>576</v>
      </c>
      <c r="E124" s="238">
        <v>0</v>
      </c>
      <c r="F124" s="237"/>
      <c r="G124" s="236"/>
      <c r="H124" s="236"/>
      <c r="I124" s="236"/>
      <c r="J124" s="238"/>
      <c r="K124" s="404"/>
      <c r="L124" s="405"/>
    </row>
    <row r="125" spans="1:12">
      <c r="A125" s="72" t="s">
        <v>921</v>
      </c>
      <c r="B125" s="394" t="s">
        <v>577</v>
      </c>
      <c r="C125" s="72" t="s">
        <v>383</v>
      </c>
      <c r="D125" s="72" t="s">
        <v>578</v>
      </c>
      <c r="E125" s="238">
        <v>0</v>
      </c>
      <c r="F125" s="237"/>
      <c r="G125" s="236"/>
      <c r="H125" s="236"/>
      <c r="I125" s="236"/>
      <c r="J125" s="238"/>
      <c r="K125" s="404"/>
      <c r="L125" s="405"/>
    </row>
    <row r="126" spans="1:12">
      <c r="A126" s="72" t="s">
        <v>921</v>
      </c>
      <c r="B126" s="394" t="s">
        <v>579</v>
      </c>
      <c r="C126" s="72" t="s">
        <v>383</v>
      </c>
      <c r="D126" s="504" t="s">
        <v>1806</v>
      </c>
      <c r="E126" s="238">
        <v>0</v>
      </c>
      <c r="F126" s="237"/>
      <c r="G126" s="236"/>
      <c r="H126" s="236"/>
      <c r="I126" s="236"/>
      <c r="J126" s="238"/>
      <c r="K126" s="404"/>
      <c r="L126" s="405"/>
    </row>
    <row r="127" spans="1:12">
      <c r="A127" s="504" t="s">
        <v>1807</v>
      </c>
      <c r="B127" s="394" t="s">
        <v>580</v>
      </c>
      <c r="C127" s="72" t="s">
        <v>383</v>
      </c>
      <c r="D127" s="72" t="s">
        <v>581</v>
      </c>
      <c r="E127" s="238">
        <v>0</v>
      </c>
      <c r="F127" s="237"/>
      <c r="G127" s="236"/>
      <c r="H127" s="236"/>
      <c r="I127" s="236"/>
      <c r="J127" s="238"/>
      <c r="K127" s="404"/>
      <c r="L127" s="405"/>
    </row>
    <row r="128" spans="1:12">
      <c r="A128" s="72" t="s">
        <v>921</v>
      </c>
      <c r="B128" s="394" t="s">
        <v>582</v>
      </c>
      <c r="C128" s="72" t="s">
        <v>383</v>
      </c>
      <c r="D128" s="72" t="s">
        <v>583</v>
      </c>
      <c r="E128" s="238">
        <v>0</v>
      </c>
      <c r="F128" s="237"/>
      <c r="G128" s="236"/>
      <c r="H128" s="236"/>
      <c r="I128" s="236"/>
      <c r="J128" s="238"/>
      <c r="K128" s="404"/>
      <c r="L128" s="405"/>
    </row>
    <row r="129" spans="1:12">
      <c r="A129" s="72" t="s">
        <v>568</v>
      </c>
      <c r="B129" s="394" t="s">
        <v>584</v>
      </c>
      <c r="C129" s="72" t="s">
        <v>383</v>
      </c>
      <c r="D129" s="72" t="s">
        <v>585</v>
      </c>
      <c r="E129" s="238">
        <v>0</v>
      </c>
      <c r="F129" s="237"/>
      <c r="G129" s="236"/>
      <c r="H129" s="236"/>
      <c r="I129" s="236"/>
      <c r="J129" s="238"/>
      <c r="K129" s="404"/>
      <c r="L129" s="405"/>
    </row>
    <row r="130" spans="1:12">
      <c r="A130" s="72" t="s">
        <v>921</v>
      </c>
      <c r="B130" s="503" t="s">
        <v>1836</v>
      </c>
      <c r="C130" s="72" t="s">
        <v>383</v>
      </c>
      <c r="D130" s="504" t="s">
        <v>1837</v>
      </c>
      <c r="E130" s="238">
        <v>0</v>
      </c>
      <c r="F130" s="237"/>
      <c r="G130" s="236"/>
      <c r="H130" s="236"/>
      <c r="I130" s="236"/>
      <c r="J130" s="238"/>
      <c r="K130" s="404"/>
      <c r="L130" s="405"/>
    </row>
    <row r="131" spans="1:12">
      <c r="A131" s="73" t="s">
        <v>922</v>
      </c>
      <c r="B131" s="394" t="s">
        <v>355</v>
      </c>
      <c r="C131" s="72" t="s">
        <v>383</v>
      </c>
      <c r="D131" s="72" t="s">
        <v>772</v>
      </c>
      <c r="E131" s="238">
        <v>0</v>
      </c>
      <c r="F131" s="237">
        <v>4500000</v>
      </c>
      <c r="G131" s="236"/>
      <c r="H131" s="236"/>
      <c r="I131" s="236"/>
      <c r="J131" s="238"/>
      <c r="K131" s="404"/>
      <c r="L131" s="405"/>
    </row>
    <row r="132" spans="1:12">
      <c r="A132" s="73" t="s">
        <v>922</v>
      </c>
      <c r="B132" s="394" t="s">
        <v>356</v>
      </c>
      <c r="C132" s="72" t="s">
        <v>383</v>
      </c>
      <c r="D132" s="72" t="s">
        <v>773</v>
      </c>
      <c r="E132" s="238">
        <v>0</v>
      </c>
      <c r="F132" s="237"/>
      <c r="G132" s="236"/>
      <c r="H132" s="236"/>
      <c r="I132" s="236"/>
      <c r="J132" s="238"/>
      <c r="K132" s="404"/>
      <c r="L132" s="405"/>
    </row>
    <row r="133" spans="1:12">
      <c r="A133" s="73" t="s">
        <v>568</v>
      </c>
      <c r="B133" s="394" t="s">
        <v>586</v>
      </c>
      <c r="C133" s="72" t="s">
        <v>383</v>
      </c>
      <c r="D133" s="72" t="s">
        <v>587</v>
      </c>
      <c r="E133" s="238">
        <v>0</v>
      </c>
      <c r="F133" s="237"/>
      <c r="G133" s="236"/>
      <c r="H133" s="236"/>
      <c r="I133" s="236"/>
      <c r="J133" s="238"/>
      <c r="K133" s="404"/>
      <c r="L133" s="405"/>
    </row>
    <row r="134" spans="1:12">
      <c r="A134" s="73" t="s">
        <v>568</v>
      </c>
      <c r="B134" s="394" t="s">
        <v>357</v>
      </c>
      <c r="C134" s="72" t="s">
        <v>383</v>
      </c>
      <c r="D134" s="72" t="s">
        <v>775</v>
      </c>
      <c r="E134" s="238">
        <v>0</v>
      </c>
      <c r="F134" s="237"/>
      <c r="G134" s="236"/>
      <c r="H134" s="236"/>
      <c r="I134" s="236"/>
      <c r="J134" s="238"/>
      <c r="K134" s="404"/>
      <c r="L134" s="405"/>
    </row>
    <row r="135" spans="1:12">
      <c r="A135" s="73" t="s">
        <v>588</v>
      </c>
      <c r="B135" s="394" t="s">
        <v>589</v>
      </c>
      <c r="C135" s="72" t="s">
        <v>383</v>
      </c>
      <c r="D135" s="72" t="s">
        <v>617</v>
      </c>
      <c r="E135" s="238">
        <v>0</v>
      </c>
      <c r="F135" s="237"/>
      <c r="G135" s="236"/>
      <c r="H135" s="236"/>
      <c r="I135" s="236"/>
      <c r="J135" s="238"/>
      <c r="K135" s="404"/>
      <c r="L135" s="405"/>
    </row>
    <row r="136" spans="1:12">
      <c r="A136" s="73" t="s">
        <v>590</v>
      </c>
      <c r="B136" s="394" t="s">
        <v>591</v>
      </c>
      <c r="C136" s="72" t="s">
        <v>383</v>
      </c>
      <c r="D136" s="72" t="s">
        <v>592</v>
      </c>
      <c r="E136" s="238">
        <v>0</v>
      </c>
      <c r="F136" s="237"/>
      <c r="G136" s="236"/>
      <c r="H136" s="236"/>
      <c r="I136" s="236"/>
      <c r="J136" s="238"/>
      <c r="K136" s="404"/>
      <c r="L136" s="405"/>
    </row>
    <row r="137" spans="1:12">
      <c r="A137" s="73" t="s">
        <v>593</v>
      </c>
      <c r="B137" s="394" t="s">
        <v>594</v>
      </c>
      <c r="C137" s="72" t="s">
        <v>383</v>
      </c>
      <c r="D137" s="72" t="s">
        <v>595</v>
      </c>
      <c r="E137" s="238">
        <v>0</v>
      </c>
      <c r="F137" s="237"/>
      <c r="G137" s="236"/>
      <c r="H137" s="236"/>
      <c r="I137" s="236"/>
      <c r="J137" s="238"/>
      <c r="K137" s="404"/>
      <c r="L137" s="405"/>
    </row>
    <row r="138" spans="1:12">
      <c r="A138" s="503" t="s">
        <v>1804</v>
      </c>
      <c r="B138" s="503" t="s">
        <v>1797</v>
      </c>
      <c r="C138" s="72" t="s">
        <v>383</v>
      </c>
      <c r="D138" s="72" t="s">
        <v>228</v>
      </c>
      <c r="E138" s="238">
        <v>0</v>
      </c>
      <c r="F138" s="237">
        <v>220000</v>
      </c>
      <c r="G138" s="236"/>
      <c r="H138" s="236"/>
      <c r="I138" s="236"/>
      <c r="J138" s="238"/>
      <c r="K138" s="404"/>
      <c r="L138" s="405"/>
    </row>
    <row r="139" spans="1:12">
      <c r="A139" s="503" t="s">
        <v>1804</v>
      </c>
      <c r="B139" s="503" t="s">
        <v>1798</v>
      </c>
      <c r="C139" s="72" t="s">
        <v>383</v>
      </c>
      <c r="D139" s="504" t="s">
        <v>1799</v>
      </c>
      <c r="E139" s="238">
        <v>0</v>
      </c>
      <c r="F139" s="237"/>
      <c r="G139" s="236"/>
      <c r="H139" s="236"/>
      <c r="I139" s="236"/>
      <c r="J139" s="238"/>
      <c r="K139" s="404"/>
      <c r="L139" s="405"/>
    </row>
    <row r="140" spans="1:12">
      <c r="A140" s="503" t="s">
        <v>1804</v>
      </c>
      <c r="B140" s="503" t="s">
        <v>1800</v>
      </c>
      <c r="C140" s="72" t="s">
        <v>383</v>
      </c>
      <c r="D140" s="504" t="s">
        <v>1801</v>
      </c>
      <c r="E140" s="238">
        <v>0</v>
      </c>
      <c r="F140" s="237"/>
      <c r="G140" s="236"/>
      <c r="H140" s="236"/>
      <c r="I140" s="236"/>
      <c r="J140" s="238"/>
      <c r="K140" s="404"/>
      <c r="L140" s="405"/>
    </row>
    <row r="141" spans="1:12">
      <c r="A141" s="503" t="s">
        <v>1804</v>
      </c>
      <c r="B141" s="503" t="s">
        <v>1802</v>
      </c>
      <c r="C141" s="72" t="s">
        <v>383</v>
      </c>
      <c r="D141" s="504" t="s">
        <v>1803</v>
      </c>
      <c r="E141" s="238">
        <v>0</v>
      </c>
      <c r="F141" s="237"/>
      <c r="G141" s="236"/>
      <c r="H141" s="236"/>
      <c r="I141" s="236"/>
      <c r="J141" s="238"/>
      <c r="K141" s="404"/>
      <c r="L141" s="405"/>
    </row>
    <row r="142" spans="1:12">
      <c r="A142" s="505" t="s">
        <v>1809</v>
      </c>
      <c r="B142" s="503" t="s">
        <v>1808</v>
      </c>
      <c r="C142" s="72" t="s">
        <v>383</v>
      </c>
      <c r="D142" s="504" t="s">
        <v>1805</v>
      </c>
      <c r="E142" s="238">
        <v>0</v>
      </c>
      <c r="F142" s="237"/>
      <c r="G142" s="236"/>
      <c r="H142" s="236"/>
      <c r="I142" s="236"/>
      <c r="J142" s="238"/>
      <c r="K142" s="404"/>
      <c r="L142" s="405"/>
    </row>
    <row r="143" spans="1:12">
      <c r="A143" s="72" t="s">
        <v>931</v>
      </c>
      <c r="B143" s="394" t="s">
        <v>359</v>
      </c>
      <c r="C143" s="72" t="s">
        <v>383</v>
      </c>
      <c r="D143" s="72" t="s">
        <v>776</v>
      </c>
      <c r="E143" s="238">
        <v>0</v>
      </c>
      <c r="F143" s="237">
        <v>14697400</v>
      </c>
      <c r="G143" s="236"/>
      <c r="H143" s="236"/>
      <c r="I143" s="236"/>
      <c r="J143" s="238"/>
      <c r="K143" s="404"/>
      <c r="L143" s="405"/>
    </row>
    <row r="144" spans="1:12">
      <c r="A144" s="72" t="s">
        <v>932</v>
      </c>
      <c r="B144" s="394" t="s">
        <v>360</v>
      </c>
      <c r="C144" s="72" t="s">
        <v>383</v>
      </c>
      <c r="D144" s="72" t="s">
        <v>777</v>
      </c>
      <c r="E144" s="238">
        <v>0</v>
      </c>
      <c r="F144" s="237">
        <v>50000</v>
      </c>
      <c r="G144" s="236"/>
      <c r="H144" s="236"/>
      <c r="I144" s="236"/>
      <c r="J144" s="238"/>
      <c r="K144" s="404"/>
      <c r="L144" s="405"/>
    </row>
    <row r="145" spans="1:12">
      <c r="A145" s="72" t="s">
        <v>933</v>
      </c>
      <c r="B145" s="394" t="s">
        <v>361</v>
      </c>
      <c r="C145" s="72" t="s">
        <v>383</v>
      </c>
      <c r="D145" s="72" t="s">
        <v>778</v>
      </c>
      <c r="E145" s="238">
        <v>0</v>
      </c>
      <c r="F145" s="237"/>
      <c r="G145" s="236"/>
      <c r="H145" s="236"/>
      <c r="I145" s="236"/>
      <c r="J145" s="238"/>
      <c r="K145" s="404"/>
      <c r="L145" s="405"/>
    </row>
    <row r="146" spans="1:12">
      <c r="A146" s="72" t="s">
        <v>934</v>
      </c>
      <c r="B146" s="394" t="s">
        <v>362</v>
      </c>
      <c r="C146" s="72" t="s">
        <v>383</v>
      </c>
      <c r="D146" s="72" t="s">
        <v>779</v>
      </c>
      <c r="E146" s="238">
        <v>0</v>
      </c>
      <c r="F146" s="237">
        <v>180000</v>
      </c>
      <c r="G146" s="236"/>
      <c r="H146" s="236"/>
      <c r="I146" s="236"/>
      <c r="J146" s="238"/>
      <c r="K146" s="404"/>
      <c r="L146" s="405"/>
    </row>
    <row r="147" spans="1:12">
      <c r="A147" s="72" t="s">
        <v>935</v>
      </c>
      <c r="B147" s="394" t="s">
        <v>363</v>
      </c>
      <c r="C147" s="72" t="s">
        <v>383</v>
      </c>
      <c r="D147" s="72" t="s">
        <v>780</v>
      </c>
      <c r="E147" s="238">
        <v>0</v>
      </c>
      <c r="F147" s="237"/>
      <c r="G147" s="236"/>
      <c r="H147" s="236"/>
      <c r="I147" s="236"/>
      <c r="J147" s="238"/>
      <c r="K147" s="404"/>
      <c r="L147" s="405"/>
    </row>
    <row r="148" spans="1:12">
      <c r="A148" s="73" t="s">
        <v>943</v>
      </c>
      <c r="B148" s="394" t="s">
        <v>364</v>
      </c>
      <c r="C148" s="72" t="s">
        <v>383</v>
      </c>
      <c r="D148" s="72" t="s">
        <v>699</v>
      </c>
      <c r="E148" s="238">
        <v>0</v>
      </c>
      <c r="F148" s="237"/>
      <c r="G148" s="236"/>
      <c r="H148" s="236"/>
      <c r="I148" s="236"/>
      <c r="J148" s="238"/>
      <c r="K148" s="404"/>
      <c r="L148" s="405"/>
    </row>
    <row r="149" spans="1:12">
      <c r="A149" s="504" t="s">
        <v>1811</v>
      </c>
      <c r="B149" s="394" t="s">
        <v>850</v>
      </c>
      <c r="C149" s="72" t="s">
        <v>383</v>
      </c>
      <c r="D149" s="72" t="s">
        <v>944</v>
      </c>
      <c r="E149" s="238">
        <v>0</v>
      </c>
      <c r="F149" s="237"/>
      <c r="G149" s="236"/>
      <c r="H149" s="236"/>
      <c r="I149" s="236"/>
      <c r="J149" s="238"/>
      <c r="K149" s="404"/>
      <c r="L149" s="405"/>
    </row>
    <row r="150" spans="1:12">
      <c r="A150" s="72" t="s">
        <v>945</v>
      </c>
      <c r="B150" s="394" t="s">
        <v>365</v>
      </c>
      <c r="C150" s="72" t="s">
        <v>383</v>
      </c>
      <c r="D150" s="72" t="s">
        <v>227</v>
      </c>
      <c r="E150" s="238">
        <v>0</v>
      </c>
      <c r="F150" s="237">
        <v>300000</v>
      </c>
      <c r="G150" s="236"/>
      <c r="H150" s="236"/>
      <c r="I150" s="236"/>
      <c r="J150" s="238"/>
      <c r="K150" s="404"/>
      <c r="L150" s="405"/>
    </row>
    <row r="151" spans="1:12">
      <c r="A151" s="72" t="s">
        <v>946</v>
      </c>
      <c r="B151" s="394" t="s">
        <v>367</v>
      </c>
      <c r="C151" s="72" t="s">
        <v>383</v>
      </c>
      <c r="D151" s="72" t="s">
        <v>784</v>
      </c>
      <c r="E151" s="238">
        <v>0</v>
      </c>
      <c r="F151" s="237">
        <v>978100</v>
      </c>
      <c r="G151" s="236"/>
      <c r="H151" s="236"/>
      <c r="I151" s="236"/>
      <c r="J151" s="238"/>
      <c r="K151" s="404"/>
      <c r="L151" s="405"/>
    </row>
    <row r="152" spans="1:12">
      <c r="A152" s="72" t="s">
        <v>921</v>
      </c>
      <c r="B152" s="394" t="s">
        <v>368</v>
      </c>
      <c r="C152" s="72" t="s">
        <v>383</v>
      </c>
      <c r="D152" s="72" t="s">
        <v>785</v>
      </c>
      <c r="E152" s="238">
        <v>0</v>
      </c>
      <c r="F152" s="237"/>
      <c r="G152" s="236"/>
      <c r="H152" s="236"/>
      <c r="I152" s="236"/>
      <c r="J152" s="238"/>
      <c r="K152" s="404"/>
      <c r="L152" s="405"/>
    </row>
    <row r="153" spans="1:12">
      <c r="A153" s="72" t="s">
        <v>946</v>
      </c>
      <c r="B153" s="394" t="s">
        <v>369</v>
      </c>
      <c r="C153" s="72" t="s">
        <v>383</v>
      </c>
      <c r="D153" s="72" t="s">
        <v>786</v>
      </c>
      <c r="E153" s="238">
        <v>0</v>
      </c>
      <c r="F153" s="237"/>
      <c r="G153" s="236"/>
      <c r="H153" s="236"/>
      <c r="I153" s="236"/>
      <c r="J153" s="238"/>
      <c r="K153" s="404"/>
      <c r="L153" s="405"/>
    </row>
    <row r="154" spans="1:12">
      <c r="A154" s="72" t="s">
        <v>946</v>
      </c>
      <c r="B154" s="394" t="s">
        <v>370</v>
      </c>
      <c r="C154" s="72" t="s">
        <v>383</v>
      </c>
      <c r="D154" s="72" t="s">
        <v>787</v>
      </c>
      <c r="E154" s="238">
        <v>0</v>
      </c>
      <c r="F154" s="237"/>
      <c r="G154" s="236"/>
      <c r="H154" s="236"/>
      <c r="I154" s="236"/>
      <c r="J154" s="238"/>
      <c r="K154" s="404"/>
      <c r="L154" s="405"/>
    </row>
    <row r="155" spans="1:12">
      <c r="A155" s="72" t="s">
        <v>947</v>
      </c>
      <c r="B155" s="394" t="s">
        <v>371</v>
      </c>
      <c r="C155" s="72" t="s">
        <v>383</v>
      </c>
      <c r="D155" s="72" t="s">
        <v>788</v>
      </c>
      <c r="E155" s="238">
        <v>0</v>
      </c>
      <c r="F155" s="237"/>
      <c r="G155" s="236"/>
      <c r="H155" s="236"/>
      <c r="I155" s="236"/>
      <c r="J155" s="238"/>
      <c r="K155" s="404"/>
      <c r="L155" s="405"/>
    </row>
    <row r="156" spans="1:12">
      <c r="A156" s="73"/>
      <c r="B156" s="394" t="s">
        <v>372</v>
      </c>
      <c r="C156" s="72" t="s">
        <v>383</v>
      </c>
      <c r="D156" s="72" t="s">
        <v>789</v>
      </c>
      <c r="E156" s="238">
        <v>0</v>
      </c>
      <c r="F156" s="237"/>
      <c r="G156" s="236"/>
      <c r="H156" s="236"/>
      <c r="I156" s="236"/>
      <c r="J156" s="238"/>
      <c r="K156" s="404"/>
      <c r="L156" s="405"/>
    </row>
    <row r="157" spans="1:12">
      <c r="A157" s="73"/>
      <c r="B157" s="394" t="s">
        <v>373</v>
      </c>
      <c r="C157" s="72" t="s">
        <v>383</v>
      </c>
      <c r="D157" s="72" t="s">
        <v>151</v>
      </c>
      <c r="E157" s="238">
        <v>0</v>
      </c>
      <c r="F157" s="237"/>
      <c r="G157" s="236"/>
      <c r="H157" s="236"/>
      <c r="I157" s="236"/>
      <c r="J157" s="238"/>
      <c r="K157" s="404"/>
      <c r="L157" s="405"/>
    </row>
    <row r="158" spans="1:12">
      <c r="A158" s="73"/>
      <c r="B158" s="394" t="s">
        <v>374</v>
      </c>
      <c r="C158" s="72" t="s">
        <v>383</v>
      </c>
      <c r="D158" s="72" t="s">
        <v>152</v>
      </c>
      <c r="E158" s="238">
        <v>0</v>
      </c>
      <c r="F158" s="237"/>
      <c r="G158" s="236"/>
      <c r="H158" s="236"/>
      <c r="I158" s="236"/>
      <c r="J158" s="238"/>
      <c r="K158" s="404"/>
      <c r="L158" s="405"/>
    </row>
    <row r="159" spans="1:12">
      <c r="A159" s="73"/>
      <c r="B159" s="394" t="s">
        <v>143</v>
      </c>
      <c r="C159" s="72" t="s">
        <v>383</v>
      </c>
      <c r="D159" s="72" t="s">
        <v>789</v>
      </c>
      <c r="E159" s="238">
        <v>0</v>
      </c>
      <c r="F159" s="237"/>
      <c r="G159" s="236"/>
      <c r="H159" s="236"/>
      <c r="I159" s="236"/>
      <c r="J159" s="238"/>
      <c r="K159" s="404"/>
      <c r="L159" s="405"/>
    </row>
    <row r="160" spans="1:12">
      <c r="A160" s="73"/>
      <c r="B160" s="394" t="s">
        <v>144</v>
      </c>
      <c r="C160" s="72" t="s">
        <v>383</v>
      </c>
      <c r="D160" s="72" t="s">
        <v>151</v>
      </c>
      <c r="E160" s="238">
        <v>0</v>
      </c>
      <c r="F160" s="237"/>
      <c r="G160" s="236"/>
      <c r="H160" s="236"/>
      <c r="I160" s="236"/>
      <c r="J160" s="238"/>
      <c r="K160" s="404"/>
      <c r="L160" s="405"/>
    </row>
    <row r="161" spans="1:12">
      <c r="A161" s="73"/>
      <c r="B161" s="394" t="s">
        <v>145</v>
      </c>
      <c r="C161" s="72" t="s">
        <v>383</v>
      </c>
      <c r="D161" s="72" t="s">
        <v>152</v>
      </c>
      <c r="E161" s="238">
        <v>0</v>
      </c>
      <c r="F161" s="237"/>
      <c r="G161" s="236"/>
      <c r="H161" s="236"/>
      <c r="I161" s="236"/>
      <c r="J161" s="238"/>
      <c r="K161" s="404"/>
      <c r="L161" s="405"/>
    </row>
    <row r="162" spans="1:12">
      <c r="A162" s="73"/>
      <c r="B162" s="394" t="s">
        <v>1133</v>
      </c>
      <c r="C162" s="72" t="s">
        <v>383</v>
      </c>
      <c r="D162" s="72" t="s">
        <v>1080</v>
      </c>
      <c r="E162" s="238">
        <v>0</v>
      </c>
      <c r="F162" s="237"/>
      <c r="G162" s="236"/>
      <c r="H162" s="236"/>
      <c r="I162" s="236"/>
      <c r="J162" s="238"/>
      <c r="K162" s="404"/>
      <c r="L162" s="405"/>
    </row>
    <row r="163" spans="1:12">
      <c r="A163" s="73"/>
      <c r="B163" s="394" t="s">
        <v>1134</v>
      </c>
      <c r="C163" s="72" t="s">
        <v>383</v>
      </c>
      <c r="D163" s="72" t="s">
        <v>1079</v>
      </c>
      <c r="E163" s="238">
        <v>0</v>
      </c>
      <c r="F163" s="237"/>
      <c r="G163" s="236"/>
      <c r="H163" s="236"/>
      <c r="I163" s="236"/>
      <c r="J163" s="238"/>
      <c r="K163" s="404"/>
      <c r="L163" s="405"/>
    </row>
    <row r="164" spans="1:12">
      <c r="A164" s="73"/>
      <c r="B164" s="394" t="s">
        <v>1077</v>
      </c>
      <c r="C164" s="72" t="s">
        <v>316</v>
      </c>
      <c r="D164" s="72" t="s">
        <v>1078</v>
      </c>
      <c r="E164" s="238">
        <v>0</v>
      </c>
      <c r="F164" s="237"/>
      <c r="G164" s="236"/>
      <c r="H164" s="236"/>
      <c r="I164" s="236"/>
      <c r="J164" s="238"/>
      <c r="K164" s="404"/>
      <c r="L164" s="405"/>
    </row>
    <row r="165" spans="1:12">
      <c r="A165" s="73"/>
      <c r="B165" s="394" t="s">
        <v>375</v>
      </c>
      <c r="C165" s="72" t="s">
        <v>316</v>
      </c>
      <c r="D165" s="72" t="s">
        <v>790</v>
      </c>
      <c r="E165" s="238">
        <v>0</v>
      </c>
      <c r="F165" s="237"/>
      <c r="G165" s="236"/>
      <c r="H165" s="236"/>
      <c r="I165" s="236"/>
      <c r="J165" s="238"/>
      <c r="K165" s="404"/>
      <c r="L165" s="405"/>
    </row>
    <row r="166" spans="1:12">
      <c r="A166" s="73"/>
      <c r="B166" s="394" t="s">
        <v>376</v>
      </c>
      <c r="C166" s="72" t="s">
        <v>316</v>
      </c>
      <c r="D166" s="72" t="s">
        <v>791</v>
      </c>
      <c r="E166" s="238">
        <v>0</v>
      </c>
      <c r="F166" s="237"/>
      <c r="G166" s="236"/>
      <c r="H166" s="236"/>
      <c r="I166" s="236"/>
      <c r="J166" s="238"/>
      <c r="K166" s="404"/>
      <c r="L166" s="405"/>
    </row>
    <row r="167" spans="1:12">
      <c r="A167" s="73"/>
      <c r="B167" s="394" t="s">
        <v>231</v>
      </c>
      <c r="C167" s="72" t="s">
        <v>316</v>
      </c>
      <c r="D167" s="72" t="s">
        <v>112</v>
      </c>
      <c r="E167" s="238">
        <v>0</v>
      </c>
      <c r="F167" s="237"/>
      <c r="G167" s="236"/>
      <c r="H167" s="236"/>
      <c r="I167" s="236"/>
      <c r="J167" s="238"/>
      <c r="K167" s="404"/>
      <c r="L167" s="405"/>
    </row>
    <row r="168" spans="1:12">
      <c r="A168" s="73"/>
      <c r="B168" s="394" t="s">
        <v>232</v>
      </c>
      <c r="C168" s="72" t="s">
        <v>316</v>
      </c>
      <c r="D168" s="72" t="s">
        <v>113</v>
      </c>
      <c r="E168" s="238">
        <v>0</v>
      </c>
      <c r="F168" s="237"/>
      <c r="G168" s="236"/>
      <c r="H168" s="236"/>
      <c r="I168" s="236"/>
      <c r="J168" s="238"/>
      <c r="K168" s="404"/>
      <c r="L168" s="405"/>
    </row>
    <row r="169" spans="1:12">
      <c r="A169" s="73"/>
      <c r="B169" s="394" t="s">
        <v>234</v>
      </c>
      <c r="C169" s="72" t="s">
        <v>316</v>
      </c>
      <c r="D169" s="72" t="s">
        <v>1081</v>
      </c>
      <c r="E169" s="238">
        <v>0</v>
      </c>
      <c r="F169" s="237"/>
      <c r="G169" s="236"/>
      <c r="H169" s="236"/>
      <c r="I169" s="236"/>
      <c r="J169" s="238"/>
      <c r="K169" s="404"/>
      <c r="L169" s="405"/>
    </row>
    <row r="170" spans="1:12">
      <c r="A170" s="73"/>
      <c r="B170" s="394" t="s">
        <v>596</v>
      </c>
      <c r="C170" s="72" t="s">
        <v>316</v>
      </c>
      <c r="D170" s="72" t="s">
        <v>114</v>
      </c>
      <c r="E170" s="238">
        <v>0</v>
      </c>
      <c r="F170" s="237"/>
      <c r="G170" s="236"/>
      <c r="H170" s="236"/>
      <c r="I170" s="236"/>
      <c r="J170" s="238"/>
      <c r="K170" s="404"/>
      <c r="L170" s="405"/>
    </row>
    <row r="171" spans="1:12">
      <c r="A171" s="73"/>
      <c r="B171" s="394" t="s">
        <v>235</v>
      </c>
      <c r="C171" s="72" t="s">
        <v>316</v>
      </c>
      <c r="D171" s="72" t="s">
        <v>116</v>
      </c>
      <c r="E171" s="238">
        <v>0</v>
      </c>
      <c r="F171" s="237"/>
      <c r="G171" s="236"/>
      <c r="H171" s="236"/>
      <c r="I171" s="236"/>
      <c r="J171" s="238"/>
      <c r="K171" s="404"/>
      <c r="L171" s="405"/>
    </row>
    <row r="172" spans="1:12">
      <c r="A172" s="73"/>
      <c r="B172" s="394" t="s">
        <v>236</v>
      </c>
      <c r="C172" s="72" t="s">
        <v>316</v>
      </c>
      <c r="D172" s="72" t="s">
        <v>115</v>
      </c>
      <c r="E172" s="238">
        <v>0</v>
      </c>
      <c r="F172" s="237"/>
      <c r="G172" s="236"/>
      <c r="H172" s="236"/>
      <c r="I172" s="236"/>
      <c r="J172" s="238"/>
      <c r="K172" s="404"/>
      <c r="L172" s="405"/>
    </row>
    <row r="173" spans="1:12">
      <c r="A173" s="73"/>
      <c r="B173" s="394" t="s">
        <v>237</v>
      </c>
      <c r="C173" s="72" t="s">
        <v>316</v>
      </c>
      <c r="D173" s="72" t="s">
        <v>1082</v>
      </c>
      <c r="E173" s="238">
        <v>0</v>
      </c>
      <c r="F173" s="237"/>
      <c r="G173" s="236"/>
      <c r="H173" s="236"/>
      <c r="I173" s="236"/>
      <c r="J173" s="238"/>
      <c r="K173" s="404"/>
      <c r="L173" s="405"/>
    </row>
    <row r="174" spans="1:12">
      <c r="A174" s="73"/>
      <c r="B174" s="394" t="s">
        <v>597</v>
      </c>
      <c r="C174" s="72" t="s">
        <v>316</v>
      </c>
      <c r="D174" s="72" t="s">
        <v>117</v>
      </c>
      <c r="E174" s="238">
        <v>0</v>
      </c>
      <c r="F174" s="237"/>
      <c r="G174" s="236"/>
      <c r="H174" s="236"/>
      <c r="I174" s="236"/>
      <c r="J174" s="238"/>
      <c r="K174" s="404"/>
      <c r="L174" s="405"/>
    </row>
    <row r="175" spans="1:12">
      <c r="A175" s="73"/>
      <c r="B175" s="394" t="s">
        <v>239</v>
      </c>
      <c r="C175" s="72" t="s">
        <v>316</v>
      </c>
      <c r="D175" s="72" t="s">
        <v>111</v>
      </c>
      <c r="E175" s="238">
        <v>0</v>
      </c>
      <c r="F175" s="237"/>
      <c r="G175" s="236"/>
      <c r="H175" s="236"/>
      <c r="I175" s="236"/>
      <c r="J175" s="238"/>
      <c r="K175" s="404"/>
      <c r="L175" s="405"/>
    </row>
    <row r="176" spans="1:12">
      <c r="A176" s="73"/>
      <c r="B176" s="394" t="s">
        <v>246</v>
      </c>
      <c r="C176" s="72" t="s">
        <v>316</v>
      </c>
      <c r="D176" s="72" t="s">
        <v>1083</v>
      </c>
      <c r="E176" s="238">
        <v>0</v>
      </c>
      <c r="F176" s="237"/>
      <c r="G176" s="236"/>
      <c r="H176" s="236"/>
      <c r="I176" s="236"/>
      <c r="J176" s="238"/>
      <c r="K176" s="404"/>
      <c r="L176" s="405"/>
    </row>
    <row r="177" spans="1:12">
      <c r="A177" s="73"/>
      <c r="B177" s="394" t="s">
        <v>240</v>
      </c>
      <c r="C177" s="72" t="s">
        <v>316</v>
      </c>
      <c r="D177" s="72" t="s">
        <v>1084</v>
      </c>
      <c r="E177" s="238">
        <v>0</v>
      </c>
      <c r="F177" s="237"/>
      <c r="G177" s="236"/>
      <c r="H177" s="236"/>
      <c r="I177" s="236"/>
      <c r="J177" s="238"/>
      <c r="K177" s="404"/>
      <c r="L177" s="405"/>
    </row>
    <row r="178" spans="1:12">
      <c r="A178" s="73"/>
      <c r="B178" s="394" t="s">
        <v>247</v>
      </c>
      <c r="C178" s="72" t="s">
        <v>316</v>
      </c>
      <c r="D178" s="72" t="s">
        <v>1089</v>
      </c>
      <c r="E178" s="238">
        <v>0</v>
      </c>
      <c r="F178" s="237"/>
      <c r="G178" s="236"/>
      <c r="H178" s="236"/>
      <c r="I178" s="236"/>
      <c r="J178" s="238"/>
      <c r="K178" s="404"/>
      <c r="L178" s="405"/>
    </row>
    <row r="179" spans="1:12">
      <c r="A179" s="73"/>
      <c r="B179" s="394" t="s">
        <v>241</v>
      </c>
      <c r="C179" s="72" t="s">
        <v>316</v>
      </c>
      <c r="D179" s="72" t="s">
        <v>1085</v>
      </c>
      <c r="E179" s="238">
        <v>0</v>
      </c>
      <c r="F179" s="237"/>
      <c r="G179" s="236"/>
      <c r="H179" s="236"/>
      <c r="I179" s="236"/>
      <c r="J179" s="238"/>
      <c r="K179" s="404"/>
      <c r="L179" s="405"/>
    </row>
    <row r="180" spans="1:12">
      <c r="A180" s="73"/>
      <c r="B180" s="394" t="s">
        <v>248</v>
      </c>
      <c r="C180" s="72" t="s">
        <v>316</v>
      </c>
      <c r="D180" s="72" t="s">
        <v>1090</v>
      </c>
      <c r="E180" s="238">
        <v>0</v>
      </c>
      <c r="F180" s="237"/>
      <c r="G180" s="236"/>
      <c r="H180" s="236"/>
      <c r="I180" s="236"/>
      <c r="J180" s="238"/>
      <c r="K180" s="404"/>
      <c r="L180" s="405"/>
    </row>
    <row r="181" spans="1:12">
      <c r="A181" s="73"/>
      <c r="B181" s="394" t="s">
        <v>242</v>
      </c>
      <c r="C181" s="72" t="s">
        <v>316</v>
      </c>
      <c r="D181" s="72" t="s">
        <v>1086</v>
      </c>
      <c r="E181" s="238">
        <v>0</v>
      </c>
      <c r="F181" s="237"/>
      <c r="G181" s="236"/>
      <c r="H181" s="236"/>
      <c r="I181" s="236"/>
      <c r="J181" s="238"/>
      <c r="K181" s="404"/>
      <c r="L181" s="405"/>
    </row>
    <row r="182" spans="1:12">
      <c r="A182" s="73"/>
      <c r="B182" s="394" t="s">
        <v>249</v>
      </c>
      <c r="C182" s="72" t="s">
        <v>316</v>
      </c>
      <c r="D182" s="72" t="s">
        <v>1091</v>
      </c>
      <c r="E182" s="238">
        <v>0</v>
      </c>
      <c r="F182" s="237"/>
      <c r="G182" s="236"/>
      <c r="H182" s="236"/>
      <c r="I182" s="236"/>
      <c r="J182" s="238"/>
      <c r="K182" s="404"/>
      <c r="L182" s="405"/>
    </row>
    <row r="183" spans="1:12">
      <c r="A183" s="73"/>
      <c r="B183" s="394" t="s">
        <v>243</v>
      </c>
      <c r="C183" s="72" t="s">
        <v>316</v>
      </c>
      <c r="D183" s="72" t="s">
        <v>1087</v>
      </c>
      <c r="E183" s="238">
        <v>0</v>
      </c>
      <c r="F183" s="237"/>
      <c r="G183" s="236"/>
      <c r="H183" s="236"/>
      <c r="I183" s="236"/>
      <c r="J183" s="238"/>
      <c r="K183" s="404"/>
      <c r="L183" s="405"/>
    </row>
    <row r="184" spans="1:12">
      <c r="A184" s="73"/>
      <c r="B184" s="394" t="s">
        <v>250</v>
      </c>
      <c r="C184" s="72" t="s">
        <v>316</v>
      </c>
      <c r="D184" s="72" t="s">
        <v>1092</v>
      </c>
      <c r="E184" s="238">
        <v>0</v>
      </c>
      <c r="F184" s="237"/>
      <c r="G184" s="236"/>
      <c r="H184" s="236"/>
      <c r="I184" s="236"/>
      <c r="J184" s="238"/>
      <c r="K184" s="404"/>
      <c r="L184" s="405"/>
    </row>
    <row r="185" spans="1:12">
      <c r="A185" s="73"/>
      <c r="B185" s="394" t="s">
        <v>244</v>
      </c>
      <c r="C185" s="72" t="s">
        <v>316</v>
      </c>
      <c r="D185" s="72" t="s">
        <v>1088</v>
      </c>
      <c r="E185" s="238">
        <v>0</v>
      </c>
      <c r="F185" s="237"/>
      <c r="G185" s="236"/>
      <c r="H185" s="236"/>
      <c r="I185" s="236"/>
      <c r="J185" s="238"/>
      <c r="K185" s="404"/>
      <c r="L185" s="405"/>
    </row>
    <row r="186" spans="1:12">
      <c r="A186" s="73"/>
      <c r="B186" s="394" t="s">
        <v>251</v>
      </c>
      <c r="C186" s="72" t="s">
        <v>316</v>
      </c>
      <c r="D186" s="72" t="s">
        <v>1093</v>
      </c>
      <c r="E186" s="238">
        <v>0</v>
      </c>
      <c r="F186" s="237"/>
      <c r="G186" s="236"/>
      <c r="H186" s="236"/>
      <c r="I186" s="236"/>
      <c r="J186" s="238"/>
      <c r="K186" s="404"/>
      <c r="L186" s="405"/>
    </row>
    <row r="187" spans="1:12" ht="15.75">
      <c r="A187" s="73"/>
      <c r="B187" s="395" t="s">
        <v>245</v>
      </c>
      <c r="C187" s="72" t="s">
        <v>316</v>
      </c>
      <c r="D187" s="72" t="s">
        <v>1094</v>
      </c>
      <c r="E187" s="238">
        <v>0</v>
      </c>
      <c r="F187" s="237"/>
      <c r="G187" s="236"/>
      <c r="H187" s="236"/>
      <c r="I187" s="236"/>
      <c r="J187" s="238"/>
      <c r="K187" s="404"/>
      <c r="L187" s="405"/>
    </row>
    <row r="188" spans="1:12" ht="15.75">
      <c r="A188" s="73"/>
      <c r="B188" s="395" t="s">
        <v>252</v>
      </c>
      <c r="C188" s="72" t="s">
        <v>316</v>
      </c>
      <c r="D188" s="72" t="s">
        <v>1095</v>
      </c>
      <c r="E188" s="238">
        <v>0</v>
      </c>
      <c r="F188" s="237"/>
      <c r="G188" s="236"/>
      <c r="H188" s="236"/>
      <c r="I188" s="236"/>
      <c r="J188" s="238"/>
      <c r="K188" s="404"/>
      <c r="L188" s="405"/>
    </row>
    <row r="189" spans="1:12">
      <c r="A189" s="73"/>
      <c r="B189" s="394" t="s">
        <v>377</v>
      </c>
      <c r="C189" s="72" t="s">
        <v>316</v>
      </c>
      <c r="D189" s="72" t="s">
        <v>792</v>
      </c>
      <c r="E189" s="238">
        <v>0</v>
      </c>
      <c r="F189" s="237"/>
      <c r="G189" s="236"/>
      <c r="H189" s="236"/>
      <c r="I189" s="236"/>
      <c r="J189" s="238"/>
      <c r="K189" s="404"/>
      <c r="L189" s="405"/>
    </row>
    <row r="190" spans="1:12">
      <c r="A190" s="73"/>
      <c r="B190" s="394" t="s">
        <v>1130</v>
      </c>
      <c r="C190" s="72" t="s">
        <v>316</v>
      </c>
      <c r="D190" s="72" t="s">
        <v>1606</v>
      </c>
      <c r="E190" s="238">
        <v>0</v>
      </c>
      <c r="F190" s="237"/>
      <c r="G190" s="236"/>
      <c r="H190" s="236"/>
      <c r="I190" s="236"/>
      <c r="J190" s="238"/>
      <c r="K190" s="404"/>
      <c r="L190" s="405"/>
    </row>
    <row r="191" spans="1:12">
      <c r="A191" s="73"/>
      <c r="B191" s="394" t="s">
        <v>1131</v>
      </c>
      <c r="C191" s="72" t="s">
        <v>316</v>
      </c>
      <c r="D191" s="72" t="s">
        <v>1607</v>
      </c>
      <c r="E191" s="238">
        <v>0</v>
      </c>
      <c r="F191" s="237"/>
      <c r="G191" s="236"/>
      <c r="H191" s="236"/>
      <c r="I191" s="236"/>
      <c r="J191" s="238"/>
      <c r="K191" s="404"/>
      <c r="L191" s="405"/>
    </row>
    <row r="192" spans="1:12">
      <c r="A192" s="73"/>
      <c r="B192" s="394" t="s">
        <v>1096</v>
      </c>
      <c r="C192" s="72" t="s">
        <v>316</v>
      </c>
      <c r="D192" s="72" t="s">
        <v>1103</v>
      </c>
      <c r="E192" s="238">
        <v>0</v>
      </c>
      <c r="F192" s="237"/>
      <c r="G192" s="236"/>
      <c r="H192" s="236"/>
      <c r="I192" s="236"/>
      <c r="J192" s="238"/>
      <c r="K192" s="404"/>
      <c r="L192" s="405"/>
    </row>
    <row r="193" spans="1:12">
      <c r="A193" s="73"/>
      <c r="B193" s="394" t="s">
        <v>1097</v>
      </c>
      <c r="C193" s="72" t="s">
        <v>316</v>
      </c>
      <c r="D193" s="72" t="s">
        <v>1104</v>
      </c>
      <c r="E193" s="238">
        <v>0</v>
      </c>
      <c r="F193" s="237"/>
      <c r="G193" s="236"/>
      <c r="H193" s="236"/>
      <c r="I193" s="236"/>
      <c r="J193" s="238"/>
      <c r="K193" s="404"/>
      <c r="L193" s="405"/>
    </row>
    <row r="194" spans="1:12">
      <c r="A194" s="73"/>
      <c r="B194" s="394" t="s">
        <v>1098</v>
      </c>
      <c r="C194" s="72" t="s">
        <v>316</v>
      </c>
      <c r="D194" s="72" t="s">
        <v>1105</v>
      </c>
      <c r="E194" s="238">
        <v>0</v>
      </c>
      <c r="F194" s="237"/>
      <c r="G194" s="236"/>
      <c r="H194" s="236"/>
      <c r="I194" s="236"/>
      <c r="J194" s="238"/>
      <c r="K194" s="404"/>
      <c r="L194" s="405"/>
    </row>
    <row r="195" spans="1:12">
      <c r="A195" s="73"/>
      <c r="B195" s="394" t="s">
        <v>1099</v>
      </c>
      <c r="C195" s="72" t="s">
        <v>316</v>
      </c>
      <c r="D195" s="72" t="s">
        <v>1106</v>
      </c>
      <c r="E195" s="238">
        <v>0</v>
      </c>
      <c r="F195" s="237"/>
      <c r="G195" s="236"/>
      <c r="H195" s="236"/>
      <c r="I195" s="236"/>
      <c r="J195" s="238"/>
      <c r="K195" s="404"/>
      <c r="L195" s="405"/>
    </row>
    <row r="196" spans="1:12">
      <c r="A196" s="73"/>
      <c r="B196" s="394" t="s">
        <v>1100</v>
      </c>
      <c r="C196" s="72" t="s">
        <v>316</v>
      </c>
      <c r="D196" s="72" t="s">
        <v>1107</v>
      </c>
      <c r="E196" s="238">
        <v>0</v>
      </c>
      <c r="F196" s="237"/>
      <c r="G196" s="236"/>
      <c r="H196" s="236"/>
      <c r="I196" s="236"/>
      <c r="J196" s="238"/>
      <c r="K196" s="404"/>
      <c r="L196" s="405"/>
    </row>
    <row r="197" spans="1:12">
      <c r="A197" s="73"/>
      <c r="B197" s="394" t="s">
        <v>1101</v>
      </c>
      <c r="C197" s="72" t="s">
        <v>316</v>
      </c>
      <c r="D197" s="72" t="s">
        <v>1108</v>
      </c>
      <c r="E197" s="238">
        <v>0</v>
      </c>
      <c r="F197" s="237"/>
      <c r="G197" s="236"/>
      <c r="H197" s="236"/>
      <c r="I197" s="236"/>
      <c r="J197" s="238"/>
      <c r="K197" s="404"/>
      <c r="L197" s="405"/>
    </row>
    <row r="198" spans="1:12">
      <c r="A198" s="73"/>
      <c r="B198" s="394" t="s">
        <v>1102</v>
      </c>
      <c r="C198" s="72" t="s">
        <v>316</v>
      </c>
      <c r="D198" s="72" t="s">
        <v>1109</v>
      </c>
      <c r="E198" s="238">
        <v>0</v>
      </c>
      <c r="F198" s="237"/>
      <c r="G198" s="236"/>
      <c r="H198" s="236"/>
      <c r="I198" s="236"/>
      <c r="J198" s="238"/>
      <c r="K198" s="404"/>
      <c r="L198" s="405"/>
    </row>
    <row r="199" spans="1:12">
      <c r="A199" s="73"/>
      <c r="B199" s="394" t="s">
        <v>1110</v>
      </c>
      <c r="C199" s="72" t="s">
        <v>316</v>
      </c>
      <c r="D199" s="72" t="s">
        <v>1118</v>
      </c>
      <c r="E199" s="238">
        <v>0</v>
      </c>
      <c r="F199" s="237"/>
      <c r="G199" s="236"/>
      <c r="H199" s="236"/>
      <c r="I199" s="236"/>
      <c r="J199" s="238"/>
      <c r="K199" s="404"/>
      <c r="L199" s="405"/>
    </row>
    <row r="200" spans="1:12">
      <c r="A200" s="73"/>
      <c r="B200" s="394" t="s">
        <v>1111</v>
      </c>
      <c r="C200" s="72" t="s">
        <v>316</v>
      </c>
      <c r="D200" s="72" t="s">
        <v>1119</v>
      </c>
      <c r="E200" s="238">
        <v>0</v>
      </c>
      <c r="F200" s="237"/>
      <c r="G200" s="236"/>
      <c r="H200" s="236"/>
      <c r="I200" s="236"/>
      <c r="J200" s="238"/>
      <c r="K200" s="404"/>
      <c r="L200" s="405"/>
    </row>
    <row r="201" spans="1:12">
      <c r="A201" s="73"/>
      <c r="B201" s="394" t="s">
        <v>1112</v>
      </c>
      <c r="C201" s="72" t="s">
        <v>316</v>
      </c>
      <c r="D201" s="72" t="s">
        <v>1120</v>
      </c>
      <c r="E201" s="238">
        <v>0</v>
      </c>
      <c r="F201" s="237"/>
      <c r="G201" s="236"/>
      <c r="H201" s="236"/>
      <c r="I201" s="236"/>
      <c r="J201" s="238"/>
      <c r="K201" s="404"/>
      <c r="L201" s="405"/>
    </row>
    <row r="202" spans="1:12">
      <c r="A202" s="73"/>
      <c r="B202" s="394" t="s">
        <v>1113</v>
      </c>
      <c r="C202" s="72" t="s">
        <v>316</v>
      </c>
      <c r="D202" s="72" t="s">
        <v>1121</v>
      </c>
      <c r="E202" s="238">
        <v>0</v>
      </c>
      <c r="F202" s="237"/>
      <c r="G202" s="236"/>
      <c r="H202" s="236"/>
      <c r="I202" s="236"/>
      <c r="J202" s="238"/>
      <c r="K202" s="404"/>
      <c r="L202" s="405"/>
    </row>
    <row r="203" spans="1:12">
      <c r="A203" s="73"/>
      <c r="B203" s="394" t="s">
        <v>1114</v>
      </c>
      <c r="C203" s="72" t="s">
        <v>316</v>
      </c>
      <c r="D203" s="72" t="s">
        <v>1122</v>
      </c>
      <c r="E203" s="238">
        <v>0</v>
      </c>
      <c r="F203" s="237"/>
      <c r="G203" s="236"/>
      <c r="H203" s="236"/>
      <c r="I203" s="236"/>
      <c r="J203" s="238"/>
      <c r="K203" s="404"/>
      <c r="L203" s="405"/>
    </row>
    <row r="204" spans="1:12">
      <c r="A204" s="73"/>
      <c r="B204" s="394" t="s">
        <v>1115</v>
      </c>
      <c r="C204" s="72" t="s">
        <v>316</v>
      </c>
      <c r="D204" s="72" t="s">
        <v>1123</v>
      </c>
      <c r="E204" s="238">
        <v>0</v>
      </c>
      <c r="F204" s="237"/>
      <c r="G204" s="236"/>
      <c r="H204" s="236"/>
      <c r="I204" s="236"/>
      <c r="J204" s="238"/>
      <c r="K204" s="404"/>
      <c r="L204" s="405"/>
    </row>
    <row r="205" spans="1:12">
      <c r="A205" s="73"/>
      <c r="B205" s="394" t="s">
        <v>1116</v>
      </c>
      <c r="C205" s="72" t="s">
        <v>316</v>
      </c>
      <c r="D205" s="72" t="s">
        <v>1124</v>
      </c>
      <c r="E205" s="238">
        <v>0</v>
      </c>
      <c r="F205" s="237"/>
      <c r="G205" s="236"/>
      <c r="H205" s="236"/>
      <c r="I205" s="236"/>
      <c r="J205" s="238"/>
      <c r="K205" s="404"/>
      <c r="L205" s="405"/>
    </row>
    <row r="206" spans="1:12">
      <c r="A206" s="73"/>
      <c r="B206" s="394" t="s">
        <v>1117</v>
      </c>
      <c r="C206" s="72" t="s">
        <v>316</v>
      </c>
      <c r="D206" s="72" t="s">
        <v>1125</v>
      </c>
      <c r="E206" s="238">
        <v>0</v>
      </c>
      <c r="F206" s="237"/>
      <c r="G206" s="236"/>
      <c r="H206" s="236"/>
      <c r="I206" s="236"/>
      <c r="J206" s="238"/>
      <c r="K206" s="404"/>
      <c r="L206" s="405"/>
    </row>
    <row r="207" spans="1:12">
      <c r="A207" s="73"/>
      <c r="B207" s="394" t="s">
        <v>1126</v>
      </c>
      <c r="C207" s="72" t="s">
        <v>383</v>
      </c>
      <c r="D207" s="72" t="s">
        <v>1128</v>
      </c>
      <c r="E207" s="238">
        <v>0</v>
      </c>
      <c r="F207" s="237"/>
      <c r="G207" s="236"/>
      <c r="H207" s="236"/>
      <c r="I207" s="236"/>
      <c r="J207" s="238"/>
      <c r="K207" s="404"/>
      <c r="L207" s="405"/>
    </row>
    <row r="208" spans="1:12">
      <c r="A208" s="73"/>
      <c r="B208" s="394" t="s">
        <v>1127</v>
      </c>
      <c r="C208" s="72" t="s">
        <v>383</v>
      </c>
      <c r="D208" s="72" t="s">
        <v>1129</v>
      </c>
      <c r="E208" s="238">
        <v>0</v>
      </c>
      <c r="F208" s="237"/>
      <c r="G208" s="236"/>
      <c r="H208" s="236"/>
      <c r="I208" s="236"/>
      <c r="J208" s="238"/>
      <c r="K208" s="404"/>
      <c r="L208" s="405"/>
    </row>
    <row r="209" spans="1:12">
      <c r="A209" s="73"/>
      <c r="B209" s="394" t="s">
        <v>381</v>
      </c>
      <c r="C209" s="72" t="s">
        <v>316</v>
      </c>
      <c r="D209" s="72" t="s">
        <v>798</v>
      </c>
      <c r="E209" s="238">
        <v>0</v>
      </c>
      <c r="F209" s="237"/>
      <c r="G209" s="236"/>
      <c r="H209" s="236"/>
      <c r="I209" s="236"/>
      <c r="J209" s="238"/>
      <c r="K209" s="404"/>
      <c r="L209" s="405"/>
    </row>
    <row r="210" spans="1:12">
      <c r="A210" s="73"/>
      <c r="B210" s="394" t="s">
        <v>598</v>
      </c>
      <c r="C210" s="72" t="s">
        <v>316</v>
      </c>
      <c r="D210" s="72" t="s">
        <v>599</v>
      </c>
      <c r="E210" s="238">
        <v>0</v>
      </c>
      <c r="F210" s="237"/>
      <c r="G210" s="236"/>
      <c r="H210" s="236"/>
      <c r="I210" s="236"/>
      <c r="J210" s="238"/>
      <c r="K210" s="404"/>
      <c r="L210" s="405"/>
    </row>
    <row r="211" spans="1:12">
      <c r="A211" s="73"/>
      <c r="B211" s="394" t="s">
        <v>600</v>
      </c>
      <c r="C211" s="72" t="s">
        <v>316</v>
      </c>
      <c r="D211" s="72" t="s">
        <v>601</v>
      </c>
      <c r="E211" s="238">
        <v>0</v>
      </c>
      <c r="F211" s="237"/>
      <c r="G211" s="236"/>
      <c r="H211" s="236"/>
      <c r="I211" s="236"/>
      <c r="J211" s="238"/>
      <c r="K211" s="404"/>
      <c r="L211" s="405"/>
    </row>
    <row r="212" spans="1:12">
      <c r="A212" s="73"/>
      <c r="B212" s="394" t="s">
        <v>382</v>
      </c>
      <c r="C212" s="72" t="s">
        <v>383</v>
      </c>
      <c r="D212" s="72" t="s">
        <v>799</v>
      </c>
      <c r="E212" s="238">
        <v>0</v>
      </c>
      <c r="F212" s="237"/>
      <c r="G212" s="236"/>
      <c r="H212" s="236"/>
      <c r="I212" s="236"/>
      <c r="J212" s="238"/>
      <c r="K212" s="404"/>
      <c r="L212" s="405"/>
    </row>
    <row r="213" spans="1:12">
      <c r="A213" s="73"/>
      <c r="B213" s="73"/>
      <c r="C213" s="73"/>
      <c r="D213" s="90" t="s">
        <v>1603</v>
      </c>
      <c r="E213" s="239"/>
      <c r="F213" s="237">
        <f>SUM(F3:F212)</f>
        <v>89136552</v>
      </c>
      <c r="G213" s="237">
        <f>SUM(G3:G212)</f>
        <v>0</v>
      </c>
      <c r="H213" s="237">
        <f>SUM(H3:H212)</f>
        <v>0</v>
      </c>
      <c r="I213" s="237">
        <f>SUM(I3:I212)</f>
        <v>0</v>
      </c>
      <c r="J213" s="237">
        <f>SUM(J3:J212)</f>
        <v>0</v>
      </c>
      <c r="K213" s="237"/>
      <c r="L213" s="405">
        <f t="shared" ref="L213" si="0">IF(OR(A213&lt;&gt;K213,LEFT(B213,3)="214",MID(B213,3,1)="9"),-1,1)*J213</f>
        <v>0</v>
      </c>
    </row>
  </sheetData>
  <sortState ref="A3:F211">
    <sortCondition ref="B3:B211"/>
  </sortState>
  <phoneticPr fontId="0" type="noConversion"/>
  <pageMargins left="0.5" right="0.47" top="0.34" bottom="0.47" header="0.35" footer="0.19"/>
  <pageSetup paperSize="9" orientation="landscape" r:id="rId1"/>
  <headerFooter alignWithMargins="0">
    <oddFooter>&amp;RTrang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487"/>
  <sheetViews>
    <sheetView topLeftCell="L1" zoomScale="115" workbookViewId="0">
      <selection activeCell="U3" sqref="S3:U3"/>
    </sheetView>
  </sheetViews>
  <sheetFormatPr defaultColWidth="10.21875" defaultRowHeight="15"/>
  <cols>
    <col min="1" max="1" width="10.109375" style="68" bestFit="1" customWidth="1"/>
    <col min="2" max="2" width="9.77734375" style="68" bestFit="1" customWidth="1"/>
    <col min="3" max="3" width="10.77734375" style="13" customWidth="1"/>
    <col min="4" max="4" width="7.109375" style="68" customWidth="1"/>
    <col min="5" max="5" width="5.44140625" style="68" customWidth="1"/>
    <col min="6" max="6" width="10.21875" style="68" bestFit="1" customWidth="1"/>
    <col min="7" max="7" width="11.109375" style="68" customWidth="1"/>
    <col min="8" max="8" width="9.77734375" style="68" customWidth="1"/>
    <col min="9" max="9" width="10.44140625" customWidth="1"/>
    <col min="10" max="10" width="9.77734375" style="68" bestFit="1" customWidth="1"/>
    <col min="11" max="11" width="9.77734375" style="13" bestFit="1" customWidth="1"/>
    <col min="12" max="12" width="25.109375" style="68" customWidth="1"/>
    <col min="13" max="13" width="9.21875" style="111" bestFit="1" customWidth="1"/>
    <col min="14" max="14" width="9.77734375" style="111" bestFit="1" customWidth="1"/>
    <col min="15" max="15" width="12.77734375" style="96" bestFit="1" customWidth="1"/>
    <col min="16" max="16" width="13.109375" style="173" bestFit="1" customWidth="1"/>
    <col min="17" max="17" width="9.33203125" style="75" bestFit="1" customWidth="1"/>
    <col min="18" max="18" width="5.77734375" style="64" customWidth="1"/>
    <col min="19" max="20" width="18" style="64" customWidth="1"/>
    <col min="21" max="21" width="13.21875" style="68" bestFit="1" customWidth="1"/>
    <col min="22" max="16384" width="10.21875" style="68"/>
  </cols>
  <sheetData>
    <row r="1" spans="1:27" ht="23.25">
      <c r="A1" s="70" t="s">
        <v>1769</v>
      </c>
      <c r="B1" s="70"/>
      <c r="C1" s="12"/>
      <c r="E1" s="70"/>
      <c r="F1" s="70"/>
      <c r="G1" s="70"/>
      <c r="H1" s="70"/>
      <c r="J1" s="70"/>
      <c r="K1" s="12"/>
      <c r="L1" s="70"/>
      <c r="M1" s="204"/>
      <c r="N1" s="204"/>
      <c r="O1" s="70"/>
      <c r="P1" s="196"/>
      <c r="Q1" s="70"/>
      <c r="R1" s="70"/>
      <c r="S1" s="70"/>
      <c r="T1" s="70"/>
    </row>
    <row r="2" spans="1:27" s="111" customFormat="1" ht="63.75">
      <c r="A2" s="109" t="s">
        <v>137</v>
      </c>
      <c r="B2" s="109" t="s">
        <v>1159</v>
      </c>
      <c r="C2" s="126" t="s">
        <v>1150</v>
      </c>
      <c r="D2" s="109" t="s">
        <v>1766</v>
      </c>
      <c r="E2" s="109" t="s">
        <v>1158</v>
      </c>
      <c r="F2" s="109" t="s">
        <v>1151</v>
      </c>
      <c r="G2" s="109" t="s">
        <v>1767</v>
      </c>
      <c r="H2" s="109" t="s">
        <v>1768</v>
      </c>
      <c r="I2" s="448" t="s">
        <v>1152</v>
      </c>
      <c r="J2" s="109" t="s">
        <v>1160</v>
      </c>
      <c r="K2" s="126" t="s">
        <v>1153</v>
      </c>
      <c r="L2" s="109" t="s">
        <v>804</v>
      </c>
      <c r="M2" s="109" t="s">
        <v>805</v>
      </c>
      <c r="N2" s="109" t="s">
        <v>806</v>
      </c>
      <c r="O2" s="110" t="s">
        <v>0</v>
      </c>
      <c r="P2" s="197" t="s">
        <v>811</v>
      </c>
      <c r="Q2" s="110" t="s">
        <v>79</v>
      </c>
      <c r="R2" s="108" t="s">
        <v>80</v>
      </c>
      <c r="S2" s="108" t="s">
        <v>1762</v>
      </c>
      <c r="T2" s="108" t="s">
        <v>1763</v>
      </c>
      <c r="U2" s="113" t="s">
        <v>1764</v>
      </c>
      <c r="Y2" s="454"/>
      <c r="Z2" s="455"/>
      <c r="AA2" s="455"/>
    </row>
    <row r="3" spans="1:27" s="111" customFormat="1" ht="12.75">
      <c r="A3" s="138">
        <v>41244</v>
      </c>
      <c r="B3" s="114" t="s">
        <v>1161</v>
      </c>
      <c r="C3" s="138">
        <v>41244</v>
      </c>
      <c r="D3" s="114"/>
      <c r="E3" s="139"/>
      <c r="F3" s="138">
        <v>41244</v>
      </c>
      <c r="G3" s="114"/>
      <c r="H3" s="114"/>
      <c r="I3" s="114"/>
      <c r="J3" s="139"/>
      <c r="K3" s="138">
        <v>41244</v>
      </c>
      <c r="L3" s="114" t="s">
        <v>1138</v>
      </c>
      <c r="M3" s="443" t="s">
        <v>89</v>
      </c>
      <c r="N3" s="139" t="s">
        <v>90</v>
      </c>
      <c r="O3" s="140"/>
      <c r="P3" s="198">
        <v>850000</v>
      </c>
      <c r="Q3" s="396"/>
      <c r="R3" s="141"/>
      <c r="S3" s="596" t="s">
        <v>1941</v>
      </c>
      <c r="T3" s="596" t="s">
        <v>1954</v>
      </c>
      <c r="U3" s="597" t="s">
        <v>1942</v>
      </c>
    </row>
    <row r="4" spans="1:27" s="111" customFormat="1" ht="12.75">
      <c r="A4" s="138">
        <v>41244</v>
      </c>
      <c r="B4" s="114" t="s">
        <v>1162</v>
      </c>
      <c r="C4" s="138">
        <v>41244</v>
      </c>
      <c r="D4" s="112"/>
      <c r="E4" s="132" t="s">
        <v>865</v>
      </c>
      <c r="F4" s="138">
        <v>41244</v>
      </c>
      <c r="G4" s="112"/>
      <c r="H4" s="112"/>
      <c r="I4" s="112" t="s">
        <v>1883</v>
      </c>
      <c r="J4" s="132"/>
      <c r="K4" s="138">
        <v>41244</v>
      </c>
      <c r="L4" s="112" t="s">
        <v>1139</v>
      </c>
      <c r="M4" s="444" t="s">
        <v>1131</v>
      </c>
      <c r="N4" s="132" t="s">
        <v>89</v>
      </c>
      <c r="O4" s="225"/>
      <c r="P4" s="199">
        <v>4000</v>
      </c>
      <c r="Q4" s="397"/>
      <c r="R4" s="134" t="s">
        <v>1448</v>
      </c>
      <c r="S4" s="141"/>
      <c r="T4" s="141"/>
    </row>
    <row r="5" spans="1:27" s="111" customFormat="1" ht="12.75">
      <c r="A5" s="138">
        <v>41244</v>
      </c>
      <c r="B5" s="114" t="s">
        <v>1163</v>
      </c>
      <c r="C5" s="138">
        <v>41244</v>
      </c>
      <c r="D5" s="112"/>
      <c r="E5" s="132"/>
      <c r="F5" s="138">
        <v>41244</v>
      </c>
      <c r="G5" s="112"/>
      <c r="H5" s="112"/>
      <c r="I5" s="112"/>
      <c r="J5" s="132"/>
      <c r="K5" s="138">
        <v>41244</v>
      </c>
      <c r="L5" s="112" t="s">
        <v>1140</v>
      </c>
      <c r="M5" s="444" t="s">
        <v>49</v>
      </c>
      <c r="N5" s="132" t="s">
        <v>89</v>
      </c>
      <c r="O5" s="133"/>
      <c r="P5" s="199">
        <v>5000</v>
      </c>
      <c r="Q5" s="397"/>
      <c r="R5" s="134"/>
      <c r="S5" s="141"/>
      <c r="T5" s="141"/>
    </row>
    <row r="6" spans="1:27" s="111" customFormat="1" ht="12.75">
      <c r="A6" s="138">
        <v>41244</v>
      </c>
      <c r="B6" s="114" t="s">
        <v>1163</v>
      </c>
      <c r="C6" s="138">
        <v>41244</v>
      </c>
      <c r="D6" s="112"/>
      <c r="E6" s="132" t="s">
        <v>866</v>
      </c>
      <c r="F6" s="138">
        <v>41244</v>
      </c>
      <c r="G6" s="112"/>
      <c r="H6" s="112"/>
      <c r="I6" s="112" t="s">
        <v>1883</v>
      </c>
      <c r="J6" s="132"/>
      <c r="K6" s="138">
        <v>41244</v>
      </c>
      <c r="L6" s="112" t="s">
        <v>1141</v>
      </c>
      <c r="M6" s="444" t="s">
        <v>1117</v>
      </c>
      <c r="N6" s="132" t="s">
        <v>89</v>
      </c>
      <c r="O6" s="225"/>
      <c r="P6" s="199">
        <v>2500</v>
      </c>
      <c r="Q6" s="397"/>
      <c r="R6" s="134" t="s">
        <v>1448</v>
      </c>
      <c r="S6" s="141"/>
      <c r="T6" s="141"/>
      <c r="Z6" s="455"/>
    </row>
    <row r="7" spans="1:27" s="111" customFormat="1" ht="12.75">
      <c r="A7" s="138">
        <v>41244</v>
      </c>
      <c r="B7" s="114" t="s">
        <v>1164</v>
      </c>
      <c r="C7" s="138">
        <v>41244</v>
      </c>
      <c r="D7" s="112"/>
      <c r="E7" s="132"/>
      <c r="F7" s="138">
        <v>41244</v>
      </c>
      <c r="G7" s="112"/>
      <c r="H7" s="112"/>
      <c r="I7" s="112"/>
      <c r="J7" s="132"/>
      <c r="K7" s="138">
        <v>41244</v>
      </c>
      <c r="L7" s="112" t="s">
        <v>1142</v>
      </c>
      <c r="M7" s="444" t="s">
        <v>352</v>
      </c>
      <c r="N7" s="132" t="s">
        <v>89</v>
      </c>
      <c r="O7" s="133"/>
      <c r="P7" s="199">
        <v>736000</v>
      </c>
      <c r="Q7" s="397"/>
      <c r="R7" s="134"/>
      <c r="S7" s="141"/>
      <c r="T7" s="141"/>
    </row>
    <row r="8" spans="1:27" s="111" customFormat="1" ht="12.75">
      <c r="A8" s="138">
        <v>41244</v>
      </c>
      <c r="B8" s="114" t="s">
        <v>1165</v>
      </c>
      <c r="C8" s="138">
        <v>41244</v>
      </c>
      <c r="D8" s="112"/>
      <c r="E8" s="132" t="s">
        <v>867</v>
      </c>
      <c r="F8" s="138">
        <v>41244</v>
      </c>
      <c r="G8" s="112"/>
      <c r="H8" s="112"/>
      <c r="I8" s="112"/>
      <c r="J8" s="132"/>
      <c r="K8" s="138">
        <v>41244</v>
      </c>
      <c r="L8" s="112" t="s">
        <v>1495</v>
      </c>
      <c r="M8" s="444" t="s">
        <v>1496</v>
      </c>
      <c r="N8" s="132" t="s">
        <v>89</v>
      </c>
      <c r="O8" s="225"/>
      <c r="P8" s="199">
        <v>1000</v>
      </c>
      <c r="Q8" s="397"/>
      <c r="R8" s="134"/>
      <c r="S8" s="141"/>
      <c r="T8" s="141"/>
    </row>
    <row r="9" spans="1:27" s="111" customFormat="1" ht="12.75">
      <c r="A9" s="138">
        <v>41244</v>
      </c>
      <c r="B9" s="114" t="s">
        <v>1165</v>
      </c>
      <c r="C9" s="138">
        <v>41244</v>
      </c>
      <c r="D9" s="112" t="s">
        <v>1499</v>
      </c>
      <c r="E9" s="132" t="s">
        <v>867</v>
      </c>
      <c r="F9" s="138">
        <v>41244</v>
      </c>
      <c r="G9" s="112" t="s">
        <v>1548</v>
      </c>
      <c r="H9" s="112" t="s">
        <v>1549</v>
      </c>
      <c r="I9" s="112" t="s">
        <v>1156</v>
      </c>
      <c r="J9" s="112" t="s">
        <v>1191</v>
      </c>
      <c r="K9" s="138">
        <v>41244</v>
      </c>
      <c r="L9" s="112" t="s">
        <v>1143</v>
      </c>
      <c r="M9" s="445" t="s">
        <v>20</v>
      </c>
      <c r="N9" s="132" t="s">
        <v>89</v>
      </c>
      <c r="O9" s="225">
        <v>131</v>
      </c>
      <c r="P9" s="199">
        <v>10000</v>
      </c>
      <c r="Q9" s="397">
        <v>1000</v>
      </c>
      <c r="R9" s="192" t="s">
        <v>1398</v>
      </c>
      <c r="S9" s="141"/>
      <c r="T9" s="141"/>
    </row>
    <row r="10" spans="1:27" s="111" customFormat="1" ht="12.75">
      <c r="A10" s="138">
        <v>41244</v>
      </c>
      <c r="B10" s="114" t="s">
        <v>1165</v>
      </c>
      <c r="C10" s="138">
        <v>41244</v>
      </c>
      <c r="D10" s="112"/>
      <c r="E10" s="132" t="s">
        <v>868</v>
      </c>
      <c r="F10" s="138">
        <v>41244</v>
      </c>
      <c r="G10" s="112"/>
      <c r="H10" s="112"/>
      <c r="I10" s="112"/>
      <c r="J10" s="132"/>
      <c r="K10" s="138">
        <v>41244</v>
      </c>
      <c r="L10" s="112" t="s">
        <v>1495</v>
      </c>
      <c r="M10" s="444" t="s">
        <v>1496</v>
      </c>
      <c r="N10" s="132" t="s">
        <v>89</v>
      </c>
      <c r="O10" s="225"/>
      <c r="P10" s="199">
        <v>300</v>
      </c>
      <c r="Q10" s="397"/>
      <c r="R10" s="134"/>
      <c r="S10" s="141"/>
      <c r="T10" s="141"/>
    </row>
    <row r="11" spans="1:27" s="111" customFormat="1" ht="12.75">
      <c r="A11" s="138">
        <v>41244</v>
      </c>
      <c r="B11" s="114" t="s">
        <v>1165</v>
      </c>
      <c r="C11" s="138">
        <v>41244</v>
      </c>
      <c r="D11" s="112" t="s">
        <v>1500</v>
      </c>
      <c r="E11" s="132" t="s">
        <v>868</v>
      </c>
      <c r="F11" s="138">
        <v>41244</v>
      </c>
      <c r="G11" s="112" t="s">
        <v>1550</v>
      </c>
      <c r="H11" s="112" t="s">
        <v>1551</v>
      </c>
      <c r="I11" s="112" t="s">
        <v>1156</v>
      </c>
      <c r="J11" s="132"/>
      <c r="K11" s="138">
        <v>41244</v>
      </c>
      <c r="L11" s="112" t="s">
        <v>1144</v>
      </c>
      <c r="M11" s="444" t="s">
        <v>1117</v>
      </c>
      <c r="N11" s="132" t="s">
        <v>89</v>
      </c>
      <c r="O11" s="225"/>
      <c r="P11" s="199">
        <v>3000</v>
      </c>
      <c r="Q11" s="397">
        <v>300</v>
      </c>
      <c r="R11" s="192" t="s">
        <v>1398</v>
      </c>
      <c r="S11" s="141"/>
      <c r="T11" s="141"/>
    </row>
    <row r="12" spans="1:27" s="111" customFormat="1" ht="12.75">
      <c r="A12" s="138">
        <v>41244</v>
      </c>
      <c r="B12" s="114" t="s">
        <v>1166</v>
      </c>
      <c r="C12" s="138">
        <v>41244</v>
      </c>
      <c r="D12" s="112"/>
      <c r="E12" s="132"/>
      <c r="F12" s="138">
        <v>41244</v>
      </c>
      <c r="G12" s="112"/>
      <c r="H12" s="112"/>
      <c r="I12" s="112"/>
      <c r="J12" s="132"/>
      <c r="K12" s="138">
        <v>41244</v>
      </c>
      <c r="L12" s="112" t="s">
        <v>104</v>
      </c>
      <c r="M12" s="444" t="s">
        <v>49</v>
      </c>
      <c r="N12" s="132" t="s">
        <v>89</v>
      </c>
      <c r="O12" s="133"/>
      <c r="P12" s="199">
        <v>10000</v>
      </c>
      <c r="Q12" s="397"/>
      <c r="R12" s="134"/>
      <c r="S12" s="141"/>
      <c r="T12" s="141"/>
    </row>
    <row r="13" spans="1:27" s="111" customFormat="1" ht="12.75">
      <c r="A13" s="138">
        <v>41244</v>
      </c>
      <c r="B13" s="114" t="s">
        <v>1167</v>
      </c>
      <c r="C13" s="138">
        <v>41244</v>
      </c>
      <c r="D13" s="112"/>
      <c r="E13" s="132" t="s">
        <v>869</v>
      </c>
      <c r="F13" s="138">
        <v>41244</v>
      </c>
      <c r="G13" s="112"/>
      <c r="H13" s="112"/>
      <c r="I13" s="112"/>
      <c r="J13" s="132"/>
      <c r="K13" s="138">
        <v>41244</v>
      </c>
      <c r="L13" s="112" t="s">
        <v>1495</v>
      </c>
      <c r="M13" s="444" t="s">
        <v>1496</v>
      </c>
      <c r="N13" s="132" t="s">
        <v>89</v>
      </c>
      <c r="O13" s="225"/>
      <c r="P13" s="199">
        <v>1000</v>
      </c>
      <c r="Q13" s="397"/>
      <c r="R13" s="134"/>
      <c r="S13" s="141"/>
      <c r="T13" s="141"/>
    </row>
    <row r="14" spans="1:27" s="111" customFormat="1" ht="12.75">
      <c r="A14" s="138">
        <v>41244</v>
      </c>
      <c r="B14" s="114" t="s">
        <v>1167</v>
      </c>
      <c r="C14" s="138">
        <v>41244</v>
      </c>
      <c r="D14" s="112" t="s">
        <v>1502</v>
      </c>
      <c r="E14" s="132" t="s">
        <v>869</v>
      </c>
      <c r="F14" s="138">
        <v>41244</v>
      </c>
      <c r="G14" s="112" t="s">
        <v>1552</v>
      </c>
      <c r="H14" s="112" t="s">
        <v>1553</v>
      </c>
      <c r="I14" s="112" t="s">
        <v>1156</v>
      </c>
      <c r="J14" s="112" t="s">
        <v>1192</v>
      </c>
      <c r="K14" s="138">
        <v>41244</v>
      </c>
      <c r="L14" s="112" t="s">
        <v>1145</v>
      </c>
      <c r="M14" s="444" t="s">
        <v>19</v>
      </c>
      <c r="N14" s="132" t="s">
        <v>89</v>
      </c>
      <c r="O14" s="225"/>
      <c r="P14" s="199">
        <v>5000</v>
      </c>
      <c r="Q14" s="397">
        <v>500</v>
      </c>
      <c r="R14" s="192" t="s">
        <v>1398</v>
      </c>
      <c r="S14" s="141"/>
      <c r="T14" s="141"/>
    </row>
    <row r="15" spans="1:27" s="111" customFormat="1" ht="12.75">
      <c r="A15" s="131">
        <v>41245</v>
      </c>
      <c r="B15" s="114" t="s">
        <v>1167</v>
      </c>
      <c r="C15" s="131">
        <v>41245</v>
      </c>
      <c r="D15" s="112" t="s">
        <v>1504</v>
      </c>
      <c r="E15" s="132" t="s">
        <v>869</v>
      </c>
      <c r="F15" s="131">
        <v>41245</v>
      </c>
      <c r="G15" s="112" t="s">
        <v>1554</v>
      </c>
      <c r="H15" s="112" t="s">
        <v>1555</v>
      </c>
      <c r="I15" s="112" t="s">
        <v>1156</v>
      </c>
      <c r="J15" s="112" t="s">
        <v>1192</v>
      </c>
      <c r="K15" s="131">
        <v>41245</v>
      </c>
      <c r="L15" s="112" t="s">
        <v>1145</v>
      </c>
      <c r="M15" s="445" t="s">
        <v>22</v>
      </c>
      <c r="N15" s="132" t="s">
        <v>89</v>
      </c>
      <c r="O15" s="225">
        <v>33</v>
      </c>
      <c r="P15" s="199">
        <v>5000</v>
      </c>
      <c r="Q15" s="397">
        <v>500</v>
      </c>
      <c r="R15" s="192" t="s">
        <v>1398</v>
      </c>
      <c r="S15" s="141"/>
      <c r="T15" s="141"/>
    </row>
    <row r="16" spans="1:27" s="111" customFormat="1" ht="12.75">
      <c r="A16" s="131">
        <v>41245</v>
      </c>
      <c r="B16" s="114" t="s">
        <v>1168</v>
      </c>
      <c r="C16" s="131">
        <v>41245</v>
      </c>
      <c r="D16" s="112"/>
      <c r="E16" s="132"/>
      <c r="F16" s="131">
        <v>41245</v>
      </c>
      <c r="G16" s="112"/>
      <c r="H16" s="112"/>
      <c r="I16" s="112"/>
      <c r="J16" s="132"/>
      <c r="K16" s="131">
        <v>41245</v>
      </c>
      <c r="L16" s="112" t="s">
        <v>1146</v>
      </c>
      <c r="M16" s="444" t="s">
        <v>89</v>
      </c>
      <c r="N16" s="132" t="s">
        <v>341</v>
      </c>
      <c r="O16" s="133"/>
      <c r="P16" s="199">
        <v>400000</v>
      </c>
      <c r="Q16" s="397"/>
      <c r="R16" s="134"/>
      <c r="S16" s="141"/>
      <c r="T16" s="141"/>
    </row>
    <row r="17" spans="1:20" s="111" customFormat="1" ht="16.5" customHeight="1">
      <c r="A17" s="131">
        <v>41245</v>
      </c>
      <c r="B17" s="114" t="s">
        <v>1169</v>
      </c>
      <c r="C17" s="131">
        <v>41245</v>
      </c>
      <c r="D17" s="112"/>
      <c r="E17" s="132"/>
      <c r="F17" s="131">
        <v>41245</v>
      </c>
      <c r="G17" s="112"/>
      <c r="H17" s="112"/>
      <c r="I17" s="112"/>
      <c r="J17" s="132"/>
      <c r="K17" s="131">
        <v>41245</v>
      </c>
      <c r="L17" s="112" t="s">
        <v>1147</v>
      </c>
      <c r="M17" s="444" t="s">
        <v>89</v>
      </c>
      <c r="N17" s="132" t="s">
        <v>49</v>
      </c>
      <c r="O17" s="133"/>
      <c r="P17" s="199">
        <v>1000</v>
      </c>
      <c r="Q17" s="397"/>
      <c r="R17" s="134"/>
      <c r="S17" s="141"/>
      <c r="T17" s="141"/>
    </row>
    <row r="18" spans="1:20" s="111" customFormat="1" ht="12.75">
      <c r="A18" s="131">
        <v>41245</v>
      </c>
      <c r="B18" s="114" t="s">
        <v>1167</v>
      </c>
      <c r="C18" s="131">
        <v>41245</v>
      </c>
      <c r="D18" s="112"/>
      <c r="E18" s="132" t="s">
        <v>870</v>
      </c>
      <c r="F18" s="131">
        <v>41245</v>
      </c>
      <c r="G18" s="112"/>
      <c r="H18" s="112"/>
      <c r="I18" s="112"/>
      <c r="J18" s="132"/>
      <c r="K18" s="131">
        <v>41245</v>
      </c>
      <c r="L18" s="112" t="s">
        <v>1495</v>
      </c>
      <c r="M18" s="444" t="s">
        <v>1496</v>
      </c>
      <c r="N18" s="132" t="s">
        <v>89</v>
      </c>
      <c r="O18" s="225"/>
      <c r="P18" s="199">
        <v>1220</v>
      </c>
      <c r="Q18" s="397"/>
      <c r="R18" s="134"/>
      <c r="S18" s="141"/>
      <c r="T18" s="141"/>
    </row>
    <row r="19" spans="1:20" s="111" customFormat="1" ht="12.75">
      <c r="A19" s="131">
        <v>41245</v>
      </c>
      <c r="B19" s="114" t="s">
        <v>1167</v>
      </c>
      <c r="C19" s="131">
        <v>41245</v>
      </c>
      <c r="D19" s="112" t="s">
        <v>1503</v>
      </c>
      <c r="E19" s="132" t="s">
        <v>870</v>
      </c>
      <c r="F19" s="131">
        <v>41245</v>
      </c>
      <c r="G19" s="112" t="s">
        <v>1556</v>
      </c>
      <c r="H19" s="112" t="s">
        <v>1557</v>
      </c>
      <c r="I19" s="112" t="s">
        <v>1156</v>
      </c>
      <c r="J19" s="112" t="s">
        <v>1192</v>
      </c>
      <c r="K19" s="131">
        <v>41245</v>
      </c>
      <c r="L19" s="112" t="s">
        <v>1148</v>
      </c>
      <c r="M19" s="444" t="s">
        <v>24</v>
      </c>
      <c r="N19" s="132" t="s">
        <v>89</v>
      </c>
      <c r="O19" s="225">
        <v>50</v>
      </c>
      <c r="P19" s="199">
        <v>12200</v>
      </c>
      <c r="Q19" s="397">
        <v>1220</v>
      </c>
      <c r="R19" s="192" t="s">
        <v>1398</v>
      </c>
      <c r="S19" s="141"/>
      <c r="T19" s="141"/>
    </row>
    <row r="20" spans="1:20" s="111" customFormat="1" ht="12.75">
      <c r="A20" s="131">
        <v>41245</v>
      </c>
      <c r="B20" s="114" t="s">
        <v>1170</v>
      </c>
      <c r="C20" s="131">
        <v>41245</v>
      </c>
      <c r="D20" s="112"/>
      <c r="E20" s="132"/>
      <c r="F20" s="131">
        <v>41245</v>
      </c>
      <c r="G20" s="112"/>
      <c r="H20" s="112"/>
      <c r="I20" s="112"/>
      <c r="J20" s="132"/>
      <c r="K20" s="131">
        <v>41245</v>
      </c>
      <c r="L20" s="112" t="s">
        <v>1248</v>
      </c>
      <c r="M20" s="444" t="s">
        <v>89</v>
      </c>
      <c r="N20" s="132" t="s">
        <v>528</v>
      </c>
      <c r="O20" s="133"/>
      <c r="P20" s="199">
        <v>2000</v>
      </c>
      <c r="Q20" s="397"/>
      <c r="R20" s="134"/>
      <c r="S20" s="141"/>
      <c r="T20" s="141"/>
    </row>
    <row r="21" spans="1:20" s="111" customFormat="1" ht="12.75">
      <c r="A21" s="131">
        <v>41245</v>
      </c>
      <c r="B21" s="114" t="s">
        <v>1171</v>
      </c>
      <c r="C21" s="131">
        <v>41245</v>
      </c>
      <c r="D21" s="112"/>
      <c r="E21" s="132"/>
      <c r="F21" s="131">
        <v>41245</v>
      </c>
      <c r="G21" s="112"/>
      <c r="H21" s="112"/>
      <c r="I21" s="112"/>
      <c r="J21" s="132"/>
      <c r="K21" s="131">
        <v>41245</v>
      </c>
      <c r="L21" s="112" t="s">
        <v>1249</v>
      </c>
      <c r="M21" s="444" t="s">
        <v>89</v>
      </c>
      <c r="N21" s="132" t="s">
        <v>90</v>
      </c>
      <c r="O21" s="133"/>
      <c r="P21" s="199">
        <v>100000</v>
      </c>
      <c r="Q21" s="397"/>
      <c r="R21" s="134"/>
      <c r="S21" s="141"/>
      <c r="T21" s="141"/>
    </row>
    <row r="22" spans="1:20" s="111" customFormat="1" ht="12.75">
      <c r="A22" s="131">
        <v>41259</v>
      </c>
      <c r="B22" s="114" t="s">
        <v>1171</v>
      </c>
      <c r="C22" s="131">
        <v>41259</v>
      </c>
      <c r="D22" s="112"/>
      <c r="E22" s="132"/>
      <c r="F22" s="131">
        <v>41259</v>
      </c>
      <c r="G22" s="112"/>
      <c r="H22" s="112"/>
      <c r="I22" s="112"/>
      <c r="J22" s="132"/>
      <c r="K22" s="131">
        <v>41259</v>
      </c>
      <c r="L22" s="112" t="s">
        <v>1263</v>
      </c>
      <c r="M22" s="444" t="s">
        <v>89</v>
      </c>
      <c r="N22" s="132" t="s">
        <v>31</v>
      </c>
      <c r="O22" s="133"/>
      <c r="P22" s="199">
        <v>300000</v>
      </c>
      <c r="Q22" s="397"/>
      <c r="R22" s="134"/>
      <c r="S22" s="141"/>
      <c r="T22" s="141"/>
    </row>
    <row r="23" spans="1:20" s="111" customFormat="1" ht="12.75">
      <c r="A23" s="131">
        <v>41260</v>
      </c>
      <c r="B23" s="114" t="s">
        <v>1183</v>
      </c>
      <c r="C23" s="131">
        <v>41260</v>
      </c>
      <c r="D23" s="112"/>
      <c r="E23" s="132"/>
      <c r="F23" s="131">
        <v>41260</v>
      </c>
      <c r="G23" s="112"/>
      <c r="H23" s="112"/>
      <c r="I23" s="112"/>
      <c r="J23" s="132"/>
      <c r="K23" s="131">
        <v>41260</v>
      </c>
      <c r="L23" s="112" t="s">
        <v>1138</v>
      </c>
      <c r="M23" s="444" t="s">
        <v>89</v>
      </c>
      <c r="N23" s="132" t="s">
        <v>90</v>
      </c>
      <c r="O23" s="133"/>
      <c r="P23" s="199">
        <v>900000</v>
      </c>
      <c r="Q23" s="397"/>
      <c r="R23" s="134"/>
      <c r="S23" s="141"/>
      <c r="T23" s="141"/>
    </row>
    <row r="24" spans="1:20" s="111" customFormat="1" ht="12.75">
      <c r="A24" s="131">
        <v>41261</v>
      </c>
      <c r="B24" s="114" t="s">
        <v>1184</v>
      </c>
      <c r="C24" s="131">
        <v>41261</v>
      </c>
      <c r="D24" s="112" t="s">
        <v>1528</v>
      </c>
      <c r="E24" s="132" t="s">
        <v>951</v>
      </c>
      <c r="F24" s="131">
        <v>41261</v>
      </c>
      <c r="G24" s="112" t="s">
        <v>1566</v>
      </c>
      <c r="H24" s="112" t="s">
        <v>1549</v>
      </c>
      <c r="I24" s="112" t="s">
        <v>1155</v>
      </c>
      <c r="J24" s="132"/>
      <c r="K24" s="131">
        <v>41261</v>
      </c>
      <c r="L24" s="112" t="s">
        <v>1264</v>
      </c>
      <c r="M24" s="444" t="s">
        <v>89</v>
      </c>
      <c r="N24" s="132" t="s">
        <v>1126</v>
      </c>
      <c r="O24" s="225"/>
      <c r="P24" s="199">
        <v>120000</v>
      </c>
      <c r="Q24" s="397">
        <v>12000</v>
      </c>
      <c r="R24" s="192" t="s">
        <v>1398</v>
      </c>
      <c r="S24" s="141"/>
      <c r="T24" s="141"/>
    </row>
    <row r="25" spans="1:20" s="111" customFormat="1" ht="12.75">
      <c r="A25" s="131">
        <v>41262</v>
      </c>
      <c r="B25" s="114" t="s">
        <v>1184</v>
      </c>
      <c r="C25" s="131">
        <v>41262</v>
      </c>
      <c r="D25" s="112"/>
      <c r="E25" s="132" t="s">
        <v>951</v>
      </c>
      <c r="F25" s="131">
        <v>41262</v>
      </c>
      <c r="G25" s="112"/>
      <c r="H25" s="112"/>
      <c r="I25" s="112"/>
      <c r="J25" s="132"/>
      <c r="K25" s="131">
        <v>41262</v>
      </c>
      <c r="L25" s="112" t="s">
        <v>118</v>
      </c>
      <c r="M25" s="444" t="s">
        <v>89</v>
      </c>
      <c r="N25" s="132" t="s">
        <v>1498</v>
      </c>
      <c r="O25" s="225"/>
      <c r="P25" s="199">
        <v>12000</v>
      </c>
      <c r="Q25" s="397"/>
      <c r="R25" s="134"/>
      <c r="S25" s="141"/>
      <c r="T25" s="141"/>
    </row>
    <row r="26" spans="1:20" s="111" customFormat="1" ht="12.75">
      <c r="A26" s="131">
        <v>41263</v>
      </c>
      <c r="B26" s="114" t="s">
        <v>1186</v>
      </c>
      <c r="C26" s="131">
        <v>41263</v>
      </c>
      <c r="D26" s="112"/>
      <c r="E26" s="132"/>
      <c r="F26" s="131">
        <v>41263</v>
      </c>
      <c r="G26" s="112"/>
      <c r="H26" s="112"/>
      <c r="I26" s="112"/>
      <c r="J26" s="132"/>
      <c r="K26" s="131">
        <v>41263</v>
      </c>
      <c r="L26" s="112" t="s">
        <v>1147</v>
      </c>
      <c r="M26" s="444" t="s">
        <v>89</v>
      </c>
      <c r="N26" s="132" t="s">
        <v>49</v>
      </c>
      <c r="O26" s="133"/>
      <c r="P26" s="199">
        <v>1000</v>
      </c>
      <c r="Q26" s="397"/>
      <c r="R26" s="134"/>
      <c r="S26" s="141"/>
      <c r="T26" s="141"/>
    </row>
    <row r="27" spans="1:20" s="111" customFormat="1" ht="12.75">
      <c r="A27" s="131">
        <v>41264</v>
      </c>
      <c r="B27" s="114" t="s">
        <v>1187</v>
      </c>
      <c r="C27" s="131">
        <v>41264</v>
      </c>
      <c r="D27" s="112"/>
      <c r="E27" s="132"/>
      <c r="F27" s="131">
        <v>41264</v>
      </c>
      <c r="G27" s="112"/>
      <c r="H27" s="112"/>
      <c r="I27" s="112"/>
      <c r="J27" s="132"/>
      <c r="K27" s="131">
        <v>41264</v>
      </c>
      <c r="L27" s="112" t="s">
        <v>1265</v>
      </c>
      <c r="M27" s="444" t="s">
        <v>89</v>
      </c>
      <c r="N27" s="132" t="s">
        <v>528</v>
      </c>
      <c r="O27" s="133"/>
      <c r="P27" s="199">
        <v>6000</v>
      </c>
      <c r="Q27" s="397"/>
      <c r="R27" s="134"/>
      <c r="S27" s="141"/>
      <c r="T27" s="141"/>
    </row>
    <row r="28" spans="1:20" s="111" customFormat="1" ht="12.75">
      <c r="A28" s="131">
        <v>41264</v>
      </c>
      <c r="B28" s="114" t="s">
        <v>1188</v>
      </c>
      <c r="C28" s="131">
        <v>41264</v>
      </c>
      <c r="D28" s="112"/>
      <c r="E28" s="132"/>
      <c r="F28" s="131">
        <v>41264</v>
      </c>
      <c r="G28" s="112"/>
      <c r="H28" s="112"/>
      <c r="I28" s="112"/>
      <c r="J28" s="132"/>
      <c r="K28" s="131">
        <v>41264</v>
      </c>
      <c r="L28" s="112" t="s">
        <v>106</v>
      </c>
      <c r="M28" s="444" t="s">
        <v>89</v>
      </c>
      <c r="N28" s="132" t="s">
        <v>49</v>
      </c>
      <c r="O28" s="133"/>
      <c r="P28" s="199">
        <v>500</v>
      </c>
      <c r="Q28" s="397"/>
      <c r="R28" s="134"/>
      <c r="S28" s="141"/>
      <c r="T28" s="141"/>
    </row>
    <row r="29" spans="1:20" s="111" customFormat="1" ht="12.75">
      <c r="A29" s="131">
        <v>41264</v>
      </c>
      <c r="B29" s="114" t="s">
        <v>1189</v>
      </c>
      <c r="C29" s="131">
        <v>41264</v>
      </c>
      <c r="D29" s="112"/>
      <c r="E29" s="132"/>
      <c r="F29" s="131">
        <v>41264</v>
      </c>
      <c r="G29" s="112"/>
      <c r="H29" s="112"/>
      <c r="I29" s="112"/>
      <c r="J29" s="132"/>
      <c r="K29" s="131">
        <v>41264</v>
      </c>
      <c r="L29" s="112" t="s">
        <v>1138</v>
      </c>
      <c r="M29" s="444" t="s">
        <v>89</v>
      </c>
      <c r="N29" s="132" t="s">
        <v>90</v>
      </c>
      <c r="O29" s="133"/>
      <c r="P29" s="199">
        <v>120000</v>
      </c>
      <c r="Q29" s="397"/>
      <c r="R29" s="134"/>
      <c r="S29" s="141"/>
      <c r="T29" s="141"/>
    </row>
    <row r="30" spans="1:20" s="111" customFormat="1" ht="12.75">
      <c r="A30" s="131">
        <v>41264</v>
      </c>
      <c r="B30" s="114" t="s">
        <v>1189</v>
      </c>
      <c r="C30" s="131">
        <v>41264</v>
      </c>
      <c r="D30" s="112"/>
      <c r="E30" s="132"/>
      <c r="F30" s="131">
        <v>41264</v>
      </c>
      <c r="G30" s="112"/>
      <c r="H30" s="112"/>
      <c r="I30" s="112"/>
      <c r="J30" s="132"/>
      <c r="K30" s="131">
        <v>41264</v>
      </c>
      <c r="L30" s="112" t="s">
        <v>1138</v>
      </c>
      <c r="M30" s="444" t="s">
        <v>89</v>
      </c>
      <c r="N30" s="132" t="s">
        <v>90</v>
      </c>
      <c r="O30" s="133"/>
      <c r="P30" s="199">
        <v>200000</v>
      </c>
      <c r="Q30" s="397"/>
      <c r="R30" s="134"/>
      <c r="S30" s="141"/>
      <c r="T30" s="141"/>
    </row>
    <row r="31" spans="1:20" s="111" customFormat="1" ht="12.75">
      <c r="A31" s="131">
        <v>41248</v>
      </c>
      <c r="B31" s="114" t="s">
        <v>1167</v>
      </c>
      <c r="C31" s="131">
        <v>41248</v>
      </c>
      <c r="D31" s="112"/>
      <c r="E31" s="132"/>
      <c r="F31" s="131">
        <v>41248</v>
      </c>
      <c r="G31" s="112"/>
      <c r="H31" s="112"/>
      <c r="I31" s="112"/>
      <c r="J31" s="132"/>
      <c r="K31" s="131">
        <v>41248</v>
      </c>
      <c r="L31" s="112" t="s">
        <v>1250</v>
      </c>
      <c r="M31" s="444" t="s">
        <v>352</v>
      </c>
      <c r="N31" s="132" t="s">
        <v>89</v>
      </c>
      <c r="O31" s="133"/>
      <c r="P31" s="199">
        <v>100000</v>
      </c>
      <c r="Q31" s="397"/>
      <c r="R31" s="134"/>
      <c r="S31" s="141"/>
      <c r="T31" s="141"/>
    </row>
    <row r="32" spans="1:20" s="111" customFormat="1" ht="12.75">
      <c r="A32" s="131">
        <v>41248</v>
      </c>
      <c r="B32" s="114" t="s">
        <v>1172</v>
      </c>
      <c r="C32" s="131">
        <v>41248</v>
      </c>
      <c r="D32" s="112"/>
      <c r="E32" s="132" t="s">
        <v>871</v>
      </c>
      <c r="F32" s="131">
        <v>41248</v>
      </c>
      <c r="G32" s="112"/>
      <c r="H32" s="112"/>
      <c r="I32" s="112"/>
      <c r="J32" s="132"/>
      <c r="K32" s="131">
        <v>41248</v>
      </c>
      <c r="L32" s="112" t="s">
        <v>1495</v>
      </c>
      <c r="M32" s="444" t="s">
        <v>1496</v>
      </c>
      <c r="N32" s="132" t="s">
        <v>89</v>
      </c>
      <c r="O32" s="225"/>
      <c r="P32" s="199">
        <v>550</v>
      </c>
      <c r="Q32" s="397"/>
      <c r="R32" s="134"/>
      <c r="S32" s="141"/>
      <c r="T32" s="141"/>
    </row>
    <row r="33" spans="1:20" s="111" customFormat="1" ht="12.75">
      <c r="A33" s="131">
        <v>41248</v>
      </c>
      <c r="B33" s="114" t="s">
        <v>1172</v>
      </c>
      <c r="C33" s="131">
        <v>41248</v>
      </c>
      <c r="D33" s="112" t="s">
        <v>1524</v>
      </c>
      <c r="E33" s="132" t="s">
        <v>871</v>
      </c>
      <c r="F33" s="131">
        <v>41248</v>
      </c>
      <c r="G33" s="112" t="s">
        <v>1552</v>
      </c>
      <c r="H33" s="112" t="s">
        <v>1553</v>
      </c>
      <c r="I33" s="112" t="s">
        <v>1156</v>
      </c>
      <c r="J33" s="132"/>
      <c r="K33" s="131">
        <v>41248</v>
      </c>
      <c r="L33" s="112" t="s">
        <v>1251</v>
      </c>
      <c r="M33" s="444" t="s">
        <v>1116</v>
      </c>
      <c r="N33" s="132" t="s">
        <v>89</v>
      </c>
      <c r="O33" s="225"/>
      <c r="P33" s="199">
        <v>5500</v>
      </c>
      <c r="Q33" s="397">
        <v>550</v>
      </c>
      <c r="R33" s="192" t="s">
        <v>1398</v>
      </c>
      <c r="S33" s="141"/>
      <c r="T33" s="141"/>
    </row>
    <row r="34" spans="1:20" s="111" customFormat="1" ht="12.75">
      <c r="A34" s="131">
        <v>41248</v>
      </c>
      <c r="B34" s="114" t="s">
        <v>1173</v>
      </c>
      <c r="C34" s="131">
        <v>41248</v>
      </c>
      <c r="D34" s="112"/>
      <c r="E34" s="132"/>
      <c r="F34" s="131">
        <v>41248</v>
      </c>
      <c r="G34" s="112"/>
      <c r="H34" s="112"/>
      <c r="I34" s="112"/>
      <c r="J34" s="132"/>
      <c r="K34" s="131">
        <v>41248</v>
      </c>
      <c r="L34" s="112" t="s">
        <v>1252</v>
      </c>
      <c r="M34" s="444" t="s">
        <v>90</v>
      </c>
      <c r="N34" s="132" t="s">
        <v>89</v>
      </c>
      <c r="O34" s="133"/>
      <c r="P34" s="199">
        <v>250000</v>
      </c>
      <c r="Q34" s="397"/>
      <c r="R34" s="134"/>
      <c r="S34" s="141"/>
      <c r="T34" s="141"/>
    </row>
    <row r="35" spans="1:20" s="111" customFormat="1" ht="12.75">
      <c r="A35" s="131">
        <v>41249</v>
      </c>
      <c r="B35" s="114" t="s">
        <v>1174</v>
      </c>
      <c r="C35" s="131">
        <v>41249</v>
      </c>
      <c r="D35" s="112"/>
      <c r="E35" s="132" t="s">
        <v>872</v>
      </c>
      <c r="F35" s="131">
        <v>41249</v>
      </c>
      <c r="G35" s="112"/>
      <c r="H35" s="112"/>
      <c r="I35" s="112"/>
      <c r="J35" s="132"/>
      <c r="K35" s="131">
        <v>41249</v>
      </c>
      <c r="L35" s="112" t="s">
        <v>1495</v>
      </c>
      <c r="M35" s="444" t="s">
        <v>1496</v>
      </c>
      <c r="N35" s="132" t="s">
        <v>89</v>
      </c>
      <c r="O35" s="225"/>
      <c r="P35" s="199">
        <v>100</v>
      </c>
      <c r="Q35" s="397"/>
      <c r="R35" s="134"/>
      <c r="S35" s="141"/>
      <c r="T35" s="141"/>
    </row>
    <row r="36" spans="1:20" s="111" customFormat="1" ht="12.75">
      <c r="A36" s="131">
        <v>41249</v>
      </c>
      <c r="B36" s="114" t="s">
        <v>1174</v>
      </c>
      <c r="C36" s="131">
        <v>41249</v>
      </c>
      <c r="D36" s="112" t="s">
        <v>1525</v>
      </c>
      <c r="E36" s="132" t="s">
        <v>872</v>
      </c>
      <c r="F36" s="131">
        <v>41249</v>
      </c>
      <c r="G36" s="112" t="s">
        <v>1558</v>
      </c>
      <c r="H36" s="112" t="s">
        <v>1559</v>
      </c>
      <c r="I36" s="112" t="s">
        <v>1156</v>
      </c>
      <c r="J36" s="112" t="s">
        <v>1193</v>
      </c>
      <c r="K36" s="131">
        <v>41249</v>
      </c>
      <c r="L36" s="112" t="s">
        <v>1253</v>
      </c>
      <c r="M36" s="445" t="s">
        <v>20</v>
      </c>
      <c r="N36" s="132" t="s">
        <v>89</v>
      </c>
      <c r="O36" s="225"/>
      <c r="P36" s="199">
        <v>1000</v>
      </c>
      <c r="Q36" s="397">
        <v>100</v>
      </c>
      <c r="R36" s="192" t="s">
        <v>1398</v>
      </c>
      <c r="S36" s="141"/>
      <c r="T36" s="141"/>
    </row>
    <row r="37" spans="1:20" s="111" customFormat="1" ht="12.75">
      <c r="A37" s="131">
        <v>41249</v>
      </c>
      <c r="B37" s="114" t="s">
        <v>1175</v>
      </c>
      <c r="C37" s="131">
        <v>41249</v>
      </c>
      <c r="D37" s="112"/>
      <c r="E37" s="132"/>
      <c r="F37" s="131">
        <v>41249</v>
      </c>
      <c r="G37" s="112"/>
      <c r="H37" s="112"/>
      <c r="I37" s="112"/>
      <c r="J37" s="132"/>
      <c r="K37" s="131">
        <v>41249</v>
      </c>
      <c r="L37" s="112" t="s">
        <v>1254</v>
      </c>
      <c r="M37" s="444" t="s">
        <v>352</v>
      </c>
      <c r="N37" s="132" t="s">
        <v>89</v>
      </c>
      <c r="O37" s="133"/>
      <c r="P37" s="199">
        <v>800000</v>
      </c>
      <c r="Q37" s="397"/>
      <c r="R37" s="134"/>
      <c r="S37" s="141"/>
      <c r="T37" s="141"/>
    </row>
    <row r="38" spans="1:20" s="111" customFormat="1" ht="12.75">
      <c r="A38" s="131">
        <v>41251</v>
      </c>
      <c r="B38" s="114" t="s">
        <v>1176</v>
      </c>
      <c r="C38" s="131">
        <v>41251</v>
      </c>
      <c r="D38" s="112"/>
      <c r="E38" s="132" t="s">
        <v>873</v>
      </c>
      <c r="F38" s="131">
        <v>41251</v>
      </c>
      <c r="G38" s="112"/>
      <c r="H38" s="112"/>
      <c r="I38" s="112"/>
      <c r="J38" s="132"/>
      <c r="K38" s="131">
        <v>41251</v>
      </c>
      <c r="L38" s="112" t="s">
        <v>1495</v>
      </c>
      <c r="M38" s="444" t="s">
        <v>1496</v>
      </c>
      <c r="N38" s="132" t="s">
        <v>89</v>
      </c>
      <c r="O38" s="225"/>
      <c r="P38" s="199">
        <v>600</v>
      </c>
      <c r="Q38" s="397"/>
      <c r="R38" s="134"/>
      <c r="S38" s="141"/>
      <c r="T38" s="141"/>
    </row>
    <row r="39" spans="1:20" s="111" customFormat="1" ht="12.75">
      <c r="A39" s="131">
        <v>41251</v>
      </c>
      <c r="B39" s="114" t="s">
        <v>1176</v>
      </c>
      <c r="C39" s="131">
        <v>41251</v>
      </c>
      <c r="D39" s="112" t="s">
        <v>1522</v>
      </c>
      <c r="E39" s="132" t="s">
        <v>873</v>
      </c>
      <c r="F39" s="131">
        <v>41251</v>
      </c>
      <c r="G39" s="112" t="s">
        <v>1548</v>
      </c>
      <c r="H39" s="112" t="s">
        <v>1549</v>
      </c>
      <c r="I39" s="112" t="s">
        <v>1156</v>
      </c>
      <c r="J39" s="112" t="s">
        <v>1194</v>
      </c>
      <c r="K39" s="131">
        <v>41251</v>
      </c>
      <c r="L39" s="112" t="s">
        <v>1255</v>
      </c>
      <c r="M39" s="444" t="s">
        <v>19</v>
      </c>
      <c r="N39" s="132" t="s">
        <v>89</v>
      </c>
      <c r="O39" s="225"/>
      <c r="P39" s="199">
        <v>5000</v>
      </c>
      <c r="Q39" s="397">
        <v>500</v>
      </c>
      <c r="R39" s="192" t="s">
        <v>1398</v>
      </c>
      <c r="S39" s="141"/>
      <c r="T39" s="141"/>
    </row>
    <row r="40" spans="1:20" s="111" customFormat="1" ht="12.75">
      <c r="A40" s="131">
        <v>41251</v>
      </c>
      <c r="B40" s="114" t="s">
        <v>1176</v>
      </c>
      <c r="C40" s="131">
        <v>41251</v>
      </c>
      <c r="D40" s="112" t="s">
        <v>1527</v>
      </c>
      <c r="E40" s="132" t="s">
        <v>873</v>
      </c>
      <c r="F40" s="131">
        <v>41251</v>
      </c>
      <c r="G40" s="112" t="s">
        <v>1560</v>
      </c>
      <c r="H40" s="112" t="s">
        <v>1561</v>
      </c>
      <c r="I40" s="112" t="s">
        <v>1156</v>
      </c>
      <c r="J40" s="112" t="s">
        <v>1195</v>
      </c>
      <c r="K40" s="131">
        <v>41251</v>
      </c>
      <c r="L40" s="112" t="s">
        <v>1255</v>
      </c>
      <c r="M40" s="445" t="s">
        <v>21</v>
      </c>
      <c r="N40" s="132" t="s">
        <v>89</v>
      </c>
      <c r="O40" s="225"/>
      <c r="P40" s="199">
        <v>1000</v>
      </c>
      <c r="Q40" s="397">
        <v>100</v>
      </c>
      <c r="R40" s="192" t="s">
        <v>1398</v>
      </c>
      <c r="S40" s="141"/>
      <c r="T40" s="141"/>
    </row>
    <row r="41" spans="1:20" s="111" customFormat="1" ht="12.75">
      <c r="A41" s="131">
        <v>41251</v>
      </c>
      <c r="B41" s="114" t="s">
        <v>1176</v>
      </c>
      <c r="C41" s="131">
        <v>41251</v>
      </c>
      <c r="D41" s="112"/>
      <c r="E41" s="132" t="s">
        <v>874</v>
      </c>
      <c r="F41" s="131">
        <v>41251</v>
      </c>
      <c r="G41" s="112"/>
      <c r="H41" s="112"/>
      <c r="I41" s="112"/>
      <c r="J41" s="132"/>
      <c r="K41" s="131">
        <v>41251</v>
      </c>
      <c r="L41" s="112" t="s">
        <v>1495</v>
      </c>
      <c r="M41" s="444" t="s">
        <v>1496</v>
      </c>
      <c r="N41" s="132" t="s">
        <v>89</v>
      </c>
      <c r="O41" s="225"/>
      <c r="P41" s="199">
        <v>2000</v>
      </c>
      <c r="Q41" s="397"/>
      <c r="R41" s="134"/>
      <c r="S41" s="141"/>
      <c r="T41" s="141"/>
    </row>
    <row r="42" spans="1:20" s="111" customFormat="1" ht="12.75">
      <c r="A42" s="131">
        <v>41251</v>
      </c>
      <c r="B42" s="114" t="s">
        <v>1176</v>
      </c>
      <c r="C42" s="131">
        <v>41251</v>
      </c>
      <c r="D42" s="112" t="s">
        <v>1524</v>
      </c>
      <c r="E42" s="132" t="s">
        <v>874</v>
      </c>
      <c r="F42" s="131">
        <v>41251</v>
      </c>
      <c r="G42" s="112" t="s">
        <v>1548</v>
      </c>
      <c r="H42" s="112" t="s">
        <v>1549</v>
      </c>
      <c r="I42" s="112" t="s">
        <v>1156</v>
      </c>
      <c r="J42" s="132"/>
      <c r="K42" s="131">
        <v>41251</v>
      </c>
      <c r="L42" s="112" t="s">
        <v>1256</v>
      </c>
      <c r="M42" s="444" t="s">
        <v>1116</v>
      </c>
      <c r="N42" s="132" t="s">
        <v>89</v>
      </c>
      <c r="O42" s="225"/>
      <c r="P42" s="199">
        <v>20000</v>
      </c>
      <c r="Q42" s="397">
        <v>2000</v>
      </c>
      <c r="R42" s="192" t="s">
        <v>1398</v>
      </c>
      <c r="S42" s="141"/>
      <c r="T42" s="141"/>
    </row>
    <row r="43" spans="1:20" s="111" customFormat="1" ht="12.75">
      <c r="A43" s="131">
        <v>41251</v>
      </c>
      <c r="B43" s="114" t="s">
        <v>1176</v>
      </c>
      <c r="C43" s="131">
        <v>41251</v>
      </c>
      <c r="D43" s="112"/>
      <c r="E43" s="132" t="s">
        <v>948</v>
      </c>
      <c r="F43" s="131">
        <v>41251</v>
      </c>
      <c r="G43" s="112"/>
      <c r="H43" s="112"/>
      <c r="I43" s="112"/>
      <c r="J43" s="132"/>
      <c r="K43" s="131">
        <v>41251</v>
      </c>
      <c r="L43" s="112" t="s">
        <v>1495</v>
      </c>
      <c r="M43" s="444" t="s">
        <v>1496</v>
      </c>
      <c r="N43" s="132" t="s">
        <v>89</v>
      </c>
      <c r="O43" s="225"/>
      <c r="P43" s="199">
        <v>1000</v>
      </c>
      <c r="Q43" s="397"/>
      <c r="R43" s="134"/>
      <c r="S43" s="141"/>
      <c r="T43" s="141"/>
    </row>
    <row r="44" spans="1:20" s="111" customFormat="1" ht="12.75">
      <c r="A44" s="131">
        <v>41253</v>
      </c>
      <c r="B44" s="114" t="s">
        <v>1176</v>
      </c>
      <c r="C44" s="131">
        <v>41253</v>
      </c>
      <c r="D44" s="112" t="s">
        <v>1528</v>
      </c>
      <c r="E44" s="132" t="s">
        <v>948</v>
      </c>
      <c r="F44" s="131">
        <v>41253</v>
      </c>
      <c r="G44" s="112" t="s">
        <v>1548</v>
      </c>
      <c r="H44" s="112" t="s">
        <v>1549</v>
      </c>
      <c r="I44" s="112" t="s">
        <v>1156</v>
      </c>
      <c r="J44" s="132"/>
      <c r="K44" s="131">
        <v>41253</v>
      </c>
      <c r="L44" s="112" t="s">
        <v>1257</v>
      </c>
      <c r="M44" s="444" t="s">
        <v>243</v>
      </c>
      <c r="N44" s="132" t="s">
        <v>89</v>
      </c>
      <c r="O44" s="225"/>
      <c r="P44" s="199">
        <v>10000</v>
      </c>
      <c r="Q44" s="397">
        <v>1000</v>
      </c>
      <c r="R44" s="192" t="s">
        <v>1398</v>
      </c>
      <c r="S44" s="141"/>
      <c r="T44" s="141"/>
    </row>
    <row r="45" spans="1:20" s="111" customFormat="1" ht="12.75">
      <c r="A45" s="131">
        <v>41253</v>
      </c>
      <c r="B45" s="114" t="s">
        <v>1177</v>
      </c>
      <c r="C45" s="131">
        <v>41253</v>
      </c>
      <c r="D45" s="112"/>
      <c r="E45" s="132"/>
      <c r="F45" s="131">
        <v>41253</v>
      </c>
      <c r="G45" s="112"/>
      <c r="H45" s="112"/>
      <c r="I45" s="112"/>
      <c r="J45" s="132"/>
      <c r="K45" s="131">
        <v>41253</v>
      </c>
      <c r="L45" s="112" t="s">
        <v>105</v>
      </c>
      <c r="M45" s="444" t="s">
        <v>49</v>
      </c>
      <c r="N45" s="132" t="s">
        <v>89</v>
      </c>
      <c r="O45" s="133"/>
      <c r="P45" s="199">
        <v>10000</v>
      </c>
      <c r="Q45" s="397"/>
      <c r="R45" s="134"/>
      <c r="S45" s="141"/>
      <c r="T45" s="141"/>
    </row>
    <row r="46" spans="1:20" s="111" customFormat="1" ht="12.75">
      <c r="A46" s="131">
        <v>41253</v>
      </c>
      <c r="B46" s="114" t="s">
        <v>1178</v>
      </c>
      <c r="C46" s="131">
        <v>41253</v>
      </c>
      <c r="D46" s="112"/>
      <c r="E46" s="132" t="s">
        <v>949</v>
      </c>
      <c r="F46" s="131">
        <v>41253</v>
      </c>
      <c r="G46" s="112"/>
      <c r="H46" s="112"/>
      <c r="I46" s="112"/>
      <c r="J46" s="132"/>
      <c r="K46" s="131">
        <v>41253</v>
      </c>
      <c r="L46" s="112" t="s">
        <v>1495</v>
      </c>
      <c r="M46" s="444" t="s">
        <v>1497</v>
      </c>
      <c r="N46" s="132" t="s">
        <v>90</v>
      </c>
      <c r="O46" s="225"/>
      <c r="P46" s="199">
        <v>43200</v>
      </c>
      <c r="Q46" s="397"/>
      <c r="R46" s="134"/>
      <c r="S46" s="141"/>
      <c r="T46" s="141"/>
    </row>
    <row r="47" spans="1:20" s="111" customFormat="1" ht="12.75">
      <c r="A47" s="131">
        <v>41253</v>
      </c>
      <c r="B47" s="114" t="s">
        <v>1178</v>
      </c>
      <c r="C47" s="131">
        <v>41253</v>
      </c>
      <c r="D47" s="112" t="s">
        <v>1528</v>
      </c>
      <c r="E47" s="132" t="s">
        <v>949</v>
      </c>
      <c r="F47" s="131">
        <v>41253</v>
      </c>
      <c r="G47" s="112" t="s">
        <v>1562</v>
      </c>
      <c r="H47" s="112" t="s">
        <v>1563</v>
      </c>
      <c r="I47" s="112" t="s">
        <v>1156</v>
      </c>
      <c r="J47" s="132"/>
      <c r="K47" s="131">
        <v>41253</v>
      </c>
      <c r="L47" s="112" t="s">
        <v>1258</v>
      </c>
      <c r="M47" s="444" t="s">
        <v>332</v>
      </c>
      <c r="N47" s="132" t="s">
        <v>90</v>
      </c>
      <c r="O47" s="225"/>
      <c r="P47" s="199">
        <v>432000</v>
      </c>
      <c r="Q47" s="397">
        <v>43200</v>
      </c>
      <c r="R47" s="192" t="s">
        <v>1398</v>
      </c>
      <c r="S47" s="141"/>
      <c r="T47" s="141"/>
    </row>
    <row r="48" spans="1:20" s="111" customFormat="1" ht="12.75">
      <c r="A48" s="131">
        <v>41253</v>
      </c>
      <c r="B48" s="114" t="s">
        <v>1179</v>
      </c>
      <c r="C48" s="131">
        <v>41253</v>
      </c>
      <c r="D48" s="112"/>
      <c r="E48" s="132"/>
      <c r="F48" s="131">
        <v>41253</v>
      </c>
      <c r="G48" s="112"/>
      <c r="H48" s="112"/>
      <c r="I48" s="112"/>
      <c r="J48" s="132"/>
      <c r="K48" s="131">
        <v>41253</v>
      </c>
      <c r="L48" s="112" t="s">
        <v>1259</v>
      </c>
      <c r="M48" s="446" t="s">
        <v>879</v>
      </c>
      <c r="N48" s="132" t="s">
        <v>89</v>
      </c>
      <c r="O48" s="133"/>
      <c r="P48" s="199">
        <v>17720</v>
      </c>
      <c r="Q48" s="397"/>
      <c r="R48" s="134"/>
      <c r="S48" s="141"/>
      <c r="T48" s="141"/>
    </row>
    <row r="49" spans="1:20" s="111" customFormat="1" ht="12.75">
      <c r="A49" s="131">
        <v>41255</v>
      </c>
      <c r="B49" s="114" t="s">
        <v>1179</v>
      </c>
      <c r="C49" s="131">
        <v>41255</v>
      </c>
      <c r="D49" s="112"/>
      <c r="E49" s="132"/>
      <c r="F49" s="131">
        <v>41255</v>
      </c>
      <c r="G49" s="112"/>
      <c r="H49" s="112"/>
      <c r="I49" s="112"/>
      <c r="J49" s="132"/>
      <c r="K49" s="131">
        <v>41255</v>
      </c>
      <c r="L49" s="112" t="s">
        <v>1260</v>
      </c>
      <c r="M49" s="444" t="s">
        <v>334</v>
      </c>
      <c r="N49" s="132" t="s">
        <v>89</v>
      </c>
      <c r="O49" s="133"/>
      <c r="P49" s="199">
        <v>80000</v>
      </c>
      <c r="Q49" s="397"/>
      <c r="R49" s="134"/>
      <c r="S49" s="141"/>
      <c r="T49" s="141"/>
    </row>
    <row r="50" spans="1:20" s="111" customFormat="1" ht="12.75">
      <c r="A50" s="131">
        <v>41255</v>
      </c>
      <c r="B50" s="114" t="s">
        <v>1180</v>
      </c>
      <c r="C50" s="131">
        <v>41255</v>
      </c>
      <c r="D50" s="112"/>
      <c r="E50" s="132"/>
      <c r="F50" s="131">
        <v>41255</v>
      </c>
      <c r="G50" s="112"/>
      <c r="H50" s="112"/>
      <c r="I50" s="112"/>
      <c r="J50" s="132"/>
      <c r="K50" s="131">
        <v>41255</v>
      </c>
      <c r="L50" s="112" t="s">
        <v>104</v>
      </c>
      <c r="M50" s="444" t="s">
        <v>49</v>
      </c>
      <c r="N50" s="132" t="s">
        <v>89</v>
      </c>
      <c r="O50" s="133"/>
      <c r="P50" s="199">
        <v>5000</v>
      </c>
      <c r="Q50" s="397"/>
      <c r="R50" s="134"/>
      <c r="S50" s="141"/>
      <c r="T50" s="141"/>
    </row>
    <row r="51" spans="1:20" s="111" customFormat="1" ht="12.75">
      <c r="A51" s="131">
        <v>41255</v>
      </c>
      <c r="B51" s="114" t="s">
        <v>1181</v>
      </c>
      <c r="C51" s="131">
        <v>41255</v>
      </c>
      <c r="D51" s="112"/>
      <c r="E51" s="132"/>
      <c r="F51" s="131">
        <v>41255</v>
      </c>
      <c r="G51" s="112"/>
      <c r="H51" s="112"/>
      <c r="I51" s="112"/>
      <c r="J51" s="132"/>
      <c r="K51" s="131">
        <v>41255</v>
      </c>
      <c r="L51" s="112" t="s">
        <v>1261</v>
      </c>
      <c r="M51" s="444" t="s">
        <v>575</v>
      </c>
      <c r="N51" s="132" t="s">
        <v>89</v>
      </c>
      <c r="O51" s="133"/>
      <c r="P51" s="199">
        <v>51000</v>
      </c>
      <c r="Q51" s="397"/>
      <c r="R51" s="134"/>
      <c r="S51" s="141"/>
      <c r="T51" s="141"/>
    </row>
    <row r="52" spans="1:20" s="111" customFormat="1" ht="12.75">
      <c r="A52" s="131">
        <v>41255</v>
      </c>
      <c r="B52" s="114" t="s">
        <v>1181</v>
      </c>
      <c r="C52" s="131">
        <v>41255</v>
      </c>
      <c r="D52" s="112"/>
      <c r="E52" s="132"/>
      <c r="F52" s="131">
        <v>41255</v>
      </c>
      <c r="G52" s="112"/>
      <c r="H52" s="112"/>
      <c r="I52" s="112"/>
      <c r="J52" s="132"/>
      <c r="K52" s="131">
        <v>41255</v>
      </c>
      <c r="L52" s="112" t="s">
        <v>88</v>
      </c>
      <c r="M52" s="446" t="s">
        <v>64</v>
      </c>
      <c r="N52" s="132" t="s">
        <v>90</v>
      </c>
      <c r="O52" s="133"/>
      <c r="P52" s="199">
        <v>200000</v>
      </c>
      <c r="Q52" s="397"/>
      <c r="R52" s="134"/>
      <c r="S52" s="141"/>
      <c r="T52" s="141"/>
    </row>
    <row r="53" spans="1:20" s="111" customFormat="1" ht="12.75">
      <c r="A53" s="131">
        <v>41255</v>
      </c>
      <c r="B53" s="114" t="s">
        <v>1182</v>
      </c>
      <c r="C53" s="131">
        <v>41255</v>
      </c>
      <c r="D53" s="112"/>
      <c r="E53" s="132" t="s">
        <v>950</v>
      </c>
      <c r="F53" s="131">
        <v>41255</v>
      </c>
      <c r="G53" s="112"/>
      <c r="H53" s="112"/>
      <c r="I53" s="112"/>
      <c r="J53" s="132"/>
      <c r="K53" s="131">
        <v>41255</v>
      </c>
      <c r="L53" s="112" t="s">
        <v>1495</v>
      </c>
      <c r="M53" s="444" t="s">
        <v>1496</v>
      </c>
      <c r="N53" s="132" t="s">
        <v>89</v>
      </c>
      <c r="O53" s="225"/>
      <c r="P53" s="199">
        <v>1530</v>
      </c>
      <c r="Q53" s="397"/>
      <c r="R53" s="134"/>
      <c r="S53" s="141"/>
      <c r="T53" s="141"/>
    </row>
    <row r="54" spans="1:20" s="111" customFormat="1" ht="12.75">
      <c r="A54" s="131">
        <v>41258</v>
      </c>
      <c r="B54" s="114" t="s">
        <v>1182</v>
      </c>
      <c r="C54" s="131">
        <v>41258</v>
      </c>
      <c r="D54" s="112" t="s">
        <v>1525</v>
      </c>
      <c r="E54" s="132" t="s">
        <v>950</v>
      </c>
      <c r="F54" s="131">
        <v>41258</v>
      </c>
      <c r="G54" s="112" t="s">
        <v>1564</v>
      </c>
      <c r="H54" s="112" t="s">
        <v>1565</v>
      </c>
      <c r="I54" s="112" t="s">
        <v>1156</v>
      </c>
      <c r="J54" s="112" t="s">
        <v>1196</v>
      </c>
      <c r="K54" s="131">
        <v>41258</v>
      </c>
      <c r="L54" s="112" t="s">
        <v>1262</v>
      </c>
      <c r="M54" s="444" t="s">
        <v>24</v>
      </c>
      <c r="N54" s="132" t="s">
        <v>89</v>
      </c>
      <c r="O54" s="225">
        <v>62</v>
      </c>
      <c r="P54" s="199">
        <v>15300</v>
      </c>
      <c r="Q54" s="397">
        <v>1530</v>
      </c>
      <c r="R54" s="192" t="s">
        <v>1398</v>
      </c>
      <c r="S54" s="141"/>
      <c r="T54" s="141"/>
    </row>
    <row r="55" spans="1:20" s="111" customFormat="1" ht="12.75">
      <c r="A55" s="131">
        <v>41264</v>
      </c>
      <c r="B55" s="114"/>
      <c r="C55" s="131">
        <v>41264</v>
      </c>
      <c r="D55" s="112"/>
      <c r="E55" s="132" t="s">
        <v>953</v>
      </c>
      <c r="F55" s="131">
        <v>41264</v>
      </c>
      <c r="G55" s="112"/>
      <c r="H55" s="112"/>
      <c r="I55" s="112"/>
      <c r="J55" s="132"/>
      <c r="K55" s="131">
        <v>41264</v>
      </c>
      <c r="L55" s="112" t="s">
        <v>1495</v>
      </c>
      <c r="M55" s="444" t="s">
        <v>1496</v>
      </c>
      <c r="N55" s="201" t="s">
        <v>55</v>
      </c>
      <c r="O55" s="225"/>
      <c r="P55" s="199">
        <v>41000</v>
      </c>
      <c r="Q55" s="397"/>
      <c r="R55" s="134"/>
      <c r="S55" s="141"/>
      <c r="T55" s="141"/>
    </row>
    <row r="56" spans="1:20" s="111" customFormat="1" ht="12.75">
      <c r="A56" s="131">
        <v>41264</v>
      </c>
      <c r="B56" s="114"/>
      <c r="C56" s="131">
        <v>41264</v>
      </c>
      <c r="D56" s="112" t="s">
        <v>1501</v>
      </c>
      <c r="E56" s="132" t="s">
        <v>953</v>
      </c>
      <c r="F56" s="131">
        <v>41264</v>
      </c>
      <c r="G56" s="112" t="s">
        <v>1567</v>
      </c>
      <c r="H56" s="112" t="s">
        <v>1568</v>
      </c>
      <c r="I56" s="112" t="s">
        <v>1156</v>
      </c>
      <c r="J56" s="112" t="s">
        <v>1197</v>
      </c>
      <c r="K56" s="131">
        <v>41264</v>
      </c>
      <c r="L56" s="112" t="s">
        <v>1266</v>
      </c>
      <c r="M56" s="444" t="s">
        <v>19</v>
      </c>
      <c r="N56" s="201" t="s">
        <v>55</v>
      </c>
      <c r="O56" s="225">
        <f>P56/4</f>
        <v>102500</v>
      </c>
      <c r="P56" s="199">
        <v>410000</v>
      </c>
      <c r="Q56" s="397">
        <v>41000</v>
      </c>
      <c r="R56" s="192" t="s">
        <v>1398</v>
      </c>
      <c r="S56" s="141"/>
      <c r="T56" s="141"/>
    </row>
    <row r="57" spans="1:20" s="111" customFormat="1" ht="12.75">
      <c r="A57" s="131">
        <v>41264</v>
      </c>
      <c r="B57" s="114"/>
      <c r="C57" s="131">
        <v>41264</v>
      </c>
      <c r="D57" s="112"/>
      <c r="E57" s="132" t="s">
        <v>954</v>
      </c>
      <c r="F57" s="131">
        <v>41264</v>
      </c>
      <c r="G57" s="112"/>
      <c r="H57" s="112"/>
      <c r="I57" s="112"/>
      <c r="J57" s="132"/>
      <c r="K57" s="131">
        <v>41264</v>
      </c>
      <c r="L57" s="112" t="s">
        <v>1495</v>
      </c>
      <c r="M57" s="444" t="s">
        <v>1496</v>
      </c>
      <c r="N57" s="201" t="s">
        <v>53</v>
      </c>
      <c r="O57" s="225"/>
      <c r="P57" s="199">
        <v>78000</v>
      </c>
      <c r="Q57" s="397"/>
      <c r="R57" s="134"/>
      <c r="S57" s="141"/>
      <c r="T57" s="141"/>
    </row>
    <row r="58" spans="1:20" s="111" customFormat="1" ht="12.75">
      <c r="A58" s="131">
        <v>41264</v>
      </c>
      <c r="B58" s="114"/>
      <c r="C58" s="131">
        <v>41264</v>
      </c>
      <c r="D58" s="112" t="s">
        <v>1503</v>
      </c>
      <c r="E58" s="132" t="s">
        <v>954</v>
      </c>
      <c r="F58" s="131">
        <v>41264</v>
      </c>
      <c r="G58" s="112" t="s">
        <v>1564</v>
      </c>
      <c r="H58" s="112" t="s">
        <v>1565</v>
      </c>
      <c r="I58" s="112" t="s">
        <v>1156</v>
      </c>
      <c r="J58" s="112" t="s">
        <v>1198</v>
      </c>
      <c r="K58" s="131">
        <v>41264</v>
      </c>
      <c r="L58" s="112" t="s">
        <v>1267</v>
      </c>
      <c r="M58" s="445" t="s">
        <v>20</v>
      </c>
      <c r="N58" s="201" t="s">
        <v>53</v>
      </c>
      <c r="O58" s="225">
        <v>9286</v>
      </c>
      <c r="P58" s="199">
        <v>780000</v>
      </c>
      <c r="Q58" s="397">
        <v>78000</v>
      </c>
      <c r="R58" s="192" t="s">
        <v>1398</v>
      </c>
      <c r="S58" s="141"/>
      <c r="T58" s="141"/>
    </row>
    <row r="59" spans="1:20" s="111" customFormat="1" ht="12.75">
      <c r="A59" s="131">
        <v>41264</v>
      </c>
      <c r="B59" s="114"/>
      <c r="C59" s="131">
        <v>41264</v>
      </c>
      <c r="D59" s="112"/>
      <c r="E59" s="132" t="s">
        <v>955</v>
      </c>
      <c r="F59" s="131">
        <v>41264</v>
      </c>
      <c r="G59" s="112"/>
      <c r="H59" s="112"/>
      <c r="I59" s="112"/>
      <c r="J59" s="132"/>
      <c r="K59" s="131">
        <v>41264</v>
      </c>
      <c r="L59" s="112" t="s">
        <v>1495</v>
      </c>
      <c r="M59" s="444" t="s">
        <v>1496</v>
      </c>
      <c r="N59" s="201" t="s">
        <v>54</v>
      </c>
      <c r="O59" s="225"/>
      <c r="P59" s="199">
        <v>9800</v>
      </c>
      <c r="Q59" s="397"/>
      <c r="R59" s="134"/>
      <c r="S59" s="141"/>
      <c r="T59" s="141"/>
    </row>
    <row r="60" spans="1:20" s="111" customFormat="1" ht="12.75">
      <c r="A60" s="131">
        <v>41264</v>
      </c>
      <c r="B60" s="114"/>
      <c r="C60" s="131">
        <v>41264</v>
      </c>
      <c r="D60" s="112" t="s">
        <v>1519</v>
      </c>
      <c r="E60" s="132" t="s">
        <v>955</v>
      </c>
      <c r="F60" s="131">
        <v>41264</v>
      </c>
      <c r="G60" s="112" t="s">
        <v>1569</v>
      </c>
      <c r="H60" s="112" t="s">
        <v>1570</v>
      </c>
      <c r="I60" s="112" t="s">
        <v>1156</v>
      </c>
      <c r="J60" s="112" t="s">
        <v>1199</v>
      </c>
      <c r="K60" s="131">
        <v>41264</v>
      </c>
      <c r="L60" s="112" t="s">
        <v>1268</v>
      </c>
      <c r="M60" s="445" t="s">
        <v>21</v>
      </c>
      <c r="N60" s="201" t="s">
        <v>54</v>
      </c>
      <c r="O60" s="225">
        <v>328</v>
      </c>
      <c r="P60" s="199">
        <v>98000</v>
      </c>
      <c r="Q60" s="397">
        <v>9800</v>
      </c>
      <c r="R60" s="192" t="s">
        <v>1398</v>
      </c>
      <c r="S60" s="141"/>
      <c r="T60" s="141"/>
    </row>
    <row r="61" spans="1:20" s="111" customFormat="1" ht="12.75">
      <c r="A61" s="131">
        <v>41266</v>
      </c>
      <c r="B61" s="114"/>
      <c r="C61" s="131">
        <v>41266</v>
      </c>
      <c r="D61" s="112"/>
      <c r="E61" s="132" t="s">
        <v>956</v>
      </c>
      <c r="F61" s="131">
        <v>41266</v>
      </c>
      <c r="G61" s="112"/>
      <c r="H61" s="112"/>
      <c r="I61" s="112"/>
      <c r="J61" s="132"/>
      <c r="K61" s="131">
        <v>41266</v>
      </c>
      <c r="L61" s="112" t="s">
        <v>1495</v>
      </c>
      <c r="M61" s="444" t="s">
        <v>1496</v>
      </c>
      <c r="N61" s="201" t="s">
        <v>65</v>
      </c>
      <c r="O61" s="225"/>
      <c r="P61" s="199">
        <v>52000</v>
      </c>
      <c r="Q61" s="397"/>
      <c r="R61" s="134"/>
      <c r="S61" s="141"/>
      <c r="T61" s="141"/>
    </row>
    <row r="62" spans="1:20" s="111" customFormat="1" ht="12.75">
      <c r="A62" s="131">
        <v>41266</v>
      </c>
      <c r="B62" s="114"/>
      <c r="C62" s="131">
        <v>41266</v>
      </c>
      <c r="D62" s="112" t="s">
        <v>1520</v>
      </c>
      <c r="E62" s="132" t="s">
        <v>956</v>
      </c>
      <c r="F62" s="131">
        <v>41266</v>
      </c>
      <c r="G62" s="112" t="s">
        <v>1552</v>
      </c>
      <c r="H62" s="112" t="s">
        <v>1553</v>
      </c>
      <c r="I62" s="112" t="s">
        <v>1156</v>
      </c>
      <c r="J62" s="112" t="s">
        <v>1200</v>
      </c>
      <c r="K62" s="131">
        <v>41266</v>
      </c>
      <c r="L62" s="112" t="s">
        <v>1269</v>
      </c>
      <c r="M62" s="444" t="s">
        <v>19</v>
      </c>
      <c r="N62" s="201" t="s">
        <v>65</v>
      </c>
      <c r="O62" s="225">
        <v>130000</v>
      </c>
      <c r="P62" s="199">
        <v>520000</v>
      </c>
      <c r="Q62" s="397">
        <v>52000</v>
      </c>
      <c r="R62" s="192" t="s">
        <v>1398</v>
      </c>
      <c r="S62" s="141"/>
      <c r="T62" s="141"/>
    </row>
    <row r="63" spans="1:20" s="111" customFormat="1" ht="12.75">
      <c r="A63" s="131">
        <v>41266</v>
      </c>
      <c r="B63" s="114"/>
      <c r="C63" s="131">
        <v>41266</v>
      </c>
      <c r="D63" s="112"/>
      <c r="E63" s="132" t="s">
        <v>957</v>
      </c>
      <c r="F63" s="131">
        <v>41266</v>
      </c>
      <c r="G63" s="112"/>
      <c r="H63" s="112"/>
      <c r="I63" s="112"/>
      <c r="J63" s="132"/>
      <c r="K63" s="131">
        <v>41266</v>
      </c>
      <c r="L63" s="112" t="s">
        <v>1495</v>
      </c>
      <c r="M63" s="444" t="s">
        <v>1496</v>
      </c>
      <c r="N63" s="201" t="s">
        <v>61</v>
      </c>
      <c r="O63" s="225"/>
      <c r="P63" s="199">
        <v>19000</v>
      </c>
      <c r="Q63" s="397"/>
      <c r="R63" s="134"/>
      <c r="S63" s="141"/>
      <c r="T63" s="141"/>
    </row>
    <row r="64" spans="1:20" s="111" customFormat="1" ht="12.75">
      <c r="A64" s="131">
        <v>41266</v>
      </c>
      <c r="B64" s="114"/>
      <c r="C64" s="131">
        <v>41266</v>
      </c>
      <c r="D64" s="112"/>
      <c r="E64" s="132" t="s">
        <v>957</v>
      </c>
      <c r="F64" s="131">
        <v>41266</v>
      </c>
      <c r="G64" s="112"/>
      <c r="H64" s="112"/>
      <c r="I64" s="112"/>
      <c r="J64" s="132"/>
      <c r="K64" s="131">
        <v>41266</v>
      </c>
      <c r="L64" s="112" t="s">
        <v>1270</v>
      </c>
      <c r="M64" s="444" t="s">
        <v>528</v>
      </c>
      <c r="N64" s="201" t="s">
        <v>61</v>
      </c>
      <c r="O64" s="225"/>
      <c r="P64" s="199">
        <v>10000</v>
      </c>
      <c r="Q64" s="397"/>
      <c r="R64" s="134"/>
      <c r="S64" s="141"/>
      <c r="T64" s="141"/>
    </row>
    <row r="65" spans="1:20" s="111" customFormat="1" ht="12.75">
      <c r="A65" s="131">
        <v>41266</v>
      </c>
      <c r="B65" s="114"/>
      <c r="C65" s="131">
        <v>41266</v>
      </c>
      <c r="D65" s="112" t="s">
        <v>1521</v>
      </c>
      <c r="E65" s="132" t="s">
        <v>957</v>
      </c>
      <c r="F65" s="131">
        <v>41266</v>
      </c>
      <c r="G65" s="112" t="s">
        <v>1552</v>
      </c>
      <c r="H65" s="112" t="s">
        <v>1553</v>
      </c>
      <c r="I65" s="112" t="s">
        <v>1156</v>
      </c>
      <c r="J65" s="112" t="s">
        <v>1201</v>
      </c>
      <c r="K65" s="131">
        <v>41266</v>
      </c>
      <c r="L65" s="112" t="s">
        <v>1270</v>
      </c>
      <c r="M65" s="445" t="s">
        <v>22</v>
      </c>
      <c r="N65" s="201" t="s">
        <v>61</v>
      </c>
      <c r="O65" s="225">
        <v>1267</v>
      </c>
      <c r="P65" s="199">
        <v>190000</v>
      </c>
      <c r="Q65" s="397">
        <v>19000</v>
      </c>
      <c r="R65" s="192" t="s">
        <v>1398</v>
      </c>
      <c r="S65" s="141"/>
      <c r="T65" s="141"/>
    </row>
    <row r="66" spans="1:20" s="111" customFormat="1" ht="12.75">
      <c r="A66" s="131">
        <v>41266</v>
      </c>
      <c r="B66" s="114"/>
      <c r="C66" s="131">
        <v>41266</v>
      </c>
      <c r="D66" s="112"/>
      <c r="E66" s="132" t="s">
        <v>958</v>
      </c>
      <c r="F66" s="131">
        <v>41266</v>
      </c>
      <c r="G66" s="112"/>
      <c r="H66" s="112"/>
      <c r="I66" s="112"/>
      <c r="J66" s="132"/>
      <c r="K66" s="131">
        <v>41266</v>
      </c>
      <c r="L66" s="112" t="s">
        <v>1495</v>
      </c>
      <c r="M66" s="444" t="s">
        <v>1496</v>
      </c>
      <c r="N66" s="201" t="s">
        <v>56</v>
      </c>
      <c r="O66" s="225"/>
      <c r="P66" s="199">
        <v>600</v>
      </c>
      <c r="Q66" s="397"/>
      <c r="R66" s="134"/>
      <c r="S66" s="141"/>
      <c r="T66" s="141"/>
    </row>
    <row r="67" spans="1:20" s="111" customFormat="1" ht="12.75">
      <c r="A67" s="131">
        <v>41266</v>
      </c>
      <c r="B67" s="114"/>
      <c r="C67" s="131">
        <v>41266</v>
      </c>
      <c r="D67" s="112" t="s">
        <v>1523</v>
      </c>
      <c r="E67" s="132" t="s">
        <v>958</v>
      </c>
      <c r="F67" s="131">
        <v>41266</v>
      </c>
      <c r="G67" s="112" t="s">
        <v>1552</v>
      </c>
      <c r="H67" s="112" t="s">
        <v>1553</v>
      </c>
      <c r="I67" s="112" t="s">
        <v>1156</v>
      </c>
      <c r="J67" s="112" t="s">
        <v>1202</v>
      </c>
      <c r="K67" s="131">
        <v>41266</v>
      </c>
      <c r="L67" s="112" t="s">
        <v>1271</v>
      </c>
      <c r="M67" s="445" t="s">
        <v>22</v>
      </c>
      <c r="N67" s="201" t="s">
        <v>56</v>
      </c>
      <c r="O67" s="225">
        <v>40</v>
      </c>
      <c r="P67" s="199">
        <v>6000</v>
      </c>
      <c r="Q67" s="397">
        <v>600</v>
      </c>
      <c r="R67" s="192" t="s">
        <v>1398</v>
      </c>
      <c r="S67" s="141"/>
      <c r="T67" s="141"/>
    </row>
    <row r="68" spans="1:20" s="111" customFormat="1" ht="12.75">
      <c r="A68" s="131">
        <v>41266</v>
      </c>
      <c r="B68" s="114"/>
      <c r="C68" s="131">
        <v>41266</v>
      </c>
      <c r="D68" s="112"/>
      <c r="E68" s="132" t="s">
        <v>959</v>
      </c>
      <c r="F68" s="131">
        <v>41266</v>
      </c>
      <c r="G68" s="112"/>
      <c r="H68" s="112"/>
      <c r="I68" s="112"/>
      <c r="J68" s="132"/>
      <c r="K68" s="131">
        <v>41266</v>
      </c>
      <c r="L68" s="112" t="s">
        <v>1495</v>
      </c>
      <c r="M68" s="444" t="s">
        <v>1496</v>
      </c>
      <c r="N68" s="201" t="s">
        <v>62</v>
      </c>
      <c r="O68" s="225"/>
      <c r="P68" s="199">
        <v>94000</v>
      </c>
      <c r="Q68" s="397"/>
      <c r="R68" s="134"/>
      <c r="S68" s="141"/>
      <c r="T68" s="141"/>
    </row>
    <row r="69" spans="1:20" s="111" customFormat="1" ht="12.75">
      <c r="A69" s="131">
        <v>41266</v>
      </c>
      <c r="B69" s="114"/>
      <c r="C69" s="131">
        <v>41266</v>
      </c>
      <c r="D69" s="112" t="s">
        <v>1525</v>
      </c>
      <c r="E69" s="132" t="s">
        <v>959</v>
      </c>
      <c r="F69" s="131">
        <v>41266</v>
      </c>
      <c r="G69" s="112" t="s">
        <v>1571</v>
      </c>
      <c r="H69" s="112" t="s">
        <v>1572</v>
      </c>
      <c r="I69" s="112" t="s">
        <v>1156</v>
      </c>
      <c r="J69" s="112" t="s">
        <v>1203</v>
      </c>
      <c r="K69" s="131">
        <v>41266</v>
      </c>
      <c r="L69" s="112" t="s">
        <v>1547</v>
      </c>
      <c r="M69" s="445" t="s">
        <v>20</v>
      </c>
      <c r="N69" s="201" t="s">
        <v>62</v>
      </c>
      <c r="O69" s="225">
        <v>11190</v>
      </c>
      <c r="P69" s="199">
        <v>940000</v>
      </c>
      <c r="Q69" s="397">
        <v>94000</v>
      </c>
      <c r="R69" s="192" t="s">
        <v>1398</v>
      </c>
      <c r="S69" s="141"/>
      <c r="T69" s="141"/>
    </row>
    <row r="70" spans="1:20" s="111" customFormat="1" ht="12.75">
      <c r="A70" s="131">
        <v>41266</v>
      </c>
      <c r="B70" s="114"/>
      <c r="C70" s="131">
        <v>41266</v>
      </c>
      <c r="D70" s="112"/>
      <c r="E70" s="132" t="s">
        <v>960</v>
      </c>
      <c r="F70" s="131">
        <v>41266</v>
      </c>
      <c r="G70" s="112"/>
      <c r="H70" s="112"/>
      <c r="I70" s="112"/>
      <c r="J70" s="112"/>
      <c r="K70" s="131">
        <v>41266</v>
      </c>
      <c r="L70" s="112" t="s">
        <v>1885</v>
      </c>
      <c r="M70" s="444" t="s">
        <v>1496</v>
      </c>
      <c r="N70" s="132" t="s">
        <v>58</v>
      </c>
      <c r="O70" s="225"/>
      <c r="P70" s="199">
        <v>5200</v>
      </c>
      <c r="Q70" s="397"/>
      <c r="R70" s="192"/>
      <c r="S70" s="141"/>
      <c r="T70" s="141"/>
    </row>
    <row r="71" spans="1:20" s="111" customFormat="1" ht="12.75">
      <c r="A71" s="131">
        <v>41266</v>
      </c>
      <c r="B71" s="114"/>
      <c r="C71" s="131">
        <v>41266</v>
      </c>
      <c r="D71" s="112" t="s">
        <v>1525</v>
      </c>
      <c r="E71" s="132" t="s">
        <v>960</v>
      </c>
      <c r="F71" s="131">
        <v>41266</v>
      </c>
      <c r="G71" s="112" t="s">
        <v>1573</v>
      </c>
      <c r="H71" s="112" t="s">
        <v>1574</v>
      </c>
      <c r="I71" s="112" t="s">
        <v>1156</v>
      </c>
      <c r="J71" s="112" t="s">
        <v>1204</v>
      </c>
      <c r="K71" s="131">
        <v>41266</v>
      </c>
      <c r="L71" s="112" t="s">
        <v>1272</v>
      </c>
      <c r="M71" s="444" t="s">
        <v>24</v>
      </c>
      <c r="N71" s="132" t="s">
        <v>58</v>
      </c>
      <c r="O71" s="225">
        <v>212</v>
      </c>
      <c r="P71" s="199">
        <v>52000</v>
      </c>
      <c r="Q71" s="397">
        <v>5200</v>
      </c>
      <c r="R71" s="192" t="s">
        <v>1398</v>
      </c>
      <c r="S71" s="141"/>
      <c r="T71" s="141"/>
    </row>
    <row r="72" spans="1:20" s="111" customFormat="1" ht="12.75">
      <c r="A72" s="131">
        <v>41266</v>
      </c>
      <c r="B72" s="114"/>
      <c r="C72" s="131">
        <v>41266</v>
      </c>
      <c r="D72" s="112"/>
      <c r="E72" s="132" t="s">
        <v>961</v>
      </c>
      <c r="F72" s="131">
        <v>41266</v>
      </c>
      <c r="G72" s="112"/>
      <c r="H72" s="112"/>
      <c r="I72" s="112"/>
      <c r="J72" s="132"/>
      <c r="K72" s="131">
        <v>41266</v>
      </c>
      <c r="L72" s="112" t="s">
        <v>1495</v>
      </c>
      <c r="M72" s="444" t="s">
        <v>1496</v>
      </c>
      <c r="N72" s="201" t="s">
        <v>60</v>
      </c>
      <c r="O72" s="225"/>
      <c r="P72" s="199">
        <v>41000</v>
      </c>
      <c r="Q72" s="397"/>
      <c r="R72" s="134"/>
      <c r="S72" s="141"/>
      <c r="T72" s="141"/>
    </row>
    <row r="73" spans="1:20" s="111" customFormat="1" ht="12.75">
      <c r="A73" s="131">
        <v>41266</v>
      </c>
      <c r="B73" s="114"/>
      <c r="C73" s="131">
        <v>41266</v>
      </c>
      <c r="D73" s="112" t="s">
        <v>1522</v>
      </c>
      <c r="E73" s="132" t="s">
        <v>961</v>
      </c>
      <c r="F73" s="131">
        <v>41266</v>
      </c>
      <c r="G73" s="112" t="s">
        <v>1575</v>
      </c>
      <c r="H73" s="112" t="s">
        <v>1576</v>
      </c>
      <c r="I73" s="112" t="s">
        <v>1156</v>
      </c>
      <c r="J73" s="112" t="s">
        <v>1205</v>
      </c>
      <c r="K73" s="131">
        <v>41266</v>
      </c>
      <c r="L73" s="112" t="s">
        <v>1273</v>
      </c>
      <c r="M73" s="444" t="s">
        <v>19</v>
      </c>
      <c r="N73" s="201" t="s">
        <v>60</v>
      </c>
      <c r="O73" s="225">
        <v>102500</v>
      </c>
      <c r="P73" s="199">
        <v>410000</v>
      </c>
      <c r="Q73" s="397">
        <v>41000</v>
      </c>
      <c r="R73" s="192" t="s">
        <v>1398</v>
      </c>
      <c r="S73" s="141"/>
      <c r="T73" s="141"/>
    </row>
    <row r="74" spans="1:20" s="111" customFormat="1" ht="12.75">
      <c r="A74" s="131">
        <v>41266</v>
      </c>
      <c r="B74" s="114"/>
      <c r="C74" s="131">
        <v>41266</v>
      </c>
      <c r="D74" s="112"/>
      <c r="E74" s="132" t="s">
        <v>962</v>
      </c>
      <c r="F74" s="131">
        <v>41266</v>
      </c>
      <c r="G74" s="112"/>
      <c r="H74" s="112"/>
      <c r="I74" s="112"/>
      <c r="J74" s="132"/>
      <c r="K74" s="131">
        <v>41266</v>
      </c>
      <c r="L74" s="112" t="s">
        <v>1495</v>
      </c>
      <c r="M74" s="444" t="s">
        <v>1496</v>
      </c>
      <c r="N74" s="201" t="s">
        <v>59</v>
      </c>
      <c r="O74" s="225"/>
      <c r="P74" s="199">
        <v>9700</v>
      </c>
      <c r="Q74" s="397"/>
      <c r="R74" s="134"/>
      <c r="S74" s="141"/>
      <c r="T74" s="141"/>
    </row>
    <row r="75" spans="1:20" s="111" customFormat="1" ht="12.75">
      <c r="A75" s="131">
        <v>41266</v>
      </c>
      <c r="B75" s="114"/>
      <c r="C75" s="131">
        <v>41266</v>
      </c>
      <c r="D75" s="112" t="s">
        <v>1526</v>
      </c>
      <c r="E75" s="132" t="s">
        <v>962</v>
      </c>
      <c r="F75" s="131">
        <v>41266</v>
      </c>
      <c r="G75" s="112" t="s">
        <v>1584</v>
      </c>
      <c r="H75" s="112" t="s">
        <v>1559</v>
      </c>
      <c r="I75" s="112" t="s">
        <v>1156</v>
      </c>
      <c r="J75" s="112" t="s">
        <v>1206</v>
      </c>
      <c r="K75" s="131">
        <v>41266</v>
      </c>
      <c r="L75" s="112" t="s">
        <v>1274</v>
      </c>
      <c r="M75" s="445" t="s">
        <v>21</v>
      </c>
      <c r="N75" s="201" t="s">
        <v>59</v>
      </c>
      <c r="O75" s="225">
        <v>324</v>
      </c>
      <c r="P75" s="199">
        <v>97000</v>
      </c>
      <c r="Q75" s="397">
        <v>9700</v>
      </c>
      <c r="R75" s="192" t="s">
        <v>1398</v>
      </c>
      <c r="S75" s="141"/>
      <c r="T75" s="141"/>
    </row>
    <row r="76" spans="1:20" s="111" customFormat="1" ht="12.75">
      <c r="A76" s="131">
        <v>41267</v>
      </c>
      <c r="B76" s="114"/>
      <c r="C76" s="131">
        <v>41267</v>
      </c>
      <c r="D76" s="112"/>
      <c r="E76" s="132" t="s">
        <v>963</v>
      </c>
      <c r="F76" s="131">
        <v>41267</v>
      </c>
      <c r="G76" s="112"/>
      <c r="H76" s="112"/>
      <c r="I76" s="112"/>
      <c r="J76" s="132"/>
      <c r="K76" s="131">
        <v>41267</v>
      </c>
      <c r="L76" s="112" t="s">
        <v>1495</v>
      </c>
      <c r="M76" s="444" t="s">
        <v>1496</v>
      </c>
      <c r="N76" s="201" t="s">
        <v>57</v>
      </c>
      <c r="O76" s="225"/>
      <c r="P76" s="199">
        <v>41000</v>
      </c>
      <c r="Q76" s="397"/>
      <c r="R76" s="134"/>
      <c r="S76" s="141"/>
      <c r="T76" s="141"/>
    </row>
    <row r="77" spans="1:20" s="111" customFormat="1" ht="12.75">
      <c r="A77" s="131">
        <v>41267</v>
      </c>
      <c r="B77" s="114"/>
      <c r="C77" s="131">
        <v>41267</v>
      </c>
      <c r="D77" s="112" t="s">
        <v>1523</v>
      </c>
      <c r="E77" s="132" t="s">
        <v>963</v>
      </c>
      <c r="F77" s="131">
        <v>41267</v>
      </c>
      <c r="G77" s="112" t="s">
        <v>1556</v>
      </c>
      <c r="H77" s="112" t="s">
        <v>1557</v>
      </c>
      <c r="I77" s="112" t="s">
        <v>1156</v>
      </c>
      <c r="J77" s="112" t="s">
        <v>1207</v>
      </c>
      <c r="K77" s="131">
        <v>41267</v>
      </c>
      <c r="L77" s="112" t="s">
        <v>1275</v>
      </c>
      <c r="M77" s="445" t="s">
        <v>20</v>
      </c>
      <c r="N77" s="201" t="s">
        <v>57</v>
      </c>
      <c r="O77" s="225">
        <v>4988</v>
      </c>
      <c r="P77" s="199">
        <v>410000</v>
      </c>
      <c r="Q77" s="397">
        <v>41000</v>
      </c>
      <c r="R77" s="192" t="s">
        <v>1398</v>
      </c>
      <c r="S77" s="141"/>
      <c r="T77" s="141"/>
    </row>
    <row r="78" spans="1:20" s="111" customFormat="1" ht="12.75">
      <c r="A78" s="131">
        <v>41267</v>
      </c>
      <c r="B78" s="114"/>
      <c r="C78" s="131">
        <v>41267</v>
      </c>
      <c r="D78" s="112" t="s">
        <v>1528</v>
      </c>
      <c r="E78" s="132" t="s">
        <v>964</v>
      </c>
      <c r="F78" s="131">
        <v>41267</v>
      </c>
      <c r="G78" s="112" t="s">
        <v>1585</v>
      </c>
      <c r="H78" s="112" t="s">
        <v>1565</v>
      </c>
      <c r="I78" s="112" t="s">
        <v>1155</v>
      </c>
      <c r="J78" s="132"/>
      <c r="K78" s="131">
        <v>41267</v>
      </c>
      <c r="L78" s="112" t="s">
        <v>750</v>
      </c>
      <c r="M78" s="444" t="s">
        <v>33</v>
      </c>
      <c r="N78" s="132" t="s">
        <v>373</v>
      </c>
      <c r="O78" s="225">
        <v>192</v>
      </c>
      <c r="P78" s="199">
        <v>1200000</v>
      </c>
      <c r="Q78" s="397">
        <v>120000</v>
      </c>
      <c r="R78" s="192" t="s">
        <v>1398</v>
      </c>
      <c r="S78" s="141"/>
      <c r="T78" s="141"/>
    </row>
    <row r="79" spans="1:20" s="111" customFormat="1" ht="12.75">
      <c r="A79" s="131">
        <v>41267</v>
      </c>
      <c r="B79" s="114"/>
      <c r="C79" s="131">
        <v>41267</v>
      </c>
      <c r="D79" s="112"/>
      <c r="E79" s="132" t="s">
        <v>964</v>
      </c>
      <c r="F79" s="131">
        <v>41267</v>
      </c>
      <c r="G79" s="112"/>
      <c r="H79" s="112"/>
      <c r="I79" s="112"/>
      <c r="J79" s="132"/>
      <c r="K79" s="131">
        <v>41267</v>
      </c>
      <c r="L79" s="112" t="s">
        <v>118</v>
      </c>
      <c r="M79" s="444" t="s">
        <v>33</v>
      </c>
      <c r="N79" s="132" t="s">
        <v>1498</v>
      </c>
      <c r="O79" s="225"/>
      <c r="P79" s="199">
        <v>120000</v>
      </c>
      <c r="Q79" s="397"/>
      <c r="R79" s="134"/>
      <c r="S79" s="141"/>
      <c r="T79" s="141"/>
    </row>
    <row r="80" spans="1:20" s="111" customFormat="1" ht="12.75">
      <c r="A80" s="131">
        <v>41267</v>
      </c>
      <c r="B80" s="114"/>
      <c r="C80" s="131">
        <v>41267</v>
      </c>
      <c r="D80" s="112" t="s">
        <v>1528</v>
      </c>
      <c r="E80" s="132" t="s">
        <v>965</v>
      </c>
      <c r="F80" s="131">
        <v>41267</v>
      </c>
      <c r="G80" s="112" t="s">
        <v>1586</v>
      </c>
      <c r="H80" s="112" t="s">
        <v>1561</v>
      </c>
      <c r="I80" s="112" t="s">
        <v>1155</v>
      </c>
      <c r="J80" s="132"/>
      <c r="K80" s="131">
        <v>41267</v>
      </c>
      <c r="L80" s="112" t="s">
        <v>751</v>
      </c>
      <c r="M80" s="444" t="s">
        <v>34</v>
      </c>
      <c r="N80" s="132" t="s">
        <v>373</v>
      </c>
      <c r="O80" s="225">
        <v>224</v>
      </c>
      <c r="P80" s="199">
        <v>1400000</v>
      </c>
      <c r="Q80" s="397">
        <v>140000</v>
      </c>
      <c r="R80" s="192" t="s">
        <v>1398</v>
      </c>
      <c r="S80" s="141"/>
      <c r="T80" s="141"/>
    </row>
    <row r="81" spans="1:20" s="111" customFormat="1" ht="12.75">
      <c r="A81" s="131">
        <v>41267</v>
      </c>
      <c r="B81" s="132"/>
      <c r="C81" s="131">
        <v>41267</v>
      </c>
      <c r="D81" s="112"/>
      <c r="E81" s="132" t="s">
        <v>965</v>
      </c>
      <c r="F81" s="131">
        <v>41267</v>
      </c>
      <c r="G81" s="112"/>
      <c r="H81" s="112"/>
      <c r="I81" s="112"/>
      <c r="J81" s="132"/>
      <c r="K81" s="131">
        <v>41267</v>
      </c>
      <c r="L81" s="112" t="s">
        <v>118</v>
      </c>
      <c r="M81" s="444" t="s">
        <v>34</v>
      </c>
      <c r="N81" s="132" t="s">
        <v>1498</v>
      </c>
      <c r="O81" s="225"/>
      <c r="P81" s="199">
        <v>140000</v>
      </c>
      <c r="Q81" s="397"/>
      <c r="R81" s="134"/>
      <c r="S81" s="141"/>
      <c r="T81" s="141"/>
    </row>
    <row r="82" spans="1:20" s="111" customFormat="1" ht="12.75">
      <c r="A82" s="131">
        <v>41267</v>
      </c>
      <c r="B82" s="112"/>
      <c r="C82" s="131">
        <v>41267</v>
      </c>
      <c r="D82" s="112" t="s">
        <v>1898</v>
      </c>
      <c r="E82" s="132" t="s">
        <v>952</v>
      </c>
      <c r="F82" s="131">
        <v>41267</v>
      </c>
      <c r="G82" s="112" t="s">
        <v>756</v>
      </c>
      <c r="H82" s="112" t="s">
        <v>1561</v>
      </c>
      <c r="I82" s="112" t="s">
        <v>1155</v>
      </c>
      <c r="J82" s="132"/>
      <c r="K82" s="131">
        <v>41267</v>
      </c>
      <c r="L82" s="112" t="s">
        <v>758</v>
      </c>
      <c r="M82" s="444" t="s">
        <v>48</v>
      </c>
      <c r="N82" s="132" t="s">
        <v>373</v>
      </c>
      <c r="O82" s="225">
        <v>200</v>
      </c>
      <c r="P82" s="199">
        <f>200*11000</f>
        <v>2200000</v>
      </c>
      <c r="Q82" s="397">
        <v>110000</v>
      </c>
      <c r="R82" s="192" t="s">
        <v>757</v>
      </c>
      <c r="S82" s="141"/>
      <c r="T82" s="141"/>
    </row>
    <row r="83" spans="1:20" s="111" customFormat="1" ht="12.75">
      <c r="A83" s="131">
        <v>41267</v>
      </c>
      <c r="B83" s="132"/>
      <c r="C83" s="131">
        <v>41267</v>
      </c>
      <c r="D83" s="112"/>
      <c r="E83" s="132" t="s">
        <v>952</v>
      </c>
      <c r="F83" s="131">
        <v>41267</v>
      </c>
      <c r="G83" s="112"/>
      <c r="H83" s="112"/>
      <c r="I83" s="112"/>
      <c r="J83" s="132"/>
      <c r="K83" s="131">
        <v>41267</v>
      </c>
      <c r="L83" s="112" t="s">
        <v>118</v>
      </c>
      <c r="M83" s="444" t="s">
        <v>48</v>
      </c>
      <c r="N83" s="132" t="s">
        <v>1498</v>
      </c>
      <c r="O83" s="225"/>
      <c r="P83" s="199">
        <v>110000</v>
      </c>
      <c r="Q83" s="397"/>
      <c r="R83" s="134"/>
      <c r="S83" s="141"/>
      <c r="T83" s="141"/>
    </row>
    <row r="84" spans="1:20" s="111" customFormat="1" ht="12.75">
      <c r="A84" s="131">
        <v>41267</v>
      </c>
      <c r="B84" s="132"/>
      <c r="C84" s="131">
        <v>41267</v>
      </c>
      <c r="D84" s="112" t="s">
        <v>1528</v>
      </c>
      <c r="E84" s="132" t="s">
        <v>966</v>
      </c>
      <c r="F84" s="131">
        <v>41267</v>
      </c>
      <c r="G84" s="112" t="s">
        <v>1587</v>
      </c>
      <c r="H84" s="112" t="s">
        <v>1588</v>
      </c>
      <c r="I84" s="112" t="s">
        <v>1155</v>
      </c>
      <c r="J84" s="132"/>
      <c r="K84" s="131">
        <v>41267</v>
      </c>
      <c r="L84" s="112" t="s">
        <v>752</v>
      </c>
      <c r="M84" s="444" t="s">
        <v>31</v>
      </c>
      <c r="N84" s="132" t="s">
        <v>373</v>
      </c>
      <c r="O84" s="225">
        <v>48</v>
      </c>
      <c r="P84" s="199">
        <v>300000</v>
      </c>
      <c r="Q84" s="397">
        <v>30000</v>
      </c>
      <c r="R84" s="192" t="s">
        <v>1398</v>
      </c>
      <c r="S84" s="141"/>
      <c r="T84" s="141"/>
    </row>
    <row r="85" spans="1:20" s="111" customFormat="1" ht="12.75">
      <c r="A85" s="131">
        <v>41267</v>
      </c>
      <c r="B85" s="132"/>
      <c r="C85" s="131">
        <v>41267</v>
      </c>
      <c r="D85" s="112"/>
      <c r="E85" s="132" t="s">
        <v>966</v>
      </c>
      <c r="F85" s="131">
        <v>41267</v>
      </c>
      <c r="G85" s="112"/>
      <c r="H85" s="112"/>
      <c r="I85" s="112"/>
      <c r="J85" s="132"/>
      <c r="K85" s="131">
        <v>41267</v>
      </c>
      <c r="L85" s="112" t="s">
        <v>118</v>
      </c>
      <c r="M85" s="444" t="s">
        <v>31</v>
      </c>
      <c r="N85" s="132" t="s">
        <v>1498</v>
      </c>
      <c r="O85" s="225"/>
      <c r="P85" s="199">
        <v>30000</v>
      </c>
      <c r="Q85" s="397"/>
      <c r="R85" s="134"/>
      <c r="S85" s="141"/>
      <c r="T85" s="141"/>
    </row>
    <row r="86" spans="1:20" s="111" customFormat="1" ht="12.75">
      <c r="A86" s="131">
        <v>41267</v>
      </c>
      <c r="B86" s="132"/>
      <c r="C86" s="131">
        <v>41267</v>
      </c>
      <c r="D86" s="112" t="s">
        <v>1528</v>
      </c>
      <c r="E86" s="132" t="s">
        <v>967</v>
      </c>
      <c r="F86" s="131">
        <v>41267</v>
      </c>
      <c r="G86" s="112" t="s">
        <v>1589</v>
      </c>
      <c r="H86" s="112" t="s">
        <v>1549</v>
      </c>
      <c r="I86" s="112" t="s">
        <v>1155</v>
      </c>
      <c r="J86" s="132"/>
      <c r="K86" s="131">
        <v>41267</v>
      </c>
      <c r="L86" s="112" t="s">
        <v>753</v>
      </c>
      <c r="M86" s="444" t="s">
        <v>34</v>
      </c>
      <c r="N86" s="132" t="s">
        <v>373</v>
      </c>
      <c r="O86" s="225">
        <v>296</v>
      </c>
      <c r="P86" s="199">
        <v>1850000</v>
      </c>
      <c r="Q86" s="397">
        <v>185000</v>
      </c>
      <c r="R86" s="192" t="s">
        <v>1398</v>
      </c>
      <c r="S86" s="141"/>
      <c r="T86" s="141"/>
    </row>
    <row r="87" spans="1:20" s="111" customFormat="1" ht="12.75">
      <c r="A87" s="131">
        <v>41267</v>
      </c>
      <c r="B87" s="132"/>
      <c r="C87" s="131">
        <v>41267</v>
      </c>
      <c r="D87" s="112"/>
      <c r="E87" s="132" t="s">
        <v>967</v>
      </c>
      <c r="F87" s="131">
        <v>41267</v>
      </c>
      <c r="G87" s="112"/>
      <c r="H87" s="112"/>
      <c r="I87" s="112"/>
      <c r="J87" s="132"/>
      <c r="K87" s="131">
        <v>41267</v>
      </c>
      <c r="L87" s="112" t="s">
        <v>118</v>
      </c>
      <c r="M87" s="444" t="s">
        <v>34</v>
      </c>
      <c r="N87" s="132" t="s">
        <v>1498</v>
      </c>
      <c r="O87" s="225"/>
      <c r="P87" s="199">
        <v>185000</v>
      </c>
      <c r="Q87" s="397"/>
      <c r="R87" s="134"/>
      <c r="S87" s="141"/>
      <c r="T87" s="141"/>
    </row>
    <row r="88" spans="1:20" s="111" customFormat="1" ht="12.75">
      <c r="A88" s="131">
        <v>41267</v>
      </c>
      <c r="B88" s="132"/>
      <c r="C88" s="131">
        <v>41267</v>
      </c>
      <c r="D88" s="112" t="s">
        <v>1528</v>
      </c>
      <c r="E88" s="132" t="s">
        <v>968</v>
      </c>
      <c r="F88" s="131">
        <v>41267</v>
      </c>
      <c r="G88" s="112" t="s">
        <v>1585</v>
      </c>
      <c r="H88" s="112" t="s">
        <v>1565</v>
      </c>
      <c r="I88" s="112" t="s">
        <v>1155</v>
      </c>
      <c r="J88" s="132"/>
      <c r="K88" s="131">
        <v>41267</v>
      </c>
      <c r="L88" s="112" t="s">
        <v>754</v>
      </c>
      <c r="M88" s="444" t="s">
        <v>35</v>
      </c>
      <c r="N88" s="132" t="s">
        <v>373</v>
      </c>
      <c r="O88" s="225">
        <v>150</v>
      </c>
      <c r="P88" s="199">
        <v>937500</v>
      </c>
      <c r="Q88" s="397">
        <v>93750</v>
      </c>
      <c r="R88" s="192" t="s">
        <v>1398</v>
      </c>
      <c r="S88" s="141"/>
      <c r="T88" s="141"/>
    </row>
    <row r="89" spans="1:20" s="111" customFormat="1" ht="12.75">
      <c r="A89" s="131">
        <v>41268</v>
      </c>
      <c r="B89" s="132"/>
      <c r="C89" s="131">
        <v>41268</v>
      </c>
      <c r="D89" s="112"/>
      <c r="E89" s="132" t="s">
        <v>968</v>
      </c>
      <c r="F89" s="131">
        <v>41268</v>
      </c>
      <c r="G89" s="112"/>
      <c r="H89" s="112"/>
      <c r="I89" s="112"/>
      <c r="J89" s="132"/>
      <c r="K89" s="131">
        <v>41268</v>
      </c>
      <c r="L89" s="112" t="s">
        <v>118</v>
      </c>
      <c r="M89" s="444" t="s">
        <v>35</v>
      </c>
      <c r="N89" s="132" t="s">
        <v>1498</v>
      </c>
      <c r="O89" s="225"/>
      <c r="P89" s="199">
        <v>93750</v>
      </c>
      <c r="Q89" s="397"/>
      <c r="R89" s="134"/>
      <c r="S89" s="141"/>
      <c r="T89" s="141"/>
    </row>
    <row r="90" spans="1:20" s="111" customFormat="1" ht="12.75">
      <c r="A90" s="131">
        <v>41268</v>
      </c>
      <c r="B90" s="132"/>
      <c r="C90" s="131">
        <v>41268</v>
      </c>
      <c r="D90" s="112"/>
      <c r="E90" s="132" t="s">
        <v>969</v>
      </c>
      <c r="F90" s="131">
        <v>41268</v>
      </c>
      <c r="G90" s="112"/>
      <c r="H90" s="112"/>
      <c r="I90" s="112"/>
      <c r="J90" s="112" t="s">
        <v>1225</v>
      </c>
      <c r="K90" s="131">
        <v>41268</v>
      </c>
      <c r="L90" s="112" t="s">
        <v>740</v>
      </c>
      <c r="M90" s="444" t="s">
        <v>888</v>
      </c>
      <c r="N90" s="132" t="s">
        <v>29</v>
      </c>
      <c r="O90" s="225">
        <v>100</v>
      </c>
      <c r="P90" s="199">
        <v>624700</v>
      </c>
      <c r="Q90" s="397"/>
      <c r="R90" s="134"/>
      <c r="S90" s="141"/>
      <c r="T90" s="141"/>
    </row>
    <row r="91" spans="1:20" s="111" customFormat="1" ht="12.75">
      <c r="A91" s="131">
        <v>41268</v>
      </c>
      <c r="B91" s="114" t="s">
        <v>1190</v>
      </c>
      <c r="C91" s="131">
        <v>41268</v>
      </c>
      <c r="D91" s="112"/>
      <c r="E91" s="132" t="s">
        <v>969</v>
      </c>
      <c r="F91" s="131">
        <v>41268</v>
      </c>
      <c r="G91" s="112"/>
      <c r="H91" s="112"/>
      <c r="I91" s="112"/>
      <c r="J91" s="132"/>
      <c r="K91" s="131">
        <v>41268</v>
      </c>
      <c r="L91" s="112" t="s">
        <v>1276</v>
      </c>
      <c r="M91" s="444" t="s">
        <v>888</v>
      </c>
      <c r="N91" s="132" t="s">
        <v>89</v>
      </c>
      <c r="O91" s="225"/>
      <c r="P91" s="199">
        <v>88950</v>
      </c>
      <c r="Q91" s="397"/>
      <c r="R91" s="134"/>
      <c r="S91" s="141"/>
      <c r="T91" s="141"/>
    </row>
    <row r="92" spans="1:20" s="111" customFormat="1" ht="12.75">
      <c r="A92" s="131">
        <v>41268</v>
      </c>
      <c r="B92" s="132"/>
      <c r="C92" s="131">
        <v>41268</v>
      </c>
      <c r="D92" s="112" t="s">
        <v>1528</v>
      </c>
      <c r="E92" s="132" t="s">
        <v>970</v>
      </c>
      <c r="F92" s="131">
        <v>41268</v>
      </c>
      <c r="G92" s="112" t="s">
        <v>1590</v>
      </c>
      <c r="H92" s="112" t="s">
        <v>1591</v>
      </c>
      <c r="I92" s="112" t="s">
        <v>1155</v>
      </c>
      <c r="J92" s="132"/>
      <c r="K92" s="131">
        <v>41268</v>
      </c>
      <c r="L92" s="112" t="s">
        <v>755</v>
      </c>
      <c r="M92" s="444" t="s">
        <v>36</v>
      </c>
      <c r="N92" s="132" t="s">
        <v>373</v>
      </c>
      <c r="O92" s="225">
        <v>144</v>
      </c>
      <c r="P92" s="199">
        <v>900000</v>
      </c>
      <c r="Q92" s="397">
        <v>90000</v>
      </c>
      <c r="R92" s="192" t="s">
        <v>1398</v>
      </c>
      <c r="S92" s="141"/>
      <c r="T92" s="141"/>
    </row>
    <row r="93" spans="1:20" s="111" customFormat="1" ht="12.75">
      <c r="A93" s="131">
        <v>41268</v>
      </c>
      <c r="B93" s="132"/>
      <c r="C93" s="131">
        <v>41268</v>
      </c>
      <c r="D93" s="112"/>
      <c r="E93" s="132" t="s">
        <v>970</v>
      </c>
      <c r="F93" s="131">
        <v>41268</v>
      </c>
      <c r="G93" s="112"/>
      <c r="H93" s="112"/>
      <c r="I93" s="112"/>
      <c r="J93" s="132"/>
      <c r="K93" s="131">
        <v>41268</v>
      </c>
      <c r="L93" s="112" t="s">
        <v>118</v>
      </c>
      <c r="M93" s="444" t="s">
        <v>36</v>
      </c>
      <c r="N93" s="132" t="s">
        <v>1498</v>
      </c>
      <c r="O93" s="225"/>
      <c r="P93" s="199">
        <v>90000</v>
      </c>
      <c r="Q93" s="397"/>
      <c r="R93" s="134"/>
      <c r="S93" s="141"/>
      <c r="T93" s="141"/>
    </row>
    <row r="94" spans="1:20" s="111" customFormat="1" ht="12.75">
      <c r="A94" s="131">
        <v>41268</v>
      </c>
      <c r="B94" s="112"/>
      <c r="C94" s="131">
        <v>41268</v>
      </c>
      <c r="D94" s="112"/>
      <c r="E94" s="132" t="s">
        <v>971</v>
      </c>
      <c r="F94" s="131">
        <v>41268</v>
      </c>
      <c r="G94" s="112"/>
      <c r="H94" s="112"/>
      <c r="I94" s="112"/>
      <c r="J94" s="132"/>
      <c r="K94" s="131">
        <v>41268</v>
      </c>
      <c r="L94" s="112" t="s">
        <v>1277</v>
      </c>
      <c r="M94" s="446" t="s">
        <v>55</v>
      </c>
      <c r="N94" s="132" t="s">
        <v>90</v>
      </c>
      <c r="O94" s="225"/>
      <c r="P94" s="199">
        <v>600000</v>
      </c>
      <c r="Q94" s="397"/>
      <c r="R94" s="134"/>
      <c r="S94" s="141"/>
      <c r="T94" s="141"/>
    </row>
    <row r="95" spans="1:20" s="111" customFormat="1" ht="12.75">
      <c r="A95" s="131">
        <v>41268</v>
      </c>
      <c r="B95" s="132"/>
      <c r="C95" s="131">
        <v>41268</v>
      </c>
      <c r="D95" s="112"/>
      <c r="E95" s="132"/>
      <c r="F95" s="131">
        <v>41268</v>
      </c>
      <c r="G95" s="112"/>
      <c r="H95" s="112"/>
      <c r="I95" s="112"/>
      <c r="J95" s="112" t="s">
        <v>1208</v>
      </c>
      <c r="K95" s="131">
        <v>41268</v>
      </c>
      <c r="L95" s="112" t="s">
        <v>729</v>
      </c>
      <c r="M95" s="444" t="s">
        <v>29</v>
      </c>
      <c r="N95" s="132" t="s">
        <v>27</v>
      </c>
      <c r="O95" s="133">
        <v>400</v>
      </c>
      <c r="P95" s="199">
        <v>1840000</v>
      </c>
      <c r="Q95" s="397"/>
      <c r="R95" s="134"/>
      <c r="S95" s="141"/>
      <c r="T95" s="141"/>
    </row>
    <row r="96" spans="1:20" s="111" customFormat="1" ht="12.75">
      <c r="A96" s="131">
        <v>41268</v>
      </c>
      <c r="B96" s="132"/>
      <c r="C96" s="131">
        <v>41268</v>
      </c>
      <c r="D96" s="112"/>
      <c r="E96" s="132" t="s">
        <v>972</v>
      </c>
      <c r="F96" s="131">
        <v>41268</v>
      </c>
      <c r="G96" s="112"/>
      <c r="H96" s="112"/>
      <c r="I96" s="112"/>
      <c r="J96" s="112" t="s">
        <v>1209</v>
      </c>
      <c r="K96" s="131">
        <v>41268</v>
      </c>
      <c r="L96" s="112" t="s">
        <v>749</v>
      </c>
      <c r="M96" s="444" t="s">
        <v>30</v>
      </c>
      <c r="N96" s="132" t="s">
        <v>28</v>
      </c>
      <c r="O96" s="225">
        <v>200</v>
      </c>
      <c r="P96" s="199">
        <v>1120000</v>
      </c>
      <c r="Q96" s="397"/>
      <c r="R96" s="134"/>
      <c r="S96" s="141"/>
      <c r="T96" s="141"/>
    </row>
    <row r="97" spans="1:20" s="111" customFormat="1" ht="12.75">
      <c r="A97" s="131">
        <v>41268</v>
      </c>
      <c r="B97" s="132"/>
      <c r="C97" s="131">
        <v>41268</v>
      </c>
      <c r="D97" s="112"/>
      <c r="E97" s="132"/>
      <c r="F97" s="131">
        <v>41268</v>
      </c>
      <c r="G97" s="112"/>
      <c r="H97" s="112"/>
      <c r="I97" s="112"/>
      <c r="J97" s="112" t="s">
        <v>1226</v>
      </c>
      <c r="K97" s="131">
        <v>41268</v>
      </c>
      <c r="L97" s="112" t="s">
        <v>748</v>
      </c>
      <c r="M97" s="444" t="s">
        <v>377</v>
      </c>
      <c r="N97" s="132" t="s">
        <v>30</v>
      </c>
      <c r="O97" s="133">
        <v>200</v>
      </c>
      <c r="P97" s="199">
        <f>200*5600</f>
        <v>1120000</v>
      </c>
      <c r="Q97" s="397"/>
      <c r="R97" s="134"/>
      <c r="S97" s="141"/>
      <c r="T97" s="141"/>
    </row>
    <row r="98" spans="1:20" s="111" customFormat="1" ht="12.75">
      <c r="A98" s="131">
        <v>41268</v>
      </c>
      <c r="B98" s="132"/>
      <c r="C98" s="131">
        <v>41268</v>
      </c>
      <c r="D98" s="112"/>
      <c r="E98" s="132"/>
      <c r="F98" s="131">
        <v>41268</v>
      </c>
      <c r="G98" s="112"/>
      <c r="H98" s="112"/>
      <c r="I98" s="112"/>
      <c r="J98" s="112" t="s">
        <v>1227</v>
      </c>
      <c r="K98" s="131">
        <v>41268</v>
      </c>
      <c r="L98" s="112" t="s">
        <v>741</v>
      </c>
      <c r="M98" s="444" t="s">
        <v>377</v>
      </c>
      <c r="N98" s="132" t="s">
        <v>29</v>
      </c>
      <c r="O98" s="133">
        <v>173</v>
      </c>
      <c r="P98" s="199">
        <v>838185</v>
      </c>
      <c r="Q98" s="397"/>
      <c r="R98" s="134"/>
      <c r="S98" s="141"/>
      <c r="T98" s="141"/>
    </row>
    <row r="99" spans="1:20" s="111" customFormat="1" ht="12.75">
      <c r="A99" s="131">
        <v>41268</v>
      </c>
      <c r="B99" s="112" t="s">
        <v>1812</v>
      </c>
      <c r="C99" s="131">
        <v>41268</v>
      </c>
      <c r="D99" s="112"/>
      <c r="E99" s="132" t="s">
        <v>974</v>
      </c>
      <c r="F99" s="131">
        <v>41268</v>
      </c>
      <c r="G99" s="112"/>
      <c r="H99" s="112"/>
      <c r="I99" s="112"/>
      <c r="J99" s="132"/>
      <c r="K99" s="131">
        <v>41268</v>
      </c>
      <c r="L99" s="112" t="s">
        <v>1278</v>
      </c>
      <c r="M99" s="444" t="s">
        <v>90</v>
      </c>
      <c r="N99" s="132" t="s">
        <v>32</v>
      </c>
      <c r="O99" s="225"/>
      <c r="P99" s="199">
        <v>900000</v>
      </c>
      <c r="Q99" s="397"/>
      <c r="R99" s="134"/>
      <c r="S99" s="141"/>
      <c r="T99" s="141"/>
    </row>
    <row r="100" spans="1:20" s="111" customFormat="1" ht="12.75">
      <c r="A100" s="131">
        <v>41268</v>
      </c>
      <c r="B100" s="132"/>
      <c r="C100" s="131">
        <v>41268</v>
      </c>
      <c r="D100" s="112"/>
      <c r="E100" s="132"/>
      <c r="F100" s="131">
        <v>41268</v>
      </c>
      <c r="G100" s="112"/>
      <c r="H100" s="112"/>
      <c r="I100" s="112"/>
      <c r="J100" s="112" t="s">
        <v>1228</v>
      </c>
      <c r="K100" s="131">
        <v>41268</v>
      </c>
      <c r="L100" s="112" t="s">
        <v>81</v>
      </c>
      <c r="M100" s="444" t="s">
        <v>232</v>
      </c>
      <c r="N100" s="132" t="s">
        <v>19</v>
      </c>
      <c r="O100" s="133">
        <v>102000</v>
      </c>
      <c r="P100" s="199">
        <v>408000</v>
      </c>
      <c r="Q100" s="397"/>
      <c r="R100" s="134"/>
      <c r="S100" s="141"/>
      <c r="T100" s="141"/>
    </row>
    <row r="101" spans="1:20" s="111" customFormat="1" ht="12.75">
      <c r="A101" s="131">
        <v>41268</v>
      </c>
      <c r="B101" s="132"/>
      <c r="C101" s="131">
        <v>41268</v>
      </c>
      <c r="D101" s="112"/>
      <c r="E101" s="132"/>
      <c r="F101" s="131">
        <v>41268</v>
      </c>
      <c r="G101" s="112"/>
      <c r="H101" s="112"/>
      <c r="I101" s="112"/>
      <c r="J101" s="112" t="s">
        <v>1228</v>
      </c>
      <c r="K101" s="131">
        <v>41268</v>
      </c>
      <c r="L101" s="112" t="s">
        <v>1135</v>
      </c>
      <c r="M101" s="444" t="s">
        <v>596</v>
      </c>
      <c r="N101" s="132" t="s">
        <v>19</v>
      </c>
      <c r="O101" s="133">
        <v>2550</v>
      </c>
      <c r="P101" s="199">
        <v>10200</v>
      </c>
      <c r="Q101" s="397"/>
      <c r="R101" s="134"/>
      <c r="S101" s="141"/>
      <c r="T101" s="141"/>
    </row>
    <row r="102" spans="1:20" s="111" customFormat="1" ht="12.75">
      <c r="A102" s="131">
        <v>41268</v>
      </c>
      <c r="B102" s="132"/>
      <c r="C102" s="131">
        <v>41268</v>
      </c>
      <c r="D102" s="112"/>
      <c r="E102" s="132"/>
      <c r="F102" s="131">
        <v>41268</v>
      </c>
      <c r="G102" s="112"/>
      <c r="H102" s="112"/>
      <c r="I102" s="112"/>
      <c r="J102" s="112" t="s">
        <v>1229</v>
      </c>
      <c r="K102" s="131">
        <v>41268</v>
      </c>
      <c r="L102" s="112" t="s">
        <v>1279</v>
      </c>
      <c r="M102" s="444" t="s">
        <v>232</v>
      </c>
      <c r="N102" s="112" t="s">
        <v>20</v>
      </c>
      <c r="O102" s="133">
        <v>14571</v>
      </c>
      <c r="P102" s="199">
        <v>1224000</v>
      </c>
      <c r="Q102" s="397"/>
      <c r="R102" s="134"/>
      <c r="S102" s="141"/>
      <c r="T102" s="141"/>
    </row>
    <row r="103" spans="1:20" s="111" customFormat="1" ht="12.75">
      <c r="A103" s="131">
        <v>41268</v>
      </c>
      <c r="B103" s="132"/>
      <c r="C103" s="131">
        <v>41268</v>
      </c>
      <c r="D103" s="112"/>
      <c r="E103" s="132"/>
      <c r="F103" s="131">
        <v>41268</v>
      </c>
      <c r="G103" s="112"/>
      <c r="H103" s="112"/>
      <c r="I103" s="112"/>
      <c r="J103" s="112" t="s">
        <v>1230</v>
      </c>
      <c r="K103" s="131">
        <v>41268</v>
      </c>
      <c r="L103" s="112" t="s">
        <v>1612</v>
      </c>
      <c r="M103" s="444" t="s">
        <v>240</v>
      </c>
      <c r="N103" s="132" t="s">
        <v>19</v>
      </c>
      <c r="O103" s="133">
        <v>510</v>
      </c>
      <c r="P103" s="199">
        <v>2040</v>
      </c>
      <c r="Q103" s="397"/>
      <c r="R103" s="134"/>
      <c r="S103" s="141"/>
      <c r="T103" s="141"/>
    </row>
    <row r="104" spans="1:20" s="111" customFormat="1" ht="12.75">
      <c r="A104" s="131">
        <v>41268</v>
      </c>
      <c r="B104" s="132"/>
      <c r="C104" s="131">
        <v>41268</v>
      </c>
      <c r="D104" s="112"/>
      <c r="E104" s="132"/>
      <c r="F104" s="131">
        <v>41268</v>
      </c>
      <c r="G104" s="112"/>
      <c r="H104" s="112"/>
      <c r="I104" s="112"/>
      <c r="J104" s="112" t="s">
        <v>1230</v>
      </c>
      <c r="K104" s="131">
        <v>41268</v>
      </c>
      <c r="L104" s="112" t="s">
        <v>1613</v>
      </c>
      <c r="M104" s="444" t="s">
        <v>247</v>
      </c>
      <c r="N104" s="132" t="s">
        <v>19</v>
      </c>
      <c r="O104" s="133">
        <v>2550</v>
      </c>
      <c r="P104" s="199">
        <v>10200</v>
      </c>
      <c r="Q104" s="397"/>
      <c r="R104" s="134"/>
      <c r="S104" s="141"/>
      <c r="T104" s="141"/>
    </row>
    <row r="105" spans="1:20" s="111" customFormat="1" ht="12.75">
      <c r="A105" s="131">
        <v>41268</v>
      </c>
      <c r="B105" s="132"/>
      <c r="C105" s="131">
        <v>41268</v>
      </c>
      <c r="D105" s="112"/>
      <c r="E105" s="132"/>
      <c r="F105" s="131">
        <v>41268</v>
      </c>
      <c r="G105" s="112"/>
      <c r="H105" s="112"/>
      <c r="I105" s="112"/>
      <c r="J105" s="112" t="s">
        <v>1230</v>
      </c>
      <c r="K105" s="131">
        <v>41268</v>
      </c>
      <c r="L105" s="112" t="s">
        <v>1280</v>
      </c>
      <c r="M105" s="444" t="s">
        <v>1097</v>
      </c>
      <c r="N105" s="132" t="s">
        <v>19</v>
      </c>
      <c r="O105" s="133">
        <v>5100</v>
      </c>
      <c r="P105" s="199">
        <v>20400</v>
      </c>
      <c r="Q105" s="397"/>
      <c r="R105" s="134"/>
      <c r="S105" s="141"/>
      <c r="T105" s="141"/>
    </row>
    <row r="106" spans="1:20" s="111" customFormat="1" ht="12.75">
      <c r="A106" s="131">
        <v>41268</v>
      </c>
      <c r="B106" s="132"/>
      <c r="C106" s="131">
        <v>41268</v>
      </c>
      <c r="D106" s="112"/>
      <c r="E106" s="132"/>
      <c r="F106" s="131">
        <v>41268</v>
      </c>
      <c r="G106" s="112"/>
      <c r="H106" s="112"/>
      <c r="I106" s="112"/>
      <c r="J106" s="112" t="s">
        <v>1230</v>
      </c>
      <c r="K106" s="131">
        <v>41268</v>
      </c>
      <c r="L106" s="112" t="s">
        <v>1281</v>
      </c>
      <c r="M106" s="444" t="s">
        <v>1111</v>
      </c>
      <c r="N106" s="132" t="s">
        <v>19</v>
      </c>
      <c r="O106" s="133">
        <v>1275</v>
      </c>
      <c r="P106" s="199">
        <v>5100</v>
      </c>
      <c r="Q106" s="397"/>
      <c r="R106" s="134"/>
      <c r="S106" s="141"/>
      <c r="T106" s="141"/>
    </row>
    <row r="107" spans="1:20" s="111" customFormat="1" ht="12.75">
      <c r="A107" s="131">
        <v>41268</v>
      </c>
      <c r="B107" s="132"/>
      <c r="C107" s="131">
        <v>41268</v>
      </c>
      <c r="D107" s="112"/>
      <c r="E107" s="132"/>
      <c r="F107" s="131">
        <v>41268</v>
      </c>
      <c r="G107" s="112"/>
      <c r="H107" s="112"/>
      <c r="I107" s="112"/>
      <c r="J107" s="112" t="s">
        <v>1210</v>
      </c>
      <c r="K107" s="131">
        <v>41268</v>
      </c>
      <c r="L107" s="112" t="s">
        <v>738</v>
      </c>
      <c r="M107" s="444" t="s">
        <v>30</v>
      </c>
      <c r="N107" s="132" t="s">
        <v>28</v>
      </c>
      <c r="O107" s="133">
        <v>300</v>
      </c>
      <c r="P107" s="199">
        <v>1680000</v>
      </c>
      <c r="Q107" s="398"/>
      <c r="S107" s="141"/>
      <c r="T107" s="141"/>
    </row>
    <row r="108" spans="1:20" s="111" customFormat="1" ht="12.75">
      <c r="A108" s="131">
        <v>41268</v>
      </c>
      <c r="B108" s="132"/>
      <c r="C108" s="131">
        <v>41268</v>
      </c>
      <c r="D108" s="112"/>
      <c r="E108" s="132"/>
      <c r="F108" s="131">
        <v>41268</v>
      </c>
      <c r="G108" s="112"/>
      <c r="H108" s="112"/>
      <c r="I108" s="112"/>
      <c r="J108" s="112" t="s">
        <v>1231</v>
      </c>
      <c r="K108" s="131">
        <v>41268</v>
      </c>
      <c r="L108" s="112" t="s">
        <v>759</v>
      </c>
      <c r="M108" s="444" t="s">
        <v>377</v>
      </c>
      <c r="N108" s="132" t="s">
        <v>30</v>
      </c>
      <c r="O108" s="133">
        <v>290</v>
      </c>
      <c r="P108" s="199">
        <f>290*5600</f>
        <v>1624000</v>
      </c>
      <c r="Q108" s="397"/>
      <c r="R108" s="134"/>
      <c r="S108" s="141"/>
      <c r="T108" s="141"/>
    </row>
    <row r="109" spans="1:20" s="111" customFormat="1" ht="12.75">
      <c r="A109" s="131">
        <v>41269</v>
      </c>
      <c r="B109" s="112"/>
      <c r="C109" s="131">
        <v>41269</v>
      </c>
      <c r="D109" s="112" t="s">
        <v>1819</v>
      </c>
      <c r="E109" s="132" t="s">
        <v>971</v>
      </c>
      <c r="F109" s="131">
        <v>41269</v>
      </c>
      <c r="G109" s="112" t="s">
        <v>7</v>
      </c>
      <c r="H109" s="112" t="s">
        <v>8</v>
      </c>
      <c r="I109" s="112" t="s">
        <v>1155</v>
      </c>
      <c r="J109" s="132"/>
      <c r="K109" s="131">
        <v>41269</v>
      </c>
      <c r="L109" s="112" t="s">
        <v>760</v>
      </c>
      <c r="M109" s="444" t="s">
        <v>42</v>
      </c>
      <c r="N109" s="132" t="s">
        <v>373</v>
      </c>
      <c r="O109" s="225">
        <v>290</v>
      </c>
      <c r="P109" s="199">
        <f>O109*12000</f>
        <v>3480000</v>
      </c>
      <c r="Q109" s="199">
        <v>174000</v>
      </c>
      <c r="R109" s="192" t="s">
        <v>757</v>
      </c>
      <c r="S109" s="141"/>
      <c r="T109" s="141"/>
    </row>
    <row r="110" spans="1:20" s="111" customFormat="1" ht="12.75">
      <c r="A110" s="131">
        <v>41269</v>
      </c>
      <c r="B110" s="132"/>
      <c r="C110" s="131">
        <v>41269</v>
      </c>
      <c r="D110" s="112"/>
      <c r="E110" s="132" t="s">
        <v>971</v>
      </c>
      <c r="F110" s="131">
        <v>41269</v>
      </c>
      <c r="G110" s="112"/>
      <c r="H110" s="112"/>
      <c r="I110" s="112"/>
      <c r="J110" s="132"/>
      <c r="K110" s="131">
        <v>41269</v>
      </c>
      <c r="L110" s="112" t="s">
        <v>761</v>
      </c>
      <c r="M110" s="444" t="s">
        <v>42</v>
      </c>
      <c r="N110" s="132" t="s">
        <v>1498</v>
      </c>
      <c r="O110" s="225"/>
      <c r="P110" s="199">
        <v>174000</v>
      </c>
      <c r="Q110" s="397"/>
      <c r="R110" s="134"/>
      <c r="S110" s="141"/>
      <c r="T110" s="141"/>
    </row>
    <row r="111" spans="1:20" s="111" customFormat="1" ht="12.75">
      <c r="A111" s="131">
        <v>41269</v>
      </c>
      <c r="B111" s="132"/>
      <c r="C111" s="131">
        <v>41269</v>
      </c>
      <c r="D111" s="112"/>
      <c r="E111" s="132"/>
      <c r="F111" s="131">
        <v>41269</v>
      </c>
      <c r="G111" s="112"/>
      <c r="H111" s="112"/>
      <c r="I111" s="112"/>
      <c r="J111" s="112" t="s">
        <v>1232</v>
      </c>
      <c r="K111" s="131">
        <v>41269</v>
      </c>
      <c r="L111" s="112" t="s">
        <v>1614</v>
      </c>
      <c r="M111" s="444" t="s">
        <v>240</v>
      </c>
      <c r="N111" s="112" t="s">
        <v>21</v>
      </c>
      <c r="O111" s="133">
        <v>530</v>
      </c>
      <c r="P111" s="199">
        <v>158400</v>
      </c>
      <c r="Q111" s="397"/>
      <c r="R111" s="134"/>
      <c r="S111" s="141"/>
      <c r="T111" s="141"/>
    </row>
    <row r="112" spans="1:20" s="111" customFormat="1" ht="12.75">
      <c r="A112" s="131">
        <v>41269</v>
      </c>
      <c r="B112" s="132"/>
      <c r="C112" s="131">
        <v>41269</v>
      </c>
      <c r="D112" s="112"/>
      <c r="E112" s="132"/>
      <c r="F112" s="131">
        <v>41269</v>
      </c>
      <c r="G112" s="112"/>
      <c r="H112" s="112"/>
      <c r="I112" s="112"/>
      <c r="J112" s="112" t="s">
        <v>1232</v>
      </c>
      <c r="K112" s="131">
        <v>41269</v>
      </c>
      <c r="L112" s="112" t="s">
        <v>1615</v>
      </c>
      <c r="M112" s="444" t="s">
        <v>247</v>
      </c>
      <c r="N112" s="112" t="s">
        <v>21</v>
      </c>
      <c r="O112" s="133">
        <v>50</v>
      </c>
      <c r="P112" s="199">
        <v>14850</v>
      </c>
      <c r="Q112" s="397"/>
      <c r="R112" s="134"/>
      <c r="S112" s="141"/>
      <c r="T112" s="141"/>
    </row>
    <row r="113" spans="1:20" s="111" customFormat="1" ht="12.75">
      <c r="A113" s="131">
        <v>41269</v>
      </c>
      <c r="B113" s="132"/>
      <c r="C113" s="131">
        <v>41269</v>
      </c>
      <c r="D113" s="112"/>
      <c r="E113" s="132"/>
      <c r="F113" s="131">
        <v>41269</v>
      </c>
      <c r="G113" s="112"/>
      <c r="H113" s="112"/>
      <c r="I113" s="112"/>
      <c r="J113" s="112" t="s">
        <v>1232</v>
      </c>
      <c r="K113" s="131">
        <v>41269</v>
      </c>
      <c r="L113" s="112" t="s">
        <v>1282</v>
      </c>
      <c r="M113" s="444" t="s">
        <v>1111</v>
      </c>
      <c r="N113" s="112" t="s">
        <v>21</v>
      </c>
      <c r="O113" s="133">
        <v>83</v>
      </c>
      <c r="P113" s="199">
        <v>24750</v>
      </c>
      <c r="Q113" s="397"/>
      <c r="R113" s="134"/>
      <c r="S113" s="141"/>
      <c r="T113" s="141"/>
    </row>
    <row r="114" spans="1:20" s="111" customFormat="1" ht="12.75">
      <c r="A114" s="131">
        <v>41269</v>
      </c>
      <c r="B114" s="132"/>
      <c r="C114" s="131">
        <v>41269</v>
      </c>
      <c r="D114" s="112"/>
      <c r="E114" s="132"/>
      <c r="F114" s="131">
        <v>41269</v>
      </c>
      <c r="G114" s="112"/>
      <c r="H114" s="112"/>
      <c r="I114" s="112"/>
      <c r="J114" s="112" t="s">
        <v>1233</v>
      </c>
      <c r="K114" s="131">
        <v>41269</v>
      </c>
      <c r="L114" s="112" t="s">
        <v>1283</v>
      </c>
      <c r="M114" s="444" t="s">
        <v>51</v>
      </c>
      <c r="N114" s="132" t="s">
        <v>24</v>
      </c>
      <c r="O114" s="133">
        <v>25</v>
      </c>
      <c r="P114" s="199">
        <v>6240</v>
      </c>
      <c r="Q114" s="397"/>
      <c r="R114" s="134"/>
      <c r="S114" s="141"/>
      <c r="T114" s="141"/>
    </row>
    <row r="115" spans="1:20" s="111" customFormat="1" ht="12.75">
      <c r="A115" s="131">
        <v>41269</v>
      </c>
      <c r="B115" s="132"/>
      <c r="C115" s="131">
        <v>41269</v>
      </c>
      <c r="D115" s="112"/>
      <c r="E115" s="132"/>
      <c r="F115" s="131">
        <v>41269</v>
      </c>
      <c r="G115" s="112"/>
      <c r="H115" s="112"/>
      <c r="I115" s="112"/>
      <c r="J115" s="112" t="s">
        <v>1233</v>
      </c>
      <c r="K115" s="131">
        <v>41269</v>
      </c>
      <c r="L115" s="112" t="s">
        <v>1283</v>
      </c>
      <c r="M115" s="444" t="s">
        <v>1112</v>
      </c>
      <c r="N115" s="132" t="s">
        <v>24</v>
      </c>
      <c r="O115" s="133">
        <v>4</v>
      </c>
      <c r="P115" s="199">
        <v>1040</v>
      </c>
      <c r="Q115" s="397"/>
      <c r="R115" s="134"/>
      <c r="S115" s="141"/>
      <c r="T115" s="141"/>
    </row>
    <row r="116" spans="1:20" s="111" customFormat="1" ht="12.75">
      <c r="A116" s="131">
        <v>41269</v>
      </c>
      <c r="B116" s="132"/>
      <c r="C116" s="131">
        <v>41269</v>
      </c>
      <c r="D116" s="112"/>
      <c r="E116" s="132" t="s">
        <v>975</v>
      </c>
      <c r="F116" s="131">
        <v>41269</v>
      </c>
      <c r="G116" s="112"/>
      <c r="H116" s="112"/>
      <c r="I116" s="112"/>
      <c r="J116" s="132"/>
      <c r="K116" s="131">
        <v>41269</v>
      </c>
      <c r="L116" s="112" t="s">
        <v>1284</v>
      </c>
      <c r="M116" s="444" t="s">
        <v>1112</v>
      </c>
      <c r="N116" s="132" t="s">
        <v>51</v>
      </c>
      <c r="O116" s="225"/>
      <c r="P116" s="199">
        <v>3120</v>
      </c>
      <c r="Q116" s="397"/>
      <c r="R116" s="134"/>
      <c r="S116" s="141"/>
      <c r="T116" s="141"/>
    </row>
    <row r="117" spans="1:20" s="111" customFormat="1" ht="12.75">
      <c r="A117" s="131">
        <v>41269</v>
      </c>
      <c r="B117" s="112" t="s">
        <v>1820</v>
      </c>
      <c r="C117" s="131">
        <v>41269</v>
      </c>
      <c r="D117" s="112"/>
      <c r="E117" s="132" t="s">
        <v>976</v>
      </c>
      <c r="F117" s="131">
        <v>41269</v>
      </c>
      <c r="G117" s="112"/>
      <c r="H117" s="112"/>
      <c r="I117" s="112"/>
      <c r="J117" s="132"/>
      <c r="K117" s="131">
        <v>41269</v>
      </c>
      <c r="L117" s="112" t="s">
        <v>1285</v>
      </c>
      <c r="M117" s="446" t="s">
        <v>53</v>
      </c>
      <c r="N117" s="132" t="s">
        <v>90</v>
      </c>
      <c r="O117" s="225"/>
      <c r="P117" s="199">
        <v>780000</v>
      </c>
      <c r="Q117" s="397"/>
      <c r="R117" s="134"/>
      <c r="S117" s="141"/>
      <c r="T117" s="141"/>
    </row>
    <row r="118" spans="1:20" s="111" customFormat="1" ht="12.75">
      <c r="A118" s="131">
        <v>41269</v>
      </c>
      <c r="B118" s="132"/>
      <c r="C118" s="131">
        <v>41269</v>
      </c>
      <c r="D118" s="112"/>
      <c r="E118" s="132" t="s">
        <v>977</v>
      </c>
      <c r="F118" s="131">
        <v>41269</v>
      </c>
      <c r="G118" s="112"/>
      <c r="H118" s="112"/>
      <c r="I118" s="112" t="s">
        <v>1883</v>
      </c>
      <c r="J118" s="132"/>
      <c r="K118" s="131">
        <v>41269</v>
      </c>
      <c r="L118" s="112" t="s">
        <v>384</v>
      </c>
      <c r="M118" s="444" t="s">
        <v>1117</v>
      </c>
      <c r="N118" s="132" t="s">
        <v>49</v>
      </c>
      <c r="O118" s="225"/>
      <c r="P118" s="199">
        <v>9000</v>
      </c>
      <c r="Q118" s="397"/>
      <c r="R118" s="134" t="s">
        <v>1448</v>
      </c>
      <c r="S118" s="141"/>
      <c r="T118" s="141"/>
    </row>
    <row r="119" spans="1:20" s="111" customFormat="1" ht="12.75">
      <c r="A119" s="131">
        <v>41269</v>
      </c>
      <c r="B119" s="132"/>
      <c r="C119" s="131">
        <v>41269</v>
      </c>
      <c r="D119" s="112"/>
      <c r="E119" s="132" t="s">
        <v>978</v>
      </c>
      <c r="F119" s="131">
        <v>41269</v>
      </c>
      <c r="G119" s="112"/>
      <c r="H119" s="112"/>
      <c r="I119" s="112"/>
      <c r="J119" s="112" t="s">
        <v>1211</v>
      </c>
      <c r="K119" s="131">
        <v>41269</v>
      </c>
      <c r="L119" s="112" t="s">
        <v>739</v>
      </c>
      <c r="M119" s="444" t="s">
        <v>30</v>
      </c>
      <c r="N119" s="132" t="s">
        <v>28</v>
      </c>
      <c r="O119" s="225">
        <v>100</v>
      </c>
      <c r="P119" s="199">
        <v>560000</v>
      </c>
      <c r="Q119" s="397"/>
      <c r="R119" s="134"/>
      <c r="S119" s="141"/>
      <c r="T119" s="141"/>
    </row>
    <row r="120" spans="1:20" s="111" customFormat="1" ht="12.75">
      <c r="A120" s="131">
        <v>41269</v>
      </c>
      <c r="B120" s="112" t="s">
        <v>1813</v>
      </c>
      <c r="C120" s="131">
        <v>41269</v>
      </c>
      <c r="D120" s="112"/>
      <c r="E120" s="132" t="s">
        <v>979</v>
      </c>
      <c r="F120" s="131">
        <v>41269</v>
      </c>
      <c r="G120" s="112"/>
      <c r="H120" s="112"/>
      <c r="I120" s="112"/>
      <c r="J120" s="132"/>
      <c r="K120" s="131">
        <v>41269</v>
      </c>
      <c r="L120" s="112" t="s">
        <v>1286</v>
      </c>
      <c r="M120" s="444" t="s">
        <v>90</v>
      </c>
      <c r="N120" s="132" t="s">
        <v>33</v>
      </c>
      <c r="O120" s="225"/>
      <c r="P120" s="199">
        <v>1200000</v>
      </c>
      <c r="Q120" s="397"/>
      <c r="R120" s="134"/>
      <c r="S120" s="141"/>
      <c r="T120" s="141"/>
    </row>
    <row r="121" spans="1:20" s="111" customFormat="1" ht="12.75">
      <c r="A121" s="131">
        <v>41269</v>
      </c>
      <c r="B121" s="132"/>
      <c r="C121" s="131">
        <v>41269</v>
      </c>
      <c r="D121" s="112"/>
      <c r="E121" s="132"/>
      <c r="F121" s="131">
        <v>41269</v>
      </c>
      <c r="G121" s="112"/>
      <c r="H121" s="112"/>
      <c r="I121" s="112"/>
      <c r="J121" s="112" t="s">
        <v>1234</v>
      </c>
      <c r="K121" s="131">
        <v>41269</v>
      </c>
      <c r="L121" s="112" t="s">
        <v>744</v>
      </c>
      <c r="M121" s="444" t="s">
        <v>377</v>
      </c>
      <c r="N121" s="132" t="s">
        <v>29</v>
      </c>
      <c r="O121" s="133">
        <v>100</v>
      </c>
      <c r="P121" s="199">
        <v>484500</v>
      </c>
      <c r="Q121" s="397"/>
      <c r="R121" s="134"/>
      <c r="S121" s="141"/>
      <c r="T121" s="141"/>
    </row>
    <row r="122" spans="1:20" s="111" customFormat="1" ht="12.75">
      <c r="A122" s="131">
        <v>41269</v>
      </c>
      <c r="B122" s="112" t="s">
        <v>1821</v>
      </c>
      <c r="C122" s="131">
        <v>41269</v>
      </c>
      <c r="D122" s="112"/>
      <c r="E122" s="132" t="s">
        <v>980</v>
      </c>
      <c r="F122" s="131">
        <v>41269</v>
      </c>
      <c r="G122" s="112"/>
      <c r="H122" s="112"/>
      <c r="I122" s="112"/>
      <c r="J122" s="132"/>
      <c r="K122" s="131">
        <v>41269</v>
      </c>
      <c r="L122" s="112" t="s">
        <v>1287</v>
      </c>
      <c r="M122" s="446" t="s">
        <v>65</v>
      </c>
      <c r="N122" s="132" t="s">
        <v>90</v>
      </c>
      <c r="O122" s="225"/>
      <c r="P122" s="199">
        <v>300000</v>
      </c>
      <c r="Q122" s="397"/>
      <c r="R122" s="134"/>
      <c r="S122" s="141"/>
      <c r="T122" s="141"/>
    </row>
    <row r="123" spans="1:20" s="111" customFormat="1" ht="12.75">
      <c r="A123" s="131">
        <v>41269</v>
      </c>
      <c r="B123" s="112" t="s">
        <v>1822</v>
      </c>
      <c r="C123" s="131">
        <v>41269</v>
      </c>
      <c r="D123" s="112"/>
      <c r="E123" s="132" t="s">
        <v>981</v>
      </c>
      <c r="F123" s="131">
        <v>41269</v>
      </c>
      <c r="G123" s="112"/>
      <c r="H123" s="112"/>
      <c r="I123" s="112"/>
      <c r="J123" s="132"/>
      <c r="K123" s="131">
        <v>41269</v>
      </c>
      <c r="L123" s="112" t="s">
        <v>1288</v>
      </c>
      <c r="M123" s="446" t="s">
        <v>61</v>
      </c>
      <c r="N123" s="132" t="s">
        <v>90</v>
      </c>
      <c r="O123" s="225"/>
      <c r="P123" s="199">
        <v>200000</v>
      </c>
      <c r="Q123" s="397"/>
      <c r="R123" s="134"/>
      <c r="S123" s="141"/>
      <c r="T123" s="141"/>
    </row>
    <row r="124" spans="1:20" s="111" customFormat="1" ht="12.75">
      <c r="A124" s="131">
        <v>41269</v>
      </c>
      <c r="B124" s="132"/>
      <c r="C124" s="131">
        <v>41269</v>
      </c>
      <c r="D124" s="112"/>
      <c r="E124" s="132"/>
      <c r="F124" s="131">
        <v>41269</v>
      </c>
      <c r="G124" s="112"/>
      <c r="H124" s="112"/>
      <c r="I124" s="112"/>
      <c r="J124" s="112" t="s">
        <v>1235</v>
      </c>
      <c r="K124" s="131">
        <v>41269</v>
      </c>
      <c r="L124" s="112" t="s">
        <v>1289</v>
      </c>
      <c r="M124" s="444" t="s">
        <v>231</v>
      </c>
      <c r="N124" s="112" t="s">
        <v>20</v>
      </c>
      <c r="O124" s="133">
        <v>12143</v>
      </c>
      <c r="P124" s="199">
        <v>1020000</v>
      </c>
      <c r="Q124" s="397"/>
      <c r="R124" s="134"/>
      <c r="S124" s="141"/>
      <c r="T124" s="141"/>
    </row>
    <row r="125" spans="1:20" s="111" customFormat="1" ht="12.75">
      <c r="A125" s="131">
        <v>41269</v>
      </c>
      <c r="B125" s="132"/>
      <c r="C125" s="131">
        <v>41269</v>
      </c>
      <c r="D125" s="112"/>
      <c r="E125" s="132"/>
      <c r="F125" s="131">
        <v>41269</v>
      </c>
      <c r="G125" s="112"/>
      <c r="H125" s="112"/>
      <c r="I125" s="112"/>
      <c r="J125" s="112" t="s">
        <v>1236</v>
      </c>
      <c r="K125" s="131">
        <v>41269</v>
      </c>
      <c r="L125" s="112" t="s">
        <v>1290</v>
      </c>
      <c r="M125" s="444" t="s">
        <v>231</v>
      </c>
      <c r="N125" s="132" t="s">
        <v>19</v>
      </c>
      <c r="O125" s="133">
        <v>51000</v>
      </c>
      <c r="P125" s="199">
        <v>204000</v>
      </c>
      <c r="Q125" s="397"/>
      <c r="R125" s="134"/>
      <c r="S125" s="141"/>
      <c r="T125" s="141"/>
    </row>
    <row r="126" spans="1:20" s="111" customFormat="1" ht="12.75">
      <c r="A126" s="131">
        <v>41269</v>
      </c>
      <c r="B126" s="132"/>
      <c r="C126" s="131">
        <v>41269</v>
      </c>
      <c r="D126" s="112"/>
      <c r="E126" s="132"/>
      <c r="F126" s="131">
        <v>41269</v>
      </c>
      <c r="G126" s="112"/>
      <c r="H126" s="112"/>
      <c r="I126" s="112"/>
      <c r="J126" s="112" t="s">
        <v>1236</v>
      </c>
      <c r="K126" s="131">
        <v>41269</v>
      </c>
      <c r="L126" s="112" t="s">
        <v>81</v>
      </c>
      <c r="M126" s="444" t="s">
        <v>596</v>
      </c>
      <c r="N126" s="132" t="s">
        <v>19</v>
      </c>
      <c r="O126" s="133">
        <v>1275</v>
      </c>
      <c r="P126" s="199">
        <v>5100</v>
      </c>
      <c r="Q126" s="397"/>
      <c r="R126" s="134"/>
      <c r="S126" s="141"/>
      <c r="T126" s="141"/>
    </row>
    <row r="127" spans="1:20" s="111" customFormat="1" ht="12.75">
      <c r="A127" s="131">
        <v>41269</v>
      </c>
      <c r="B127" s="132"/>
      <c r="C127" s="131">
        <v>41269</v>
      </c>
      <c r="D127" s="112"/>
      <c r="E127" s="132"/>
      <c r="F127" s="131">
        <v>41269</v>
      </c>
      <c r="G127" s="112"/>
      <c r="H127" s="112"/>
      <c r="I127" s="112"/>
      <c r="J127" s="112" t="s">
        <v>1236</v>
      </c>
      <c r="K127" s="131">
        <v>41269</v>
      </c>
      <c r="L127" s="112" t="s">
        <v>1290</v>
      </c>
      <c r="M127" s="444" t="s">
        <v>240</v>
      </c>
      <c r="N127" s="132" t="s">
        <v>19</v>
      </c>
      <c r="O127" s="133">
        <v>255</v>
      </c>
      <c r="P127" s="199">
        <v>1020</v>
      </c>
      <c r="Q127" s="397"/>
      <c r="R127" s="134"/>
      <c r="S127" s="141"/>
      <c r="T127" s="141"/>
    </row>
    <row r="128" spans="1:20" s="111" customFormat="1" ht="12.75">
      <c r="A128" s="131">
        <v>41269</v>
      </c>
      <c r="B128" s="132"/>
      <c r="C128" s="131">
        <v>41269</v>
      </c>
      <c r="D128" s="112"/>
      <c r="E128" s="132"/>
      <c r="F128" s="131">
        <v>41269</v>
      </c>
      <c r="G128" s="112"/>
      <c r="H128" s="112"/>
      <c r="I128" s="112"/>
      <c r="J128" s="112" t="s">
        <v>1236</v>
      </c>
      <c r="K128" s="131">
        <v>41269</v>
      </c>
      <c r="L128" s="112" t="s">
        <v>1290</v>
      </c>
      <c r="M128" s="444" t="s">
        <v>247</v>
      </c>
      <c r="N128" s="132" t="s">
        <v>19</v>
      </c>
      <c r="O128" s="133">
        <v>1275</v>
      </c>
      <c r="P128" s="199">
        <v>5100</v>
      </c>
      <c r="Q128" s="397"/>
      <c r="R128" s="134"/>
      <c r="S128" s="141"/>
      <c r="T128" s="141"/>
    </row>
    <row r="129" spans="1:20" s="111" customFormat="1" ht="12.75">
      <c r="A129" s="131">
        <v>41269</v>
      </c>
      <c r="B129" s="132"/>
      <c r="C129" s="131">
        <v>41269</v>
      </c>
      <c r="D129" s="112"/>
      <c r="E129" s="132"/>
      <c r="F129" s="131">
        <v>41269</v>
      </c>
      <c r="G129" s="112"/>
      <c r="H129" s="112"/>
      <c r="I129" s="112"/>
      <c r="J129" s="112" t="s">
        <v>1236</v>
      </c>
      <c r="K129" s="131">
        <v>41269</v>
      </c>
      <c r="L129" s="112" t="s">
        <v>1290</v>
      </c>
      <c r="M129" s="444" t="s">
        <v>1097</v>
      </c>
      <c r="N129" s="132" t="s">
        <v>19</v>
      </c>
      <c r="O129" s="133">
        <v>3825</v>
      </c>
      <c r="P129" s="199">
        <v>15300</v>
      </c>
      <c r="Q129" s="397"/>
      <c r="R129" s="134"/>
      <c r="S129" s="141"/>
      <c r="T129" s="141"/>
    </row>
    <row r="130" spans="1:20" s="111" customFormat="1" ht="12.75">
      <c r="A130" s="131">
        <v>41269</v>
      </c>
      <c r="B130" s="132"/>
      <c r="C130" s="131">
        <v>41269</v>
      </c>
      <c r="D130" s="112"/>
      <c r="E130" s="132"/>
      <c r="F130" s="131">
        <v>41269</v>
      </c>
      <c r="G130" s="112"/>
      <c r="H130" s="112"/>
      <c r="I130" s="112"/>
      <c r="J130" s="112" t="s">
        <v>1236</v>
      </c>
      <c r="K130" s="131">
        <v>41269</v>
      </c>
      <c r="L130" s="112" t="s">
        <v>1290</v>
      </c>
      <c r="M130" s="444" t="s">
        <v>1111</v>
      </c>
      <c r="N130" s="132" t="s">
        <v>19</v>
      </c>
      <c r="O130" s="133">
        <v>1275</v>
      </c>
      <c r="P130" s="199">
        <v>5100</v>
      </c>
      <c r="Q130" s="397"/>
      <c r="R130" s="134"/>
      <c r="S130" s="141"/>
      <c r="T130" s="141"/>
    </row>
    <row r="131" spans="1:20" s="111" customFormat="1" ht="12.75">
      <c r="A131" s="131">
        <v>41269</v>
      </c>
      <c r="B131" s="132"/>
      <c r="C131" s="131">
        <v>41269</v>
      </c>
      <c r="D131" s="112"/>
      <c r="E131" s="132"/>
      <c r="F131" s="131">
        <v>41269</v>
      </c>
      <c r="G131" s="112"/>
      <c r="H131" s="112"/>
      <c r="I131" s="112"/>
      <c r="J131" s="112" t="s">
        <v>1237</v>
      </c>
      <c r="K131" s="131">
        <v>41269</v>
      </c>
      <c r="L131" s="112" t="s">
        <v>1291</v>
      </c>
      <c r="M131" s="444" t="s">
        <v>240</v>
      </c>
      <c r="N131" s="112" t="s">
        <v>21</v>
      </c>
      <c r="O131" s="133">
        <v>281</v>
      </c>
      <c r="P131" s="199">
        <v>84150</v>
      </c>
      <c r="Q131" s="397"/>
      <c r="R131" s="134"/>
      <c r="S131" s="141"/>
      <c r="T131" s="141"/>
    </row>
    <row r="132" spans="1:20" s="111" customFormat="1" ht="12.75">
      <c r="A132" s="131">
        <v>41269</v>
      </c>
      <c r="B132" s="132"/>
      <c r="C132" s="131">
        <v>41269</v>
      </c>
      <c r="D132" s="112"/>
      <c r="E132" s="132"/>
      <c r="F132" s="131">
        <v>41269</v>
      </c>
      <c r="G132" s="112"/>
      <c r="H132" s="112"/>
      <c r="I132" s="112"/>
      <c r="J132" s="112" t="s">
        <v>1237</v>
      </c>
      <c r="K132" s="131">
        <v>41269</v>
      </c>
      <c r="L132" s="112" t="s">
        <v>1291</v>
      </c>
      <c r="M132" s="444" t="s">
        <v>247</v>
      </c>
      <c r="N132" s="112" t="s">
        <v>21</v>
      </c>
      <c r="O132" s="133">
        <v>23</v>
      </c>
      <c r="P132" s="199">
        <v>6930</v>
      </c>
      <c r="Q132" s="397"/>
      <c r="R132" s="134"/>
      <c r="S132" s="141"/>
      <c r="T132" s="141"/>
    </row>
    <row r="133" spans="1:20" s="111" customFormat="1" ht="12.75">
      <c r="A133" s="131">
        <v>41269</v>
      </c>
      <c r="B133" s="132"/>
      <c r="C133" s="131">
        <v>41269</v>
      </c>
      <c r="D133" s="112"/>
      <c r="E133" s="132"/>
      <c r="F133" s="131">
        <v>41269</v>
      </c>
      <c r="G133" s="112"/>
      <c r="H133" s="112"/>
      <c r="I133" s="112"/>
      <c r="J133" s="112" t="s">
        <v>1237</v>
      </c>
      <c r="K133" s="131">
        <v>41269</v>
      </c>
      <c r="L133" s="112" t="s">
        <v>1291</v>
      </c>
      <c r="M133" s="444" t="s">
        <v>1111</v>
      </c>
      <c r="N133" s="112" t="s">
        <v>21</v>
      </c>
      <c r="O133" s="133">
        <v>50</v>
      </c>
      <c r="P133" s="199">
        <v>14850</v>
      </c>
      <c r="Q133" s="397"/>
      <c r="R133" s="134"/>
      <c r="S133" s="141"/>
      <c r="T133" s="141"/>
    </row>
    <row r="134" spans="1:20" s="111" customFormat="1" ht="15.75" customHeight="1">
      <c r="A134" s="131">
        <v>41269</v>
      </c>
      <c r="B134" s="132"/>
      <c r="C134" s="131">
        <v>41269</v>
      </c>
      <c r="D134" s="112"/>
      <c r="E134" s="132"/>
      <c r="F134" s="131">
        <v>41269</v>
      </c>
      <c r="G134" s="112"/>
      <c r="H134" s="112"/>
      <c r="I134" s="112"/>
      <c r="J134" s="112" t="s">
        <v>1238</v>
      </c>
      <c r="K134" s="131">
        <v>41269</v>
      </c>
      <c r="L134" s="112" t="s">
        <v>1292</v>
      </c>
      <c r="M134" s="444" t="s">
        <v>240</v>
      </c>
      <c r="N134" s="112" t="s">
        <v>22</v>
      </c>
      <c r="O134" s="133">
        <v>340</v>
      </c>
      <c r="P134" s="199">
        <v>51000</v>
      </c>
      <c r="Q134" s="397"/>
      <c r="R134" s="134"/>
      <c r="S134" s="141"/>
      <c r="T134" s="141"/>
    </row>
    <row r="135" spans="1:20" s="111" customFormat="1" ht="15.75" customHeight="1">
      <c r="A135" s="131">
        <v>41269</v>
      </c>
      <c r="B135" s="132"/>
      <c r="C135" s="131">
        <v>41269</v>
      </c>
      <c r="D135" s="112"/>
      <c r="E135" s="132"/>
      <c r="F135" s="131">
        <v>41269</v>
      </c>
      <c r="G135" s="112"/>
      <c r="H135" s="112"/>
      <c r="I135" s="112"/>
      <c r="J135" s="112" t="s">
        <v>1238</v>
      </c>
      <c r="K135" s="131">
        <v>41269</v>
      </c>
      <c r="L135" s="112" t="s">
        <v>1292</v>
      </c>
      <c r="M135" s="444" t="s">
        <v>247</v>
      </c>
      <c r="N135" s="112" t="s">
        <v>22</v>
      </c>
      <c r="O135" s="133">
        <v>68</v>
      </c>
      <c r="P135" s="199">
        <v>10200</v>
      </c>
      <c r="Q135" s="397"/>
      <c r="R135" s="134"/>
      <c r="S135" s="141"/>
      <c r="T135" s="141"/>
    </row>
    <row r="136" spans="1:20" s="111" customFormat="1" ht="15.75" customHeight="1">
      <c r="A136" s="131">
        <v>41269</v>
      </c>
      <c r="B136" s="132"/>
      <c r="C136" s="131">
        <v>41269</v>
      </c>
      <c r="D136" s="112"/>
      <c r="E136" s="132"/>
      <c r="F136" s="131">
        <v>41269</v>
      </c>
      <c r="G136" s="112"/>
      <c r="H136" s="112"/>
      <c r="I136" s="112"/>
      <c r="J136" s="112" t="s">
        <v>1238</v>
      </c>
      <c r="K136" s="131">
        <v>41269</v>
      </c>
      <c r="L136" s="112" t="s">
        <v>1292</v>
      </c>
      <c r="M136" s="444" t="s">
        <v>1111</v>
      </c>
      <c r="N136" s="112" t="s">
        <v>22</v>
      </c>
      <c r="O136" s="133">
        <v>34</v>
      </c>
      <c r="P136" s="199">
        <v>5100</v>
      </c>
      <c r="Q136" s="397"/>
      <c r="R136" s="134"/>
      <c r="S136" s="141"/>
      <c r="T136" s="141"/>
    </row>
    <row r="137" spans="1:20" s="111" customFormat="1" ht="12.75">
      <c r="A137" s="131">
        <v>41269</v>
      </c>
      <c r="B137" s="132"/>
      <c r="C137" s="131">
        <v>41269</v>
      </c>
      <c r="D137" s="112"/>
      <c r="E137" s="132"/>
      <c r="F137" s="131">
        <v>41269</v>
      </c>
      <c r="G137" s="112"/>
      <c r="H137" s="112"/>
      <c r="I137" s="112"/>
      <c r="J137" s="112" t="s">
        <v>1239</v>
      </c>
      <c r="K137" s="131">
        <v>41269</v>
      </c>
      <c r="L137" s="112" t="s">
        <v>1293</v>
      </c>
      <c r="M137" s="444" t="s">
        <v>51</v>
      </c>
      <c r="N137" s="132" t="s">
        <v>24</v>
      </c>
      <c r="O137" s="133">
        <v>17</v>
      </c>
      <c r="P137" s="199">
        <v>4160</v>
      </c>
      <c r="Q137" s="397"/>
      <c r="R137" s="134"/>
      <c r="S137" s="141"/>
      <c r="T137" s="141"/>
    </row>
    <row r="138" spans="1:20" s="111" customFormat="1" ht="12.75">
      <c r="A138" s="131">
        <v>41269</v>
      </c>
      <c r="B138" s="132"/>
      <c r="C138" s="131">
        <v>41269</v>
      </c>
      <c r="D138" s="112"/>
      <c r="E138" s="132" t="s">
        <v>982</v>
      </c>
      <c r="F138" s="131">
        <v>41269</v>
      </c>
      <c r="G138" s="112"/>
      <c r="H138" s="112"/>
      <c r="I138" s="112"/>
      <c r="J138" s="132"/>
      <c r="K138" s="131">
        <v>41269</v>
      </c>
      <c r="L138" s="112" t="s">
        <v>1132</v>
      </c>
      <c r="M138" s="444" t="s">
        <v>248</v>
      </c>
      <c r="N138" s="132" t="s">
        <v>51</v>
      </c>
      <c r="O138" s="225"/>
      <c r="P138" s="199">
        <v>2080</v>
      </c>
      <c r="Q138" s="397"/>
      <c r="R138" s="134"/>
      <c r="S138" s="141"/>
      <c r="T138" s="141"/>
    </row>
    <row r="139" spans="1:20" s="111" customFormat="1" ht="12.75">
      <c r="A139" s="131">
        <v>41270</v>
      </c>
      <c r="B139" s="132"/>
      <c r="C139" s="131">
        <v>41270</v>
      </c>
      <c r="D139" s="112"/>
      <c r="E139" s="132"/>
      <c r="F139" s="131">
        <v>41270</v>
      </c>
      <c r="G139" s="112"/>
      <c r="H139" s="112"/>
      <c r="I139" s="112"/>
      <c r="J139" s="112" t="s">
        <v>1239</v>
      </c>
      <c r="K139" s="131">
        <v>41270</v>
      </c>
      <c r="L139" s="112" t="s">
        <v>1283</v>
      </c>
      <c r="M139" s="444" t="s">
        <v>1112</v>
      </c>
      <c r="N139" s="132" t="s">
        <v>24</v>
      </c>
      <c r="O139" s="133">
        <v>6</v>
      </c>
      <c r="P139" s="199">
        <v>1560</v>
      </c>
      <c r="Q139" s="397"/>
      <c r="R139" s="134"/>
      <c r="S139" s="141"/>
      <c r="T139" s="141"/>
    </row>
    <row r="140" spans="1:20" s="111" customFormat="1" ht="12.75">
      <c r="A140" s="131">
        <v>41270</v>
      </c>
      <c r="B140" s="132"/>
      <c r="C140" s="131">
        <v>41270</v>
      </c>
      <c r="D140" s="112"/>
      <c r="E140" s="132"/>
      <c r="F140" s="131">
        <v>41270</v>
      </c>
      <c r="G140" s="112"/>
      <c r="H140" s="112"/>
      <c r="I140" s="112"/>
      <c r="J140" s="112" t="s">
        <v>1240</v>
      </c>
      <c r="K140" s="131">
        <v>41270</v>
      </c>
      <c r="L140" s="112" t="s">
        <v>745</v>
      </c>
      <c r="M140" s="444" t="s">
        <v>377</v>
      </c>
      <c r="N140" s="132" t="s">
        <v>29</v>
      </c>
      <c r="O140" s="133">
        <v>43</v>
      </c>
      <c r="P140" s="199">
        <v>208335</v>
      </c>
      <c r="Q140" s="397"/>
      <c r="R140" s="134"/>
      <c r="S140" s="141"/>
      <c r="T140" s="141"/>
    </row>
    <row r="141" spans="1:20" s="111" customFormat="1" ht="12.75">
      <c r="A141" s="131">
        <v>41270</v>
      </c>
      <c r="B141" s="112" t="s">
        <v>1814</v>
      </c>
      <c r="C141" s="131">
        <v>41270</v>
      </c>
      <c r="D141" s="112"/>
      <c r="E141" s="132" t="s">
        <v>983</v>
      </c>
      <c r="F141" s="131">
        <v>41270</v>
      </c>
      <c r="G141" s="112"/>
      <c r="H141" s="112"/>
      <c r="I141" s="112"/>
      <c r="J141" s="132"/>
      <c r="K141" s="131">
        <v>41270</v>
      </c>
      <c r="L141" s="112" t="s">
        <v>1294</v>
      </c>
      <c r="M141" s="444" t="s">
        <v>90</v>
      </c>
      <c r="N141" s="132" t="s">
        <v>34</v>
      </c>
      <c r="O141" s="225"/>
      <c r="P141" s="199">
        <v>1400000</v>
      </c>
      <c r="Q141" s="397"/>
      <c r="R141" s="134"/>
      <c r="S141" s="141"/>
      <c r="T141" s="141"/>
    </row>
    <row r="142" spans="1:20" s="111" customFormat="1" ht="12.75">
      <c r="A142" s="131">
        <v>41270</v>
      </c>
      <c r="B142" s="132"/>
      <c r="C142" s="131">
        <v>41270</v>
      </c>
      <c r="D142" s="112"/>
      <c r="E142" s="132" t="s">
        <v>984</v>
      </c>
      <c r="F142" s="131">
        <v>41270</v>
      </c>
      <c r="G142" s="112"/>
      <c r="H142" s="112"/>
      <c r="I142" s="112"/>
      <c r="J142" s="132"/>
      <c r="K142" s="131">
        <v>41270</v>
      </c>
      <c r="L142" s="112" t="s">
        <v>1295</v>
      </c>
      <c r="M142" s="444" t="s">
        <v>727</v>
      </c>
      <c r="N142" s="132" t="s">
        <v>332</v>
      </c>
      <c r="O142" s="225"/>
      <c r="P142" s="199">
        <v>628000</v>
      </c>
      <c r="Q142" s="397"/>
      <c r="R142" s="134"/>
      <c r="S142" s="141"/>
      <c r="T142" s="141"/>
    </row>
    <row r="143" spans="1:20" s="111" customFormat="1" ht="12.75">
      <c r="A143" s="131">
        <v>41270</v>
      </c>
      <c r="B143" s="132"/>
      <c r="C143" s="131">
        <v>41270</v>
      </c>
      <c r="D143" s="112"/>
      <c r="E143" s="132" t="s">
        <v>984</v>
      </c>
      <c r="F143" s="131">
        <v>41270</v>
      </c>
      <c r="G143" s="112"/>
      <c r="H143" s="112"/>
      <c r="I143" s="112"/>
      <c r="J143" s="132"/>
      <c r="K143" s="131">
        <v>41270</v>
      </c>
      <c r="L143" s="112" t="s">
        <v>1295</v>
      </c>
      <c r="M143" s="444" t="s">
        <v>381</v>
      </c>
      <c r="N143" s="132" t="s">
        <v>332</v>
      </c>
      <c r="O143" s="225"/>
      <c r="P143" s="199">
        <v>72000</v>
      </c>
      <c r="Q143" s="397"/>
      <c r="R143" s="134"/>
      <c r="S143" s="141"/>
      <c r="T143" s="141"/>
    </row>
    <row r="144" spans="1:20" s="111" customFormat="1" ht="12.75">
      <c r="A144" s="131">
        <v>41270</v>
      </c>
      <c r="B144" s="132"/>
      <c r="C144" s="131">
        <v>41270</v>
      </c>
      <c r="D144" s="112"/>
      <c r="E144" s="132" t="s">
        <v>985</v>
      </c>
      <c r="F144" s="131">
        <v>41270</v>
      </c>
      <c r="G144" s="112"/>
      <c r="H144" s="112"/>
      <c r="I144" s="112"/>
      <c r="J144" s="132"/>
      <c r="K144" s="131">
        <v>41270</v>
      </c>
      <c r="L144" s="112" t="s">
        <v>733</v>
      </c>
      <c r="M144" s="444" t="s">
        <v>89</v>
      </c>
      <c r="N144" s="132" t="s">
        <v>27</v>
      </c>
      <c r="O144" s="225"/>
      <c r="P144" s="199">
        <v>1000</v>
      </c>
      <c r="Q144" s="397"/>
      <c r="R144" s="134"/>
      <c r="S144" s="141"/>
      <c r="T144" s="141"/>
    </row>
    <row r="145" spans="1:20" s="111" customFormat="1" ht="12.75">
      <c r="A145" s="131">
        <v>41270</v>
      </c>
      <c r="B145" s="132"/>
      <c r="C145" s="131">
        <v>41270</v>
      </c>
      <c r="D145" s="112"/>
      <c r="E145" s="132" t="s">
        <v>972</v>
      </c>
      <c r="F145" s="131">
        <v>41270</v>
      </c>
      <c r="G145" s="112"/>
      <c r="H145" s="112"/>
      <c r="I145" s="112"/>
      <c r="J145" s="132"/>
      <c r="K145" s="131">
        <v>41270</v>
      </c>
      <c r="L145" s="112" t="s">
        <v>762</v>
      </c>
      <c r="M145" s="200" t="s">
        <v>541</v>
      </c>
      <c r="N145" s="200" t="s">
        <v>1127</v>
      </c>
      <c r="O145" s="226"/>
      <c r="P145" s="398">
        <v>120000</v>
      </c>
      <c r="Q145" s="397"/>
      <c r="R145" s="134"/>
      <c r="S145" s="141"/>
      <c r="T145" s="141"/>
    </row>
    <row r="146" spans="1:20" s="111" customFormat="1" ht="12.75">
      <c r="A146" s="131">
        <v>41270</v>
      </c>
      <c r="B146" s="132"/>
      <c r="C146" s="131">
        <v>41270</v>
      </c>
      <c r="D146" s="112"/>
      <c r="E146" s="132" t="s">
        <v>986</v>
      </c>
      <c r="F146" s="131">
        <v>41270</v>
      </c>
      <c r="G146" s="112"/>
      <c r="H146" s="112"/>
      <c r="I146" s="112"/>
      <c r="J146" s="112" t="s">
        <v>1222</v>
      </c>
      <c r="K146" s="131">
        <v>41270</v>
      </c>
      <c r="L146" s="112" t="s">
        <v>107</v>
      </c>
      <c r="M146" s="445" t="s">
        <v>20</v>
      </c>
      <c r="N146" s="132" t="s">
        <v>49</v>
      </c>
      <c r="O146" s="225"/>
      <c r="P146" s="199">
        <v>9000</v>
      </c>
      <c r="Q146" s="397"/>
      <c r="R146" s="134"/>
      <c r="S146" s="141"/>
      <c r="T146" s="141"/>
    </row>
    <row r="147" spans="1:20" s="111" customFormat="1" ht="12.75">
      <c r="A147" s="131">
        <v>41270</v>
      </c>
      <c r="B147" s="132"/>
      <c r="C147" s="131">
        <v>41270</v>
      </c>
      <c r="D147" s="112"/>
      <c r="E147" s="132"/>
      <c r="F147" s="131">
        <v>41270</v>
      </c>
      <c r="G147" s="112"/>
      <c r="H147" s="112"/>
      <c r="I147" s="112"/>
      <c r="J147" s="112" t="s">
        <v>1241</v>
      </c>
      <c r="K147" s="131">
        <v>41270</v>
      </c>
      <c r="L147" s="112" t="s">
        <v>1296</v>
      </c>
      <c r="M147" s="444" t="s">
        <v>232</v>
      </c>
      <c r="N147" s="112" t="s">
        <v>19</v>
      </c>
      <c r="O147" s="133">
        <v>51000</v>
      </c>
      <c r="P147" s="199">
        <v>204000</v>
      </c>
      <c r="Q147" s="397"/>
      <c r="R147" s="134"/>
      <c r="S147" s="141"/>
      <c r="T147" s="141"/>
    </row>
    <row r="148" spans="1:20" s="111" customFormat="1" ht="12.75">
      <c r="A148" s="131">
        <v>41270</v>
      </c>
      <c r="B148" s="132"/>
      <c r="C148" s="131">
        <v>41270</v>
      </c>
      <c r="D148" s="112"/>
      <c r="E148" s="132"/>
      <c r="F148" s="131">
        <v>41270</v>
      </c>
      <c r="G148" s="112"/>
      <c r="H148" s="112"/>
      <c r="I148" s="112"/>
      <c r="J148" s="112" t="s">
        <v>1241</v>
      </c>
      <c r="K148" s="131">
        <v>41270</v>
      </c>
      <c r="L148" s="112" t="s">
        <v>81</v>
      </c>
      <c r="M148" s="444" t="s">
        <v>596</v>
      </c>
      <c r="N148" s="132" t="s">
        <v>19</v>
      </c>
      <c r="O148" s="133">
        <v>1275</v>
      </c>
      <c r="P148" s="199">
        <v>5100</v>
      </c>
      <c r="Q148" s="397"/>
      <c r="R148" s="134"/>
      <c r="S148" s="141"/>
      <c r="T148" s="141"/>
    </row>
    <row r="149" spans="1:20" s="111" customFormat="1" ht="12.75">
      <c r="A149" s="131">
        <v>41270</v>
      </c>
      <c r="B149" s="132"/>
      <c r="C149" s="131">
        <v>41270</v>
      </c>
      <c r="D149" s="112"/>
      <c r="E149" s="132"/>
      <c r="F149" s="131">
        <v>41270</v>
      </c>
      <c r="G149" s="112"/>
      <c r="H149" s="112"/>
      <c r="I149" s="112"/>
      <c r="J149" s="112" t="s">
        <v>1241</v>
      </c>
      <c r="K149" s="131">
        <v>41270</v>
      </c>
      <c r="L149" s="112" t="s">
        <v>1296</v>
      </c>
      <c r="M149" s="444" t="s">
        <v>240</v>
      </c>
      <c r="N149" s="132" t="s">
        <v>19</v>
      </c>
      <c r="O149" s="133">
        <v>510</v>
      </c>
      <c r="P149" s="199">
        <v>2040</v>
      </c>
      <c r="Q149" s="397"/>
      <c r="R149" s="134"/>
      <c r="S149" s="141"/>
      <c r="T149" s="141"/>
    </row>
    <row r="150" spans="1:20" s="111" customFormat="1" ht="12.75">
      <c r="A150" s="131">
        <v>41270</v>
      </c>
      <c r="B150" s="132"/>
      <c r="C150" s="131">
        <v>41270</v>
      </c>
      <c r="D150" s="112"/>
      <c r="E150" s="132"/>
      <c r="F150" s="131">
        <v>41270</v>
      </c>
      <c r="G150" s="112"/>
      <c r="H150" s="112"/>
      <c r="I150" s="112"/>
      <c r="J150" s="112" t="s">
        <v>1241</v>
      </c>
      <c r="K150" s="131">
        <v>41270</v>
      </c>
      <c r="L150" s="112" t="s">
        <v>1296</v>
      </c>
      <c r="M150" s="444" t="s">
        <v>247</v>
      </c>
      <c r="N150" s="132" t="s">
        <v>19</v>
      </c>
      <c r="O150" s="133">
        <v>1275</v>
      </c>
      <c r="P150" s="199">
        <v>5100</v>
      </c>
      <c r="Q150" s="397"/>
      <c r="R150" s="134"/>
      <c r="S150" s="141"/>
      <c r="T150" s="141"/>
    </row>
    <row r="151" spans="1:20" s="111" customFormat="1" ht="12.75">
      <c r="A151" s="131">
        <v>41270</v>
      </c>
      <c r="B151" s="132"/>
      <c r="C151" s="131">
        <v>41270</v>
      </c>
      <c r="D151" s="112"/>
      <c r="E151" s="132"/>
      <c r="F151" s="131">
        <v>41270</v>
      </c>
      <c r="G151" s="112"/>
      <c r="H151" s="112"/>
      <c r="I151" s="112"/>
      <c r="J151" s="112" t="s">
        <v>1241</v>
      </c>
      <c r="K151" s="131">
        <v>41270</v>
      </c>
      <c r="L151" s="112" t="s">
        <v>1296</v>
      </c>
      <c r="M151" s="444" t="s">
        <v>1097</v>
      </c>
      <c r="N151" s="132" t="s">
        <v>19</v>
      </c>
      <c r="O151" s="133">
        <v>3825</v>
      </c>
      <c r="P151" s="199">
        <v>15300</v>
      </c>
      <c r="Q151" s="397"/>
      <c r="R151" s="134"/>
      <c r="S151" s="141"/>
      <c r="T151" s="141"/>
    </row>
    <row r="152" spans="1:20" s="111" customFormat="1" ht="12.75">
      <c r="A152" s="131">
        <v>41270</v>
      </c>
      <c r="B152" s="132"/>
      <c r="C152" s="131">
        <v>41270</v>
      </c>
      <c r="D152" s="112"/>
      <c r="E152" s="132"/>
      <c r="F152" s="131">
        <v>41270</v>
      </c>
      <c r="G152" s="112"/>
      <c r="H152" s="112"/>
      <c r="I152" s="112"/>
      <c r="J152" s="112" t="s">
        <v>1242</v>
      </c>
      <c r="K152" s="131">
        <v>41270</v>
      </c>
      <c r="L152" s="112" t="s">
        <v>1297</v>
      </c>
      <c r="M152" s="444" t="s">
        <v>240</v>
      </c>
      <c r="N152" s="112" t="s">
        <v>21</v>
      </c>
      <c r="O152" s="133">
        <v>248</v>
      </c>
      <c r="P152" s="199">
        <v>74250</v>
      </c>
      <c r="Q152" s="397"/>
      <c r="R152" s="134"/>
      <c r="S152" s="141"/>
      <c r="T152" s="141"/>
    </row>
    <row r="153" spans="1:20" s="111" customFormat="1" ht="12.75">
      <c r="A153" s="131">
        <v>41270</v>
      </c>
      <c r="B153" s="132"/>
      <c r="C153" s="131">
        <v>41270</v>
      </c>
      <c r="D153" s="112"/>
      <c r="E153" s="132"/>
      <c r="F153" s="131">
        <v>41270</v>
      </c>
      <c r="G153" s="112"/>
      <c r="H153" s="112"/>
      <c r="I153" s="112"/>
      <c r="J153" s="112" t="s">
        <v>1242</v>
      </c>
      <c r="K153" s="131">
        <v>41270</v>
      </c>
      <c r="L153" s="112" t="s">
        <v>1297</v>
      </c>
      <c r="M153" s="444" t="s">
        <v>247</v>
      </c>
      <c r="N153" s="112" t="s">
        <v>21</v>
      </c>
      <c r="O153" s="133">
        <v>26</v>
      </c>
      <c r="P153" s="199">
        <v>7920</v>
      </c>
      <c r="Q153" s="397"/>
      <c r="R153" s="134"/>
      <c r="S153" s="141"/>
      <c r="T153" s="141"/>
    </row>
    <row r="154" spans="1:20" s="111" customFormat="1" ht="12.75">
      <c r="A154" s="131">
        <v>41270</v>
      </c>
      <c r="B154" s="132"/>
      <c r="C154" s="131">
        <v>41270</v>
      </c>
      <c r="D154" s="112"/>
      <c r="E154" s="132"/>
      <c r="F154" s="131">
        <v>41270</v>
      </c>
      <c r="G154" s="112"/>
      <c r="H154" s="112"/>
      <c r="I154" s="112"/>
      <c r="J154" s="112" t="s">
        <v>1242</v>
      </c>
      <c r="K154" s="131">
        <v>41270</v>
      </c>
      <c r="L154" s="112" t="s">
        <v>1297</v>
      </c>
      <c r="M154" s="444" t="s">
        <v>1111</v>
      </c>
      <c r="N154" s="112" t="s">
        <v>21</v>
      </c>
      <c r="O154" s="133">
        <v>33</v>
      </c>
      <c r="P154" s="199">
        <v>9900</v>
      </c>
      <c r="Q154" s="397"/>
      <c r="R154" s="134"/>
      <c r="S154" s="141"/>
      <c r="T154" s="141"/>
    </row>
    <row r="155" spans="1:20" s="111" customFormat="1" ht="12.75">
      <c r="A155" s="131">
        <v>41271</v>
      </c>
      <c r="B155" s="112" t="s">
        <v>1823</v>
      </c>
      <c r="C155" s="131">
        <v>41271</v>
      </c>
      <c r="D155" s="112"/>
      <c r="E155" s="132" t="s">
        <v>987</v>
      </c>
      <c r="F155" s="131">
        <v>41271</v>
      </c>
      <c r="G155" s="112"/>
      <c r="H155" s="112"/>
      <c r="I155" s="112"/>
      <c r="J155" s="132"/>
      <c r="K155" s="131">
        <v>41271</v>
      </c>
      <c r="L155" s="112" t="s">
        <v>1298</v>
      </c>
      <c r="M155" s="444" t="s">
        <v>51</v>
      </c>
      <c r="N155" s="132" t="s">
        <v>90</v>
      </c>
      <c r="O155" s="225"/>
      <c r="P155" s="199">
        <v>5000</v>
      </c>
      <c r="Q155" s="397"/>
      <c r="R155" s="134"/>
      <c r="S155" s="141"/>
      <c r="T155" s="141"/>
    </row>
    <row r="156" spans="1:20" s="111" customFormat="1" ht="12.75">
      <c r="A156" s="131">
        <v>41271</v>
      </c>
      <c r="B156" s="132"/>
      <c r="C156" s="131">
        <v>41271</v>
      </c>
      <c r="D156" s="112"/>
      <c r="E156" s="132" t="s">
        <v>988</v>
      </c>
      <c r="F156" s="131">
        <v>41271</v>
      </c>
      <c r="G156" s="112"/>
      <c r="H156" s="112"/>
      <c r="I156" s="112"/>
      <c r="J156" s="132"/>
      <c r="K156" s="131">
        <v>41271</v>
      </c>
      <c r="L156" s="112" t="s">
        <v>119</v>
      </c>
      <c r="M156" s="444" t="s">
        <v>1112</v>
      </c>
      <c r="N156" s="132" t="s">
        <v>51</v>
      </c>
      <c r="O156" s="225"/>
      <c r="P156" s="199">
        <v>2500</v>
      </c>
      <c r="Q156" s="397"/>
      <c r="R156" s="134"/>
      <c r="S156" s="141"/>
      <c r="T156" s="141"/>
    </row>
    <row r="157" spans="1:20" s="111" customFormat="1" ht="12.75">
      <c r="A157" s="131">
        <v>41271</v>
      </c>
      <c r="B157" s="112" t="s">
        <v>1824</v>
      </c>
      <c r="C157" s="131">
        <v>41271</v>
      </c>
      <c r="D157" s="112"/>
      <c r="E157" s="132" t="s">
        <v>989</v>
      </c>
      <c r="F157" s="131">
        <v>41271</v>
      </c>
      <c r="G157" s="112"/>
      <c r="H157" s="112"/>
      <c r="I157" s="112"/>
      <c r="J157" s="132"/>
      <c r="K157" s="131">
        <v>41271</v>
      </c>
      <c r="L157" s="112" t="s">
        <v>1299</v>
      </c>
      <c r="M157" s="444" t="s">
        <v>58</v>
      </c>
      <c r="N157" s="132" t="s">
        <v>90</v>
      </c>
      <c r="O157" s="225"/>
      <c r="P157" s="199">
        <v>52000</v>
      </c>
      <c r="Q157" s="397"/>
      <c r="R157" s="134"/>
      <c r="S157" s="141"/>
      <c r="T157" s="141"/>
    </row>
    <row r="158" spans="1:20" s="111" customFormat="1" ht="12.75">
      <c r="A158" s="131">
        <v>41271</v>
      </c>
      <c r="B158" s="112" t="s">
        <v>1825</v>
      </c>
      <c r="C158" s="131">
        <v>41271</v>
      </c>
      <c r="D158" s="112"/>
      <c r="E158" s="132" t="s">
        <v>990</v>
      </c>
      <c r="F158" s="131">
        <v>41271</v>
      </c>
      <c r="G158" s="112"/>
      <c r="H158" s="112"/>
      <c r="I158" s="112"/>
      <c r="J158" s="132"/>
      <c r="K158" s="131">
        <v>41271</v>
      </c>
      <c r="L158" s="112" t="s">
        <v>1300</v>
      </c>
      <c r="M158" s="446" t="s">
        <v>62</v>
      </c>
      <c r="N158" s="132" t="s">
        <v>90</v>
      </c>
      <c r="O158" s="225"/>
      <c r="P158" s="199">
        <v>940000</v>
      </c>
      <c r="Q158" s="397"/>
      <c r="R158" s="134"/>
      <c r="S158" s="141"/>
      <c r="T158" s="141"/>
    </row>
    <row r="159" spans="1:20" s="111" customFormat="1" ht="12.75">
      <c r="A159" s="131">
        <v>41271</v>
      </c>
      <c r="B159" s="132"/>
      <c r="C159" s="131">
        <v>41271</v>
      </c>
      <c r="D159" s="112"/>
      <c r="E159" s="132"/>
      <c r="F159" s="131">
        <v>41271</v>
      </c>
      <c r="G159" s="112"/>
      <c r="H159" s="112"/>
      <c r="I159" s="112"/>
      <c r="J159" s="112" t="s">
        <v>1223</v>
      </c>
      <c r="K159" s="131">
        <v>41271</v>
      </c>
      <c r="L159" s="112" t="s">
        <v>730</v>
      </c>
      <c r="M159" s="444" t="s">
        <v>29</v>
      </c>
      <c r="N159" s="132" t="s">
        <v>27</v>
      </c>
      <c r="O159" s="133">
        <v>300</v>
      </c>
      <c r="P159" s="199">
        <v>1380000</v>
      </c>
      <c r="Q159" s="397"/>
      <c r="R159" s="134"/>
      <c r="S159" s="141"/>
      <c r="T159" s="141"/>
    </row>
    <row r="160" spans="1:20" s="111" customFormat="1" ht="12.75">
      <c r="A160" s="131">
        <v>41271</v>
      </c>
      <c r="B160" s="132"/>
      <c r="C160" s="131">
        <v>41271</v>
      </c>
      <c r="D160" s="112"/>
      <c r="E160" s="132"/>
      <c r="F160" s="131">
        <v>41271</v>
      </c>
      <c r="G160" s="112"/>
      <c r="H160" s="112"/>
      <c r="I160" s="112"/>
      <c r="J160" s="112" t="s">
        <v>1243</v>
      </c>
      <c r="K160" s="131">
        <v>41271</v>
      </c>
      <c r="L160" s="112" t="s">
        <v>763</v>
      </c>
      <c r="M160" s="444" t="s">
        <v>377</v>
      </c>
      <c r="N160" s="132" t="s">
        <v>29</v>
      </c>
      <c r="O160" s="133">
        <v>166</v>
      </c>
      <c r="P160" s="199">
        <v>777378</v>
      </c>
      <c r="Q160" s="397"/>
      <c r="R160" s="134"/>
      <c r="S160" s="141"/>
      <c r="T160" s="141"/>
    </row>
    <row r="161" spans="1:20" s="111" customFormat="1" ht="12.75">
      <c r="A161" s="131">
        <v>41271</v>
      </c>
      <c r="B161" s="132"/>
      <c r="C161" s="131">
        <v>41271</v>
      </c>
      <c r="D161" s="112"/>
      <c r="E161" s="132" t="s">
        <v>991</v>
      </c>
      <c r="F161" s="131">
        <v>41271</v>
      </c>
      <c r="G161" s="112"/>
      <c r="H161" s="112"/>
      <c r="I161" s="112"/>
      <c r="J161" s="132"/>
      <c r="K161" s="131">
        <v>41271</v>
      </c>
      <c r="L161" s="112" t="s">
        <v>1301</v>
      </c>
      <c r="M161" s="444" t="s">
        <v>339</v>
      </c>
      <c r="N161" s="132" t="s">
        <v>52</v>
      </c>
      <c r="O161" s="225"/>
      <c r="P161" s="199">
        <v>300000</v>
      </c>
      <c r="Q161" s="397"/>
      <c r="R161" s="134"/>
      <c r="S161" s="141"/>
      <c r="T161" s="141"/>
    </row>
    <row r="162" spans="1:20" s="111" customFormat="1" ht="12.75">
      <c r="A162" s="131">
        <v>41271</v>
      </c>
      <c r="B162" s="132"/>
      <c r="C162" s="131">
        <v>41271</v>
      </c>
      <c r="D162" s="112"/>
      <c r="E162" s="132" t="s">
        <v>992</v>
      </c>
      <c r="F162" s="131">
        <v>41271</v>
      </c>
      <c r="G162" s="112"/>
      <c r="H162" s="112"/>
      <c r="I162" s="112"/>
      <c r="J162" s="132"/>
      <c r="K162" s="131">
        <v>41271</v>
      </c>
      <c r="L162" s="112" t="s">
        <v>108</v>
      </c>
      <c r="M162" s="444" t="s">
        <v>1117</v>
      </c>
      <c r="N162" s="132" t="s">
        <v>49</v>
      </c>
      <c r="O162" s="225"/>
      <c r="P162" s="199">
        <v>6000</v>
      </c>
      <c r="Q162" s="397"/>
      <c r="R162" s="134"/>
      <c r="S162" s="141"/>
      <c r="T162" s="141"/>
    </row>
    <row r="163" spans="1:20" s="111" customFormat="1" ht="12.75">
      <c r="A163" s="131">
        <v>41271</v>
      </c>
      <c r="B163" s="132"/>
      <c r="C163" s="131">
        <v>41271</v>
      </c>
      <c r="D163" s="112"/>
      <c r="E163" s="132" t="s">
        <v>993</v>
      </c>
      <c r="F163" s="131">
        <v>41271</v>
      </c>
      <c r="G163" s="112"/>
      <c r="H163" s="112"/>
      <c r="I163" s="112"/>
      <c r="J163" s="112" t="s">
        <v>1224</v>
      </c>
      <c r="K163" s="131">
        <v>41271</v>
      </c>
      <c r="L163" s="112" t="s">
        <v>109</v>
      </c>
      <c r="M163" s="445" t="s">
        <v>22</v>
      </c>
      <c r="N163" s="132" t="s">
        <v>49</v>
      </c>
      <c r="O163" s="225">
        <v>67</v>
      </c>
      <c r="P163" s="199">
        <v>10000</v>
      </c>
      <c r="Q163" s="397"/>
      <c r="R163" s="134"/>
      <c r="S163" s="141"/>
      <c r="T163" s="141"/>
    </row>
    <row r="164" spans="1:20" s="111" customFormat="1" ht="12.75">
      <c r="A164" s="131">
        <v>41271</v>
      </c>
      <c r="B164" s="132"/>
      <c r="C164" s="131">
        <v>41271</v>
      </c>
      <c r="D164" s="112"/>
      <c r="E164" s="132"/>
      <c r="F164" s="131">
        <v>41271</v>
      </c>
      <c r="G164" s="112"/>
      <c r="H164" s="112"/>
      <c r="I164" s="112"/>
      <c r="J164" s="112" t="s">
        <v>1244</v>
      </c>
      <c r="K164" s="131">
        <v>41271</v>
      </c>
      <c r="L164" s="112" t="s">
        <v>1292</v>
      </c>
      <c r="M164" s="444" t="s">
        <v>240</v>
      </c>
      <c r="N164" s="112" t="s">
        <v>22</v>
      </c>
      <c r="O164" s="133">
        <v>340</v>
      </c>
      <c r="P164" s="199">
        <v>51000</v>
      </c>
      <c r="Q164" s="397"/>
      <c r="R164" s="134"/>
      <c r="S164" s="141"/>
      <c r="T164" s="141"/>
    </row>
    <row r="165" spans="1:20" s="111" customFormat="1" ht="12.75">
      <c r="A165" s="131">
        <v>41271</v>
      </c>
      <c r="B165" s="132"/>
      <c r="C165" s="131">
        <v>41271</v>
      </c>
      <c r="D165" s="112"/>
      <c r="E165" s="132"/>
      <c r="F165" s="131">
        <v>41271</v>
      </c>
      <c r="G165" s="112"/>
      <c r="H165" s="112"/>
      <c r="I165" s="112"/>
      <c r="J165" s="112" t="s">
        <v>1244</v>
      </c>
      <c r="K165" s="131">
        <v>41271</v>
      </c>
      <c r="L165" s="112" t="s">
        <v>1292</v>
      </c>
      <c r="M165" s="444" t="s">
        <v>247</v>
      </c>
      <c r="N165" s="112" t="s">
        <v>22</v>
      </c>
      <c r="O165" s="133">
        <v>68</v>
      </c>
      <c r="P165" s="199">
        <v>10200</v>
      </c>
      <c r="Q165" s="397"/>
      <c r="R165" s="134"/>
      <c r="S165" s="141"/>
      <c r="T165" s="141"/>
    </row>
    <row r="166" spans="1:20" s="111" customFormat="1" ht="12.75">
      <c r="A166" s="131">
        <v>41271</v>
      </c>
      <c r="B166" s="132"/>
      <c r="C166" s="131">
        <v>41271</v>
      </c>
      <c r="D166" s="112"/>
      <c r="E166" s="132"/>
      <c r="F166" s="131">
        <v>41271</v>
      </c>
      <c r="G166" s="112"/>
      <c r="H166" s="112"/>
      <c r="I166" s="112"/>
      <c r="J166" s="112" t="s">
        <v>1244</v>
      </c>
      <c r="K166" s="131">
        <v>41271</v>
      </c>
      <c r="L166" s="112" t="s">
        <v>1292</v>
      </c>
      <c r="M166" s="444" t="s">
        <v>1111</v>
      </c>
      <c r="N166" s="112" t="s">
        <v>22</v>
      </c>
      <c r="O166" s="133">
        <v>34</v>
      </c>
      <c r="P166" s="199">
        <v>5100</v>
      </c>
      <c r="Q166" s="397"/>
      <c r="R166" s="134"/>
      <c r="S166" s="141"/>
      <c r="T166" s="141"/>
    </row>
    <row r="167" spans="1:20" s="111" customFormat="1" ht="12.75">
      <c r="A167" s="131">
        <v>41271</v>
      </c>
      <c r="B167" s="112" t="s">
        <v>1826</v>
      </c>
      <c r="C167" s="131">
        <v>41271</v>
      </c>
      <c r="D167" s="112"/>
      <c r="E167" s="132" t="s">
        <v>994</v>
      </c>
      <c r="F167" s="131">
        <v>41271</v>
      </c>
      <c r="G167" s="112"/>
      <c r="H167" s="112"/>
      <c r="I167" s="112"/>
      <c r="J167" s="132"/>
      <c r="K167" s="131">
        <v>41271</v>
      </c>
      <c r="L167" s="112" t="s">
        <v>1302</v>
      </c>
      <c r="M167" s="444" t="s">
        <v>1498</v>
      </c>
      <c r="N167" s="132" t="s">
        <v>90</v>
      </c>
      <c r="O167" s="225"/>
      <c r="P167" s="199">
        <v>120000</v>
      </c>
      <c r="Q167" s="397"/>
      <c r="R167" s="134"/>
      <c r="S167" s="141"/>
      <c r="T167" s="141"/>
    </row>
    <row r="168" spans="1:20" s="111" customFormat="1" ht="12.75">
      <c r="A168" s="131">
        <v>41271</v>
      </c>
      <c r="B168" s="132"/>
      <c r="C168" s="131">
        <v>41271</v>
      </c>
      <c r="D168" s="112"/>
      <c r="E168" s="132" t="s">
        <v>994</v>
      </c>
      <c r="F168" s="131">
        <v>41271</v>
      </c>
      <c r="G168" s="112"/>
      <c r="H168" s="112"/>
      <c r="I168" s="112"/>
      <c r="J168" s="132"/>
      <c r="K168" s="131">
        <v>41271</v>
      </c>
      <c r="L168" s="112" t="s">
        <v>602</v>
      </c>
      <c r="M168" s="444" t="s">
        <v>598</v>
      </c>
      <c r="N168" s="132" t="s">
        <v>547</v>
      </c>
      <c r="O168" s="225"/>
      <c r="P168" s="199">
        <v>120000</v>
      </c>
      <c r="Q168" s="397"/>
      <c r="R168" s="134"/>
      <c r="S168" s="141"/>
      <c r="T168" s="141"/>
    </row>
    <row r="169" spans="1:20" s="111" customFormat="1" ht="12.75">
      <c r="A169" s="131">
        <v>41271</v>
      </c>
      <c r="B169" s="112" t="s">
        <v>1827</v>
      </c>
      <c r="C169" s="131">
        <v>41271</v>
      </c>
      <c r="D169" s="112"/>
      <c r="E169" s="132" t="s">
        <v>994</v>
      </c>
      <c r="F169" s="131">
        <v>41271</v>
      </c>
      <c r="G169" s="112"/>
      <c r="H169" s="112"/>
      <c r="I169" s="112"/>
      <c r="J169" s="132"/>
      <c r="K169" s="131">
        <v>41271</v>
      </c>
      <c r="L169" s="112" t="s">
        <v>603</v>
      </c>
      <c r="M169" s="444" t="s">
        <v>346</v>
      </c>
      <c r="N169" s="132" t="s">
        <v>90</v>
      </c>
      <c r="O169" s="225"/>
      <c r="P169" s="199">
        <v>480000</v>
      </c>
      <c r="Q169" s="397"/>
      <c r="R169" s="134"/>
      <c r="S169" s="141"/>
      <c r="T169" s="141"/>
    </row>
    <row r="170" spans="1:20" s="111" customFormat="1" ht="12.75">
      <c r="A170" s="131">
        <v>41271</v>
      </c>
      <c r="B170" s="132"/>
      <c r="C170" s="131">
        <v>41271</v>
      </c>
      <c r="D170" s="112"/>
      <c r="E170" s="132" t="s">
        <v>995</v>
      </c>
      <c r="F170" s="131">
        <v>41271</v>
      </c>
      <c r="G170" s="112"/>
      <c r="H170" s="112"/>
      <c r="I170" s="112"/>
      <c r="J170" s="132"/>
      <c r="K170" s="131">
        <v>41271</v>
      </c>
      <c r="L170" s="112" t="s">
        <v>1303</v>
      </c>
      <c r="M170" s="444" t="s">
        <v>1117</v>
      </c>
      <c r="N170" s="132" t="s">
        <v>49</v>
      </c>
      <c r="O170" s="225"/>
      <c r="P170" s="199">
        <v>3000</v>
      </c>
      <c r="Q170" s="397"/>
      <c r="R170" s="134"/>
      <c r="S170" s="141"/>
      <c r="T170" s="141"/>
    </row>
    <row r="171" spans="1:20" s="111" customFormat="1" ht="12.75">
      <c r="A171" s="131">
        <v>41271</v>
      </c>
      <c r="B171" s="132"/>
      <c r="C171" s="131">
        <v>41271</v>
      </c>
      <c r="D171" s="112"/>
      <c r="E171" s="132"/>
      <c r="F171" s="131">
        <v>41271</v>
      </c>
      <c r="G171" s="112"/>
      <c r="H171" s="112"/>
      <c r="I171" s="112"/>
      <c r="J171" s="112" t="s">
        <v>1245</v>
      </c>
      <c r="K171" s="131">
        <v>41271</v>
      </c>
      <c r="L171" s="112" t="s">
        <v>742</v>
      </c>
      <c r="M171" s="444" t="s">
        <v>377</v>
      </c>
      <c r="N171" s="132" t="s">
        <v>29</v>
      </c>
      <c r="O171" s="133">
        <v>135</v>
      </c>
      <c r="P171" s="199">
        <v>632205</v>
      </c>
      <c r="Q171" s="397"/>
      <c r="R171" s="134"/>
      <c r="S171" s="141"/>
      <c r="T171" s="141"/>
    </row>
    <row r="172" spans="1:20" s="111" customFormat="1" ht="12.75">
      <c r="A172" s="131">
        <v>41271</v>
      </c>
      <c r="B172" s="132"/>
      <c r="C172" s="131">
        <v>41271</v>
      </c>
      <c r="D172" s="112"/>
      <c r="E172" s="132" t="s">
        <v>996</v>
      </c>
      <c r="F172" s="131">
        <v>41271</v>
      </c>
      <c r="G172" s="112"/>
      <c r="H172" s="112"/>
      <c r="I172" s="112"/>
      <c r="J172" s="132"/>
      <c r="K172" s="131">
        <v>41271</v>
      </c>
      <c r="L172" s="112" t="s">
        <v>108</v>
      </c>
      <c r="M172" s="444" t="s">
        <v>1117</v>
      </c>
      <c r="N172" s="132" t="s">
        <v>49</v>
      </c>
      <c r="O172" s="225"/>
      <c r="P172" s="199">
        <v>4500</v>
      </c>
      <c r="Q172" s="397"/>
      <c r="R172" s="134"/>
      <c r="S172" s="141"/>
      <c r="T172" s="141"/>
    </row>
    <row r="173" spans="1:20" s="111" customFormat="1" ht="12.75">
      <c r="A173" s="131">
        <v>41271</v>
      </c>
      <c r="B173" s="132"/>
      <c r="C173" s="131">
        <v>41271</v>
      </c>
      <c r="D173" s="112"/>
      <c r="E173" s="132"/>
      <c r="F173" s="131">
        <v>41271</v>
      </c>
      <c r="G173" s="112"/>
      <c r="H173" s="112"/>
      <c r="I173" s="112"/>
      <c r="J173" s="112" t="s">
        <v>1245</v>
      </c>
      <c r="K173" s="131">
        <v>41271</v>
      </c>
      <c r="L173" s="112" t="s">
        <v>743</v>
      </c>
      <c r="M173" s="444" t="s">
        <v>377</v>
      </c>
      <c r="N173" s="132" t="s">
        <v>29</v>
      </c>
      <c r="O173" s="133">
        <v>130</v>
      </c>
      <c r="P173" s="199">
        <v>608790</v>
      </c>
      <c r="Q173" s="397"/>
      <c r="R173" s="134"/>
      <c r="S173" s="141"/>
      <c r="T173" s="141"/>
    </row>
    <row r="174" spans="1:20" s="111" customFormat="1" ht="12.75">
      <c r="A174" s="131">
        <v>41271</v>
      </c>
      <c r="B174" s="132"/>
      <c r="C174" s="131">
        <v>41271</v>
      </c>
      <c r="D174" s="112"/>
      <c r="E174" s="132" t="s">
        <v>997</v>
      </c>
      <c r="F174" s="131">
        <v>41271</v>
      </c>
      <c r="G174" s="112"/>
      <c r="H174" s="112"/>
      <c r="I174" s="112"/>
      <c r="J174" s="132"/>
      <c r="K174" s="131">
        <v>41271</v>
      </c>
      <c r="L174" s="112" t="s">
        <v>1304</v>
      </c>
      <c r="M174" s="444" t="s">
        <v>367</v>
      </c>
      <c r="N174" s="132" t="s">
        <v>359</v>
      </c>
      <c r="O174" s="225"/>
      <c r="P174" s="199">
        <v>432000</v>
      </c>
      <c r="Q174" s="397"/>
      <c r="R174" s="134"/>
      <c r="S174" s="141"/>
      <c r="T174" s="141"/>
    </row>
    <row r="175" spans="1:20" s="111" customFormat="1" ht="12.75">
      <c r="A175" s="131">
        <v>41271</v>
      </c>
      <c r="B175" s="132"/>
      <c r="C175" s="131">
        <v>41271</v>
      </c>
      <c r="D175" s="112"/>
      <c r="E175" s="132" t="s">
        <v>998</v>
      </c>
      <c r="F175" s="131">
        <v>41271</v>
      </c>
      <c r="G175" s="112"/>
      <c r="H175" s="112"/>
      <c r="I175" s="112"/>
      <c r="J175" s="132"/>
      <c r="K175" s="131">
        <v>41271</v>
      </c>
      <c r="L175" s="112" t="s">
        <v>1305</v>
      </c>
      <c r="M175" s="444" t="s">
        <v>362</v>
      </c>
      <c r="N175" s="132" t="s">
        <v>359</v>
      </c>
      <c r="O175" s="225"/>
      <c r="P175" s="199">
        <v>80000</v>
      </c>
      <c r="Q175" s="397"/>
      <c r="R175" s="134"/>
      <c r="S175" s="141"/>
      <c r="T175" s="141"/>
    </row>
    <row r="176" spans="1:20" s="111" customFormat="1" ht="12.75">
      <c r="A176" s="131">
        <v>41271</v>
      </c>
      <c r="B176" s="132"/>
      <c r="C176" s="131">
        <v>41271</v>
      </c>
      <c r="D176" s="112"/>
      <c r="E176" s="132" t="s">
        <v>457</v>
      </c>
      <c r="F176" s="131">
        <v>41271</v>
      </c>
      <c r="G176" s="112"/>
      <c r="H176" s="112"/>
      <c r="I176" s="112"/>
      <c r="J176" s="132"/>
      <c r="K176" s="131">
        <v>41271</v>
      </c>
      <c r="L176" s="112" t="s">
        <v>1907</v>
      </c>
      <c r="M176" s="578" t="s">
        <v>1021</v>
      </c>
      <c r="N176" s="132" t="s">
        <v>1597</v>
      </c>
      <c r="O176" s="225"/>
      <c r="P176" s="199">
        <v>760</v>
      </c>
      <c r="Q176" s="397"/>
      <c r="R176" s="134"/>
      <c r="S176" s="141"/>
      <c r="T176" s="141"/>
    </row>
    <row r="177" spans="1:20" s="111" customFormat="1" ht="12.75">
      <c r="A177" s="131">
        <v>41271</v>
      </c>
      <c r="B177" s="132"/>
      <c r="C177" s="131">
        <v>41271</v>
      </c>
      <c r="D177" s="112"/>
      <c r="E177" s="132" t="s">
        <v>457</v>
      </c>
      <c r="F177" s="131">
        <v>41271</v>
      </c>
      <c r="G177" s="112" t="s">
        <v>1884</v>
      </c>
      <c r="H177" s="112"/>
      <c r="I177" s="112" t="s">
        <v>1156</v>
      </c>
      <c r="J177" s="112" t="s">
        <v>1198</v>
      </c>
      <c r="K177" s="131">
        <v>41271</v>
      </c>
      <c r="L177" s="112" t="s">
        <v>458</v>
      </c>
      <c r="M177" s="579" t="s">
        <v>20</v>
      </c>
      <c r="N177" s="132" t="s">
        <v>71</v>
      </c>
      <c r="O177" s="225">
        <v>100</v>
      </c>
      <c r="P177" s="199">
        <v>7600</v>
      </c>
      <c r="Q177" s="397">
        <v>760</v>
      </c>
      <c r="R177" s="192" t="s">
        <v>696</v>
      </c>
      <c r="S177" s="141"/>
      <c r="T177" s="141"/>
    </row>
    <row r="178" spans="1:20" s="111" customFormat="1" ht="12.75">
      <c r="A178" s="131">
        <v>41271</v>
      </c>
      <c r="B178" s="112" t="s">
        <v>1828</v>
      </c>
      <c r="C178" s="131">
        <v>41271</v>
      </c>
      <c r="D178" s="112"/>
      <c r="E178" s="132" t="s">
        <v>999</v>
      </c>
      <c r="F178" s="131">
        <v>41271</v>
      </c>
      <c r="G178" s="112"/>
      <c r="H178" s="112"/>
      <c r="I178" s="112"/>
      <c r="J178" s="132"/>
      <c r="K178" s="131">
        <v>41271</v>
      </c>
      <c r="L178" s="112" t="s">
        <v>1307</v>
      </c>
      <c r="M178" s="446" t="s">
        <v>60</v>
      </c>
      <c r="N178" s="132" t="s">
        <v>90</v>
      </c>
      <c r="O178" s="225"/>
      <c r="P178" s="199">
        <v>410000</v>
      </c>
      <c r="Q178" s="397"/>
      <c r="R178" s="134"/>
      <c r="S178" s="141"/>
      <c r="T178" s="141"/>
    </row>
    <row r="179" spans="1:20" s="111" customFormat="1" ht="12.75">
      <c r="A179" s="131">
        <v>41271</v>
      </c>
      <c r="B179" s="112" t="s">
        <v>1829</v>
      </c>
      <c r="C179" s="131">
        <v>41271</v>
      </c>
      <c r="D179" s="112"/>
      <c r="E179" s="132" t="s">
        <v>1000</v>
      </c>
      <c r="F179" s="131">
        <v>41271</v>
      </c>
      <c r="G179" s="112"/>
      <c r="H179" s="112"/>
      <c r="I179" s="112"/>
      <c r="J179" s="132"/>
      <c r="K179" s="131">
        <v>41271</v>
      </c>
      <c r="L179" s="112" t="s">
        <v>1308</v>
      </c>
      <c r="M179" s="446" t="s">
        <v>59</v>
      </c>
      <c r="N179" s="132" t="s">
        <v>90</v>
      </c>
      <c r="O179" s="225"/>
      <c r="P179" s="199">
        <v>97000</v>
      </c>
      <c r="Q179" s="397"/>
      <c r="R179" s="134"/>
      <c r="S179" s="141"/>
      <c r="T179" s="141"/>
    </row>
    <row r="180" spans="1:20" s="111" customFormat="1" ht="12.75">
      <c r="A180" s="131">
        <v>41271</v>
      </c>
      <c r="B180" s="112" t="s">
        <v>1830</v>
      </c>
      <c r="C180" s="131">
        <v>41271</v>
      </c>
      <c r="D180" s="112" t="s">
        <v>385</v>
      </c>
      <c r="E180" s="132" t="s">
        <v>1001</v>
      </c>
      <c r="F180" s="131">
        <v>41271</v>
      </c>
      <c r="G180" s="112" t="s">
        <v>386</v>
      </c>
      <c r="H180" s="132" t="s">
        <v>387</v>
      </c>
      <c r="I180" s="112" t="s">
        <v>1156</v>
      </c>
      <c r="J180" s="132"/>
      <c r="K180" s="131">
        <v>41271</v>
      </c>
      <c r="L180" s="112" t="s">
        <v>1309</v>
      </c>
      <c r="M180" s="444" t="s">
        <v>1116</v>
      </c>
      <c r="N180" s="132" t="s">
        <v>90</v>
      </c>
      <c r="O180" s="225"/>
      <c r="P180" s="199">
        <v>37000</v>
      </c>
      <c r="Q180" s="397">
        <v>3700</v>
      </c>
      <c r="R180" s="192" t="s">
        <v>1398</v>
      </c>
      <c r="S180" s="141"/>
      <c r="T180" s="141"/>
    </row>
    <row r="181" spans="1:20" s="111" customFormat="1" ht="12.75">
      <c r="A181" s="131">
        <v>41271</v>
      </c>
      <c r="B181" s="112" t="s">
        <v>1830</v>
      </c>
      <c r="C181" s="131">
        <v>41271</v>
      </c>
      <c r="D181" s="112"/>
      <c r="E181" s="132" t="s">
        <v>1001</v>
      </c>
      <c r="F181" s="131">
        <v>41271</v>
      </c>
      <c r="G181" s="112"/>
      <c r="H181" s="112"/>
      <c r="I181" s="112"/>
      <c r="J181" s="132"/>
      <c r="K181" s="131">
        <v>41271</v>
      </c>
      <c r="L181" s="112" t="s">
        <v>761</v>
      </c>
      <c r="M181" s="444" t="s">
        <v>1496</v>
      </c>
      <c r="N181" s="132" t="s">
        <v>90</v>
      </c>
      <c r="O181" s="225"/>
      <c r="P181" s="199">
        <v>3700</v>
      </c>
      <c r="Q181" s="397"/>
      <c r="R181" s="192"/>
      <c r="S181" s="141"/>
      <c r="T181" s="141"/>
    </row>
    <row r="182" spans="1:20" s="111" customFormat="1" ht="12.75">
      <c r="A182" s="131">
        <v>41271</v>
      </c>
      <c r="B182" s="112" t="s">
        <v>1831</v>
      </c>
      <c r="C182" s="131">
        <v>41271</v>
      </c>
      <c r="D182" s="112"/>
      <c r="E182" s="132" t="s">
        <v>1002</v>
      </c>
      <c r="F182" s="131">
        <v>41271</v>
      </c>
      <c r="G182" s="112"/>
      <c r="H182" s="112"/>
      <c r="I182" s="112"/>
      <c r="J182" s="132"/>
      <c r="K182" s="131">
        <v>41271</v>
      </c>
      <c r="L182" s="112" t="s">
        <v>1310</v>
      </c>
      <c r="M182" s="444" t="s">
        <v>341</v>
      </c>
      <c r="N182" s="132" t="s">
        <v>90</v>
      </c>
      <c r="O182" s="225"/>
      <c r="P182" s="199">
        <v>500000</v>
      </c>
      <c r="Q182" s="397"/>
      <c r="R182" s="134"/>
      <c r="S182" s="141"/>
      <c r="T182" s="141"/>
    </row>
    <row r="183" spans="1:20" s="111" customFormat="1" ht="12.75">
      <c r="A183" s="131">
        <v>41271</v>
      </c>
      <c r="B183" s="112" t="s">
        <v>1832</v>
      </c>
      <c r="C183" s="131">
        <v>41271</v>
      </c>
      <c r="D183" s="112"/>
      <c r="E183" s="132" t="s">
        <v>1003</v>
      </c>
      <c r="F183" s="131">
        <v>41271</v>
      </c>
      <c r="G183" s="112"/>
      <c r="H183" s="112"/>
      <c r="I183" s="112"/>
      <c r="J183" s="132"/>
      <c r="K183" s="131">
        <v>41271</v>
      </c>
      <c r="L183" s="112" t="s">
        <v>120</v>
      </c>
      <c r="M183" s="444" t="s">
        <v>1130</v>
      </c>
      <c r="N183" s="132" t="s">
        <v>90</v>
      </c>
      <c r="O183" s="225"/>
      <c r="P183" s="199">
        <v>4000</v>
      </c>
      <c r="Q183" s="397"/>
      <c r="R183" s="134"/>
      <c r="S183" s="141"/>
      <c r="T183" s="141"/>
    </row>
    <row r="184" spans="1:20" s="111" customFormat="1" ht="12.75">
      <c r="A184" s="131">
        <v>41271</v>
      </c>
      <c r="B184" s="112" t="s">
        <v>1815</v>
      </c>
      <c r="C184" s="131">
        <v>41271</v>
      </c>
      <c r="D184" s="112"/>
      <c r="E184" s="132" t="s">
        <v>973</v>
      </c>
      <c r="F184" s="131">
        <v>41271</v>
      </c>
      <c r="G184" s="112"/>
      <c r="H184" s="112"/>
      <c r="I184" s="112"/>
      <c r="J184" s="132"/>
      <c r="K184" s="131">
        <v>41271</v>
      </c>
      <c r="L184" s="112" t="s">
        <v>1316</v>
      </c>
      <c r="M184" s="444" t="s">
        <v>90</v>
      </c>
      <c r="N184" s="132" t="s">
        <v>1133</v>
      </c>
      <c r="O184" s="225"/>
      <c r="P184" s="199">
        <v>5000</v>
      </c>
      <c r="Q184" s="397"/>
      <c r="R184" s="134"/>
      <c r="S184" s="141"/>
      <c r="T184" s="141"/>
    </row>
    <row r="185" spans="1:20" s="111" customFormat="1" ht="12.75">
      <c r="A185" s="131">
        <v>41271</v>
      </c>
      <c r="B185" s="112" t="s">
        <v>1816</v>
      </c>
      <c r="C185" s="131">
        <v>41271</v>
      </c>
      <c r="D185" s="112"/>
      <c r="E185" s="132" t="s">
        <v>1004</v>
      </c>
      <c r="F185" s="131">
        <v>41271</v>
      </c>
      <c r="G185" s="112"/>
      <c r="H185" s="112"/>
      <c r="I185" s="112"/>
      <c r="J185" s="132"/>
      <c r="K185" s="131">
        <v>41271</v>
      </c>
      <c r="L185" s="112" t="s">
        <v>1317</v>
      </c>
      <c r="M185" s="444" t="s">
        <v>90</v>
      </c>
      <c r="N185" s="132" t="s">
        <v>34</v>
      </c>
      <c r="O185" s="225"/>
      <c r="P185" s="199">
        <v>1850000</v>
      </c>
      <c r="Q185" s="397"/>
      <c r="R185" s="134"/>
      <c r="S185" s="141"/>
      <c r="T185" s="141"/>
    </row>
    <row r="186" spans="1:20" s="111" customFormat="1" ht="12.75">
      <c r="A186" s="131">
        <v>41271</v>
      </c>
      <c r="B186" s="112" t="s">
        <v>1817</v>
      </c>
      <c r="C186" s="131">
        <v>41271</v>
      </c>
      <c r="D186" s="112"/>
      <c r="E186" s="132" t="s">
        <v>1005</v>
      </c>
      <c r="F186" s="131">
        <v>41271</v>
      </c>
      <c r="G186" s="112"/>
      <c r="H186" s="112"/>
      <c r="I186" s="112"/>
      <c r="J186" s="132"/>
      <c r="K186" s="131">
        <v>41271</v>
      </c>
      <c r="L186" s="112" t="s">
        <v>1318</v>
      </c>
      <c r="M186" s="444" t="s">
        <v>90</v>
      </c>
      <c r="N186" s="201" t="s">
        <v>37</v>
      </c>
      <c r="O186" s="225"/>
      <c r="P186" s="199">
        <v>300000</v>
      </c>
      <c r="Q186" s="397"/>
      <c r="R186" s="134"/>
      <c r="S186" s="141"/>
      <c r="T186" s="141"/>
    </row>
    <row r="187" spans="1:20" s="111" customFormat="1" ht="12.75">
      <c r="A187" s="131">
        <v>41271</v>
      </c>
      <c r="B187" s="112" t="s">
        <v>1818</v>
      </c>
      <c r="C187" s="131">
        <v>41271</v>
      </c>
      <c r="D187" s="112"/>
      <c r="E187" s="132" t="s">
        <v>974</v>
      </c>
      <c r="F187" s="131">
        <v>41271</v>
      </c>
      <c r="G187" s="112"/>
      <c r="H187" s="112"/>
      <c r="I187" s="112"/>
      <c r="J187" s="132"/>
      <c r="K187" s="131">
        <v>41271</v>
      </c>
      <c r="L187" s="112" t="s">
        <v>1319</v>
      </c>
      <c r="M187" s="444" t="s">
        <v>90</v>
      </c>
      <c r="N187" s="132" t="s">
        <v>1134</v>
      </c>
      <c r="O187" s="225"/>
      <c r="P187" s="199">
        <v>60000</v>
      </c>
      <c r="Q187" s="397"/>
      <c r="R187" s="134"/>
      <c r="S187" s="141"/>
      <c r="T187" s="141"/>
    </row>
    <row r="188" spans="1:20" s="111" customFormat="1" ht="12.75">
      <c r="A188" s="131">
        <v>41272</v>
      </c>
      <c r="B188" s="112" t="s">
        <v>1833</v>
      </c>
      <c r="C188" s="131">
        <v>41272</v>
      </c>
      <c r="D188" s="112"/>
      <c r="E188" s="132" t="s">
        <v>1006</v>
      </c>
      <c r="F188" s="131">
        <v>41272</v>
      </c>
      <c r="G188" s="112"/>
      <c r="H188" s="112"/>
      <c r="I188" s="112"/>
      <c r="J188" s="132"/>
      <c r="K188" s="131">
        <v>41272</v>
      </c>
      <c r="L188" s="112" t="s">
        <v>1320</v>
      </c>
      <c r="M188" s="444" t="s">
        <v>52</v>
      </c>
      <c r="N188" s="132" t="s">
        <v>90</v>
      </c>
      <c r="O188" s="225"/>
      <c r="P188" s="199">
        <v>300000</v>
      </c>
      <c r="Q188" s="397"/>
      <c r="R188" s="134"/>
      <c r="S188" s="141"/>
      <c r="T188" s="141"/>
    </row>
    <row r="189" spans="1:20" s="111" customFormat="1" ht="12.75">
      <c r="A189" s="131">
        <v>41272</v>
      </c>
      <c r="B189" s="132"/>
      <c r="C189" s="131">
        <v>41272</v>
      </c>
      <c r="D189" s="112"/>
      <c r="E189" s="132" t="s">
        <v>1006</v>
      </c>
      <c r="F189" s="131">
        <v>41272</v>
      </c>
      <c r="G189" s="112"/>
      <c r="H189" s="112"/>
      <c r="I189" s="112"/>
      <c r="J189" s="132"/>
      <c r="K189" s="131">
        <v>41272</v>
      </c>
      <c r="L189" s="112" t="s">
        <v>1185</v>
      </c>
      <c r="M189" s="444" t="s">
        <v>525</v>
      </c>
      <c r="N189" s="132" t="s">
        <v>523</v>
      </c>
      <c r="O189" s="225"/>
      <c r="P189" s="199">
        <v>110000</v>
      </c>
      <c r="Q189" s="397"/>
      <c r="R189" s="134"/>
      <c r="S189" s="141"/>
      <c r="T189" s="141"/>
    </row>
    <row r="190" spans="1:20" s="111" customFormat="1" ht="12.75">
      <c r="A190" s="131">
        <v>41272</v>
      </c>
      <c r="B190" s="132"/>
      <c r="C190" s="131">
        <v>41272</v>
      </c>
      <c r="D190" s="112"/>
      <c r="E190" s="132" t="s">
        <v>1006</v>
      </c>
      <c r="F190" s="131">
        <v>41272</v>
      </c>
      <c r="G190" s="112"/>
      <c r="H190" s="112"/>
      <c r="I190" s="112"/>
      <c r="J190" s="132"/>
      <c r="K190" s="131">
        <v>41272</v>
      </c>
      <c r="L190" s="112" t="s">
        <v>12</v>
      </c>
      <c r="M190" s="444" t="s">
        <v>377</v>
      </c>
      <c r="N190" s="132" t="s">
        <v>523</v>
      </c>
      <c r="O190" s="225"/>
      <c r="P190" s="199">
        <v>10000</v>
      </c>
      <c r="Q190" s="397"/>
      <c r="R190" s="134"/>
      <c r="S190" s="141"/>
      <c r="T190" s="141"/>
    </row>
    <row r="191" spans="1:20" s="111" customFormat="1" ht="12.75">
      <c r="A191" s="131">
        <v>41272</v>
      </c>
      <c r="B191" s="132"/>
      <c r="C191" s="131">
        <v>41272</v>
      </c>
      <c r="D191" s="112"/>
      <c r="E191" s="132" t="s">
        <v>1007</v>
      </c>
      <c r="F191" s="131">
        <v>41272</v>
      </c>
      <c r="G191" s="112"/>
      <c r="H191" s="112"/>
      <c r="I191" s="112"/>
      <c r="J191" s="132"/>
      <c r="K191" s="131">
        <v>41272</v>
      </c>
      <c r="L191" s="112" t="s">
        <v>1325</v>
      </c>
      <c r="M191" s="444" t="s">
        <v>355</v>
      </c>
      <c r="N191" s="132" t="s">
        <v>342</v>
      </c>
      <c r="O191" s="225"/>
      <c r="P191" s="199">
        <v>500000</v>
      </c>
      <c r="Q191" s="397"/>
      <c r="R191" s="134"/>
      <c r="S191" s="141"/>
      <c r="T191" s="141"/>
    </row>
    <row r="192" spans="1:20" s="111" customFormat="1" ht="12.75">
      <c r="A192" s="131">
        <v>41272</v>
      </c>
      <c r="B192" s="132"/>
      <c r="C192" s="131">
        <v>41272</v>
      </c>
      <c r="D192" s="112"/>
      <c r="E192" s="132" t="s">
        <v>1008</v>
      </c>
      <c r="F192" s="131">
        <v>41272</v>
      </c>
      <c r="G192" s="112"/>
      <c r="H192" s="112"/>
      <c r="I192" s="112"/>
      <c r="J192" s="132"/>
      <c r="K192" s="131">
        <v>41272</v>
      </c>
      <c r="L192" s="112" t="s">
        <v>1326</v>
      </c>
      <c r="M192" s="444" t="s">
        <v>235</v>
      </c>
      <c r="N192" s="132" t="s">
        <v>352</v>
      </c>
      <c r="O192" s="225"/>
      <c r="P192" s="199">
        <v>800000</v>
      </c>
      <c r="Q192" s="397"/>
      <c r="R192" s="134"/>
      <c r="S192" s="141"/>
      <c r="T192" s="141"/>
    </row>
    <row r="193" spans="1:20" s="111" customFormat="1" ht="12.75">
      <c r="A193" s="131">
        <v>41272</v>
      </c>
      <c r="B193" s="132"/>
      <c r="C193" s="131">
        <v>41272</v>
      </c>
      <c r="D193" s="112"/>
      <c r="E193" s="132" t="s">
        <v>1008</v>
      </c>
      <c r="F193" s="131">
        <v>41272</v>
      </c>
      <c r="G193" s="112"/>
      <c r="H193" s="112"/>
      <c r="I193" s="112"/>
      <c r="J193" s="132"/>
      <c r="K193" s="131">
        <v>41272</v>
      </c>
      <c r="L193" s="112" t="s">
        <v>1326</v>
      </c>
      <c r="M193" s="444" t="s">
        <v>236</v>
      </c>
      <c r="N193" s="132" t="s">
        <v>352</v>
      </c>
      <c r="O193" s="225"/>
      <c r="P193" s="199">
        <v>800000</v>
      </c>
      <c r="Q193" s="397"/>
      <c r="R193" s="134"/>
      <c r="S193" s="141"/>
      <c r="T193" s="141"/>
    </row>
    <row r="194" spans="1:20" s="111" customFormat="1" ht="12.75">
      <c r="A194" s="131">
        <v>41272</v>
      </c>
      <c r="B194" s="132"/>
      <c r="C194" s="131">
        <v>41272</v>
      </c>
      <c r="D194" s="112"/>
      <c r="E194" s="132" t="s">
        <v>1008</v>
      </c>
      <c r="F194" s="131">
        <v>41272</v>
      </c>
      <c r="G194" s="112"/>
      <c r="H194" s="112"/>
      <c r="I194" s="112"/>
      <c r="J194" s="132"/>
      <c r="K194" s="131">
        <v>41272</v>
      </c>
      <c r="L194" s="112" t="s">
        <v>1326</v>
      </c>
      <c r="M194" s="444" t="s">
        <v>597</v>
      </c>
      <c r="N194" s="132" t="s">
        <v>352</v>
      </c>
      <c r="O194" s="225"/>
      <c r="P194" s="199">
        <v>55000</v>
      </c>
      <c r="Q194" s="397"/>
      <c r="R194" s="134"/>
      <c r="S194" s="141"/>
      <c r="T194" s="141"/>
    </row>
    <row r="195" spans="1:20" s="111" customFormat="1" ht="12.75">
      <c r="A195" s="131">
        <v>41272</v>
      </c>
      <c r="B195" s="132"/>
      <c r="C195" s="131">
        <v>41272</v>
      </c>
      <c r="D195" s="112"/>
      <c r="E195" s="132" t="s">
        <v>1008</v>
      </c>
      <c r="F195" s="131">
        <v>41272</v>
      </c>
      <c r="G195" s="112"/>
      <c r="H195" s="112"/>
      <c r="I195" s="112"/>
      <c r="J195" s="132"/>
      <c r="K195" s="131">
        <v>41272</v>
      </c>
      <c r="L195" s="112" t="s">
        <v>1326</v>
      </c>
      <c r="M195" s="444" t="s">
        <v>239</v>
      </c>
      <c r="N195" s="132" t="s">
        <v>352</v>
      </c>
      <c r="O195" s="225"/>
      <c r="P195" s="199">
        <v>140000</v>
      </c>
      <c r="Q195" s="397"/>
      <c r="R195" s="134"/>
      <c r="S195" s="141"/>
      <c r="T195" s="141"/>
    </row>
    <row r="196" spans="1:20" s="111" customFormat="1" ht="12.75">
      <c r="A196" s="131">
        <v>41272</v>
      </c>
      <c r="B196" s="132"/>
      <c r="C196" s="131">
        <v>41272</v>
      </c>
      <c r="D196" s="112"/>
      <c r="E196" s="132" t="s">
        <v>1008</v>
      </c>
      <c r="F196" s="131">
        <v>41272</v>
      </c>
      <c r="G196" s="112"/>
      <c r="H196" s="112"/>
      <c r="I196" s="112"/>
      <c r="J196" s="132"/>
      <c r="K196" s="131">
        <v>41272</v>
      </c>
      <c r="L196" s="112" t="s">
        <v>1326</v>
      </c>
      <c r="M196" s="444" t="s">
        <v>246</v>
      </c>
      <c r="N196" s="132" t="s">
        <v>352</v>
      </c>
      <c r="O196" s="225"/>
      <c r="P196" s="199">
        <v>33000</v>
      </c>
      <c r="Q196" s="397"/>
      <c r="R196" s="134"/>
      <c r="S196" s="141"/>
      <c r="T196" s="141"/>
    </row>
    <row r="197" spans="1:20" s="111" customFormat="1" ht="12.75">
      <c r="A197" s="131">
        <v>41272</v>
      </c>
      <c r="B197" s="132"/>
      <c r="C197" s="131">
        <v>41272</v>
      </c>
      <c r="D197" s="112"/>
      <c r="E197" s="132" t="s">
        <v>1008</v>
      </c>
      <c r="F197" s="131">
        <v>41272</v>
      </c>
      <c r="G197" s="112"/>
      <c r="H197" s="112"/>
      <c r="I197" s="112"/>
      <c r="J197" s="132"/>
      <c r="K197" s="131">
        <v>41272</v>
      </c>
      <c r="L197" s="112" t="s">
        <v>1326</v>
      </c>
      <c r="M197" s="444" t="s">
        <v>1096</v>
      </c>
      <c r="N197" s="132" t="s">
        <v>352</v>
      </c>
      <c r="O197" s="225"/>
      <c r="P197" s="199">
        <v>12000</v>
      </c>
      <c r="Q197" s="397"/>
      <c r="R197" s="134"/>
      <c r="S197" s="141"/>
      <c r="T197" s="141"/>
    </row>
    <row r="198" spans="1:20" s="111" customFormat="1" ht="12.75">
      <c r="A198" s="131">
        <v>41272</v>
      </c>
      <c r="B198" s="132"/>
      <c r="C198" s="131">
        <v>41272</v>
      </c>
      <c r="D198" s="112"/>
      <c r="E198" s="132" t="s">
        <v>1008</v>
      </c>
      <c r="F198" s="131">
        <v>41272</v>
      </c>
      <c r="G198" s="112"/>
      <c r="H198" s="112"/>
      <c r="I198" s="112"/>
      <c r="J198" s="132"/>
      <c r="K198" s="131">
        <v>41272</v>
      </c>
      <c r="L198" s="112" t="s">
        <v>1326</v>
      </c>
      <c r="M198" s="444" t="s">
        <v>1110</v>
      </c>
      <c r="N198" s="132" t="s">
        <v>352</v>
      </c>
      <c r="O198" s="225"/>
      <c r="P198" s="199">
        <v>160000</v>
      </c>
      <c r="Q198" s="397"/>
      <c r="R198" s="134"/>
      <c r="S198" s="141"/>
      <c r="T198" s="141"/>
    </row>
    <row r="199" spans="1:20" s="111" customFormat="1" ht="12.75">
      <c r="A199" s="131">
        <v>41272</v>
      </c>
      <c r="B199" s="132"/>
      <c r="C199" s="131">
        <v>41272</v>
      </c>
      <c r="D199" s="112"/>
      <c r="E199" s="132" t="s">
        <v>1009</v>
      </c>
      <c r="F199" s="131">
        <v>41272</v>
      </c>
      <c r="G199" s="112"/>
      <c r="H199" s="112"/>
      <c r="I199" s="112"/>
      <c r="J199" s="132"/>
      <c r="K199" s="131">
        <v>41272</v>
      </c>
      <c r="L199" s="112" t="s">
        <v>604</v>
      </c>
      <c r="M199" s="444" t="s">
        <v>573</v>
      </c>
      <c r="N199" s="132" t="s">
        <v>352</v>
      </c>
      <c r="O199" s="225"/>
      <c r="P199" s="199">
        <v>50000</v>
      </c>
      <c r="Q199" s="397"/>
      <c r="R199" s="134"/>
      <c r="S199" s="141"/>
      <c r="T199" s="141"/>
    </row>
    <row r="200" spans="1:20" s="111" customFormat="1" ht="12.75">
      <c r="A200" s="131">
        <v>41272</v>
      </c>
      <c r="B200" s="132"/>
      <c r="C200" s="131">
        <v>41272</v>
      </c>
      <c r="D200" s="112"/>
      <c r="E200" s="132" t="s">
        <v>1010</v>
      </c>
      <c r="F200" s="131">
        <v>41272</v>
      </c>
      <c r="G200" s="112"/>
      <c r="H200" s="112"/>
      <c r="I200" s="112"/>
      <c r="J200" s="132"/>
      <c r="K200" s="131">
        <v>41272</v>
      </c>
      <c r="L200" s="112" t="s">
        <v>1327</v>
      </c>
      <c r="M200" s="444" t="s">
        <v>1797</v>
      </c>
      <c r="N200" s="132" t="s">
        <v>352</v>
      </c>
      <c r="O200" s="225"/>
      <c r="P200" s="199">
        <v>100000</v>
      </c>
      <c r="Q200" s="397"/>
      <c r="R200" s="134"/>
      <c r="S200" s="141"/>
      <c r="T200" s="141"/>
    </row>
    <row r="201" spans="1:20" s="111" customFormat="1" ht="12.75">
      <c r="A201" s="131">
        <v>41272</v>
      </c>
      <c r="B201" s="132"/>
      <c r="C201" s="131">
        <v>41272</v>
      </c>
      <c r="D201" s="112"/>
      <c r="E201" s="132" t="s">
        <v>1011</v>
      </c>
      <c r="F201" s="131">
        <v>41272</v>
      </c>
      <c r="G201" s="112"/>
      <c r="H201" s="112"/>
      <c r="I201" s="112"/>
      <c r="J201" s="132"/>
      <c r="K201" s="131">
        <v>41272</v>
      </c>
      <c r="L201" s="112" t="s">
        <v>605</v>
      </c>
      <c r="M201" s="444" t="s">
        <v>352</v>
      </c>
      <c r="N201" s="132" t="s">
        <v>573</v>
      </c>
      <c r="O201" s="225"/>
      <c r="P201" s="199">
        <f>SUM(P192:P199)*5%</f>
        <v>102500</v>
      </c>
      <c r="Q201" s="397"/>
      <c r="R201" s="134"/>
      <c r="S201" s="141"/>
      <c r="T201" s="141"/>
    </row>
    <row r="202" spans="1:20" s="111" customFormat="1" ht="12.75">
      <c r="A202" s="131">
        <v>41272</v>
      </c>
      <c r="B202" s="132"/>
      <c r="C202" s="131">
        <v>41272</v>
      </c>
      <c r="D202" s="112"/>
      <c r="E202" s="132" t="s">
        <v>1011</v>
      </c>
      <c r="F202" s="131">
        <v>41272</v>
      </c>
      <c r="G202" s="112"/>
      <c r="H202" s="112"/>
      <c r="I202" s="112"/>
      <c r="J202" s="132"/>
      <c r="K202" s="131">
        <v>41272</v>
      </c>
      <c r="L202" s="112" t="s">
        <v>606</v>
      </c>
      <c r="M202" s="444" t="s">
        <v>352</v>
      </c>
      <c r="N202" s="132" t="s">
        <v>575</v>
      </c>
      <c r="O202" s="225"/>
      <c r="P202" s="199">
        <f>SUM(P192:P199)*2%</f>
        <v>41000</v>
      </c>
      <c r="Q202" s="397"/>
      <c r="R202" s="134"/>
      <c r="S202" s="141"/>
      <c r="T202" s="141"/>
    </row>
    <row r="203" spans="1:20" s="111" customFormat="1" ht="12.75">
      <c r="A203" s="131">
        <v>41272</v>
      </c>
      <c r="B203" s="132"/>
      <c r="C203" s="131">
        <v>41272</v>
      </c>
      <c r="D203" s="112"/>
      <c r="E203" s="132" t="s">
        <v>1011</v>
      </c>
      <c r="F203" s="131">
        <v>41272</v>
      </c>
      <c r="G203" s="112"/>
      <c r="H203" s="112"/>
      <c r="I203" s="112"/>
      <c r="J203" s="132"/>
      <c r="K203" s="131">
        <v>41272</v>
      </c>
      <c r="L203" s="112" t="s">
        <v>607</v>
      </c>
      <c r="M203" s="444" t="s">
        <v>235</v>
      </c>
      <c r="N203" s="132" t="s">
        <v>573</v>
      </c>
      <c r="O203" s="225"/>
      <c r="P203" s="199">
        <f t="shared" ref="P203:P209" si="0">P192*15%</f>
        <v>120000</v>
      </c>
      <c r="Q203" s="397"/>
      <c r="R203" s="134"/>
      <c r="S203" s="141"/>
      <c r="T203" s="141"/>
    </row>
    <row r="204" spans="1:20" s="111" customFormat="1" ht="12.75">
      <c r="A204" s="131">
        <v>41272</v>
      </c>
      <c r="B204" s="132"/>
      <c r="C204" s="131">
        <v>41272</v>
      </c>
      <c r="D204" s="112"/>
      <c r="E204" s="132" t="s">
        <v>1011</v>
      </c>
      <c r="F204" s="131">
        <v>41272</v>
      </c>
      <c r="G204" s="112"/>
      <c r="H204" s="112"/>
      <c r="I204" s="112"/>
      <c r="J204" s="132"/>
      <c r="K204" s="131">
        <v>41272</v>
      </c>
      <c r="L204" s="112" t="s">
        <v>607</v>
      </c>
      <c r="M204" s="444" t="s">
        <v>236</v>
      </c>
      <c r="N204" s="132" t="s">
        <v>573</v>
      </c>
      <c r="O204" s="225"/>
      <c r="P204" s="199">
        <f t="shared" si="0"/>
        <v>120000</v>
      </c>
      <c r="Q204" s="397"/>
      <c r="R204" s="134"/>
      <c r="S204" s="141"/>
      <c r="T204" s="141"/>
    </row>
    <row r="205" spans="1:20" s="111" customFormat="1" ht="12.75">
      <c r="A205" s="131">
        <v>41272</v>
      </c>
      <c r="B205" s="132"/>
      <c r="C205" s="131">
        <v>41272</v>
      </c>
      <c r="D205" s="112"/>
      <c r="E205" s="132" t="s">
        <v>1011</v>
      </c>
      <c r="F205" s="131">
        <v>41272</v>
      </c>
      <c r="G205" s="112"/>
      <c r="H205" s="112"/>
      <c r="I205" s="112"/>
      <c r="J205" s="132"/>
      <c r="K205" s="131">
        <v>41272</v>
      </c>
      <c r="L205" s="112" t="s">
        <v>607</v>
      </c>
      <c r="M205" s="444" t="s">
        <v>597</v>
      </c>
      <c r="N205" s="132" t="s">
        <v>573</v>
      </c>
      <c r="O205" s="225"/>
      <c r="P205" s="199">
        <f t="shared" si="0"/>
        <v>8250</v>
      </c>
      <c r="Q205" s="397"/>
      <c r="R205" s="134"/>
      <c r="S205" s="141"/>
      <c r="T205" s="141"/>
    </row>
    <row r="206" spans="1:20" s="111" customFormat="1" ht="12.75">
      <c r="A206" s="131">
        <v>41272</v>
      </c>
      <c r="B206" s="132"/>
      <c r="C206" s="131">
        <v>41272</v>
      </c>
      <c r="D206" s="112"/>
      <c r="E206" s="132" t="s">
        <v>1011</v>
      </c>
      <c r="F206" s="131">
        <v>41272</v>
      </c>
      <c r="G206" s="112"/>
      <c r="H206" s="112"/>
      <c r="I206" s="112"/>
      <c r="J206" s="132"/>
      <c r="K206" s="131">
        <v>41272</v>
      </c>
      <c r="L206" s="112" t="s">
        <v>607</v>
      </c>
      <c r="M206" s="444" t="s">
        <v>239</v>
      </c>
      <c r="N206" s="132" t="s">
        <v>573</v>
      </c>
      <c r="O206" s="225"/>
      <c r="P206" s="199">
        <f t="shared" si="0"/>
        <v>21000</v>
      </c>
      <c r="Q206" s="397"/>
      <c r="R206" s="134"/>
      <c r="S206" s="141"/>
      <c r="T206" s="141"/>
    </row>
    <row r="207" spans="1:20" s="111" customFormat="1" ht="12.75">
      <c r="A207" s="131">
        <v>41272</v>
      </c>
      <c r="B207" s="132"/>
      <c r="C207" s="131">
        <v>41272</v>
      </c>
      <c r="D207" s="112"/>
      <c r="E207" s="132" t="s">
        <v>1011</v>
      </c>
      <c r="F207" s="131">
        <v>41272</v>
      </c>
      <c r="G207" s="112"/>
      <c r="H207" s="112"/>
      <c r="I207" s="112"/>
      <c r="J207" s="132"/>
      <c r="K207" s="131">
        <v>41272</v>
      </c>
      <c r="L207" s="112" t="s">
        <v>607</v>
      </c>
      <c r="M207" s="444" t="s">
        <v>246</v>
      </c>
      <c r="N207" s="132" t="s">
        <v>573</v>
      </c>
      <c r="O207" s="225"/>
      <c r="P207" s="199">
        <f t="shared" si="0"/>
        <v>4950</v>
      </c>
      <c r="Q207" s="397"/>
      <c r="R207" s="134"/>
      <c r="S207" s="141"/>
      <c r="T207" s="141"/>
    </row>
    <row r="208" spans="1:20" s="111" customFormat="1" ht="12.75">
      <c r="A208" s="131">
        <v>41272</v>
      </c>
      <c r="B208" s="132"/>
      <c r="C208" s="131">
        <v>41272</v>
      </c>
      <c r="D208" s="112"/>
      <c r="E208" s="132" t="s">
        <v>1011</v>
      </c>
      <c r="F208" s="131">
        <v>41272</v>
      </c>
      <c r="G208" s="112"/>
      <c r="H208" s="112"/>
      <c r="I208" s="112"/>
      <c r="J208" s="132"/>
      <c r="K208" s="131">
        <v>41272</v>
      </c>
      <c r="L208" s="112" t="s">
        <v>607</v>
      </c>
      <c r="M208" s="444" t="s">
        <v>1096</v>
      </c>
      <c r="N208" s="132" t="s">
        <v>573</v>
      </c>
      <c r="O208" s="225"/>
      <c r="P208" s="199">
        <f t="shared" si="0"/>
        <v>1800</v>
      </c>
      <c r="Q208" s="397"/>
      <c r="R208" s="134"/>
      <c r="S208" s="141"/>
      <c r="T208" s="141"/>
    </row>
    <row r="209" spans="1:20" s="111" customFormat="1" ht="12.75">
      <c r="A209" s="131">
        <v>41272</v>
      </c>
      <c r="B209" s="132"/>
      <c r="C209" s="131">
        <v>41272</v>
      </c>
      <c r="D209" s="112"/>
      <c r="E209" s="132" t="s">
        <v>1011</v>
      </c>
      <c r="F209" s="131">
        <v>41272</v>
      </c>
      <c r="G209" s="112"/>
      <c r="H209" s="112"/>
      <c r="I209" s="112"/>
      <c r="J209" s="132"/>
      <c r="K209" s="131">
        <v>41272</v>
      </c>
      <c r="L209" s="112" t="s">
        <v>607</v>
      </c>
      <c r="M209" s="444" t="s">
        <v>1110</v>
      </c>
      <c r="N209" s="132" t="s">
        <v>573</v>
      </c>
      <c r="O209" s="225"/>
      <c r="P209" s="199">
        <f t="shared" si="0"/>
        <v>24000</v>
      </c>
      <c r="Q209" s="397"/>
      <c r="R209" s="134"/>
      <c r="S209" s="141"/>
      <c r="T209" s="141"/>
    </row>
    <row r="210" spans="1:20" s="111" customFormat="1" ht="12.75">
      <c r="A210" s="131">
        <v>41272</v>
      </c>
      <c r="B210" s="132"/>
      <c r="C210" s="131">
        <v>41272</v>
      </c>
      <c r="D210" s="112"/>
      <c r="E210" s="132" t="s">
        <v>1011</v>
      </c>
      <c r="F210" s="131">
        <v>41272</v>
      </c>
      <c r="G210" s="112"/>
      <c r="H210" s="112"/>
      <c r="I210" s="112"/>
      <c r="J210" s="132"/>
      <c r="K210" s="131">
        <v>41272</v>
      </c>
      <c r="L210" s="112" t="s">
        <v>608</v>
      </c>
      <c r="M210" s="444" t="s">
        <v>235</v>
      </c>
      <c r="N210" s="132" t="s">
        <v>575</v>
      </c>
      <c r="O210" s="225"/>
      <c r="P210" s="199">
        <f>P192*2%</f>
        <v>16000</v>
      </c>
      <c r="Q210" s="397"/>
      <c r="R210" s="134"/>
      <c r="S210" s="141"/>
      <c r="T210" s="141"/>
    </row>
    <row r="211" spans="1:20" s="111" customFormat="1" ht="12.75">
      <c r="A211" s="131">
        <v>41272</v>
      </c>
      <c r="B211" s="132"/>
      <c r="C211" s="131">
        <v>41272</v>
      </c>
      <c r="D211" s="112"/>
      <c r="E211" s="132" t="s">
        <v>1011</v>
      </c>
      <c r="F211" s="131">
        <v>41272</v>
      </c>
      <c r="G211" s="112"/>
      <c r="H211" s="112"/>
      <c r="I211" s="112"/>
      <c r="J211" s="132"/>
      <c r="K211" s="131">
        <v>41272</v>
      </c>
      <c r="L211" s="112" t="s">
        <v>608</v>
      </c>
      <c r="M211" s="444" t="s">
        <v>236</v>
      </c>
      <c r="N211" s="132" t="s">
        <v>575</v>
      </c>
      <c r="O211" s="225"/>
      <c r="P211" s="199">
        <f t="shared" ref="P211:P216" si="1">P193*2%</f>
        <v>16000</v>
      </c>
      <c r="Q211" s="397"/>
      <c r="R211" s="134"/>
      <c r="S211" s="141"/>
      <c r="T211" s="141"/>
    </row>
    <row r="212" spans="1:20" s="111" customFormat="1" ht="12.75">
      <c r="A212" s="131">
        <v>41272</v>
      </c>
      <c r="B212" s="132"/>
      <c r="C212" s="131">
        <v>41272</v>
      </c>
      <c r="D212" s="112"/>
      <c r="E212" s="132" t="s">
        <v>1011</v>
      </c>
      <c r="F212" s="131">
        <v>41272</v>
      </c>
      <c r="G212" s="112"/>
      <c r="H212" s="112"/>
      <c r="I212" s="112"/>
      <c r="J212" s="132"/>
      <c r="K212" s="131">
        <v>41272</v>
      </c>
      <c r="L212" s="112" t="s">
        <v>608</v>
      </c>
      <c r="M212" s="444" t="s">
        <v>597</v>
      </c>
      <c r="N212" s="132" t="s">
        <v>575</v>
      </c>
      <c r="O212" s="225"/>
      <c r="P212" s="199">
        <f t="shared" si="1"/>
        <v>1100</v>
      </c>
      <c r="Q212" s="397"/>
      <c r="R212" s="134"/>
      <c r="S212" s="141"/>
      <c r="T212" s="141"/>
    </row>
    <row r="213" spans="1:20" s="111" customFormat="1" ht="12.75">
      <c r="A213" s="131">
        <v>41272</v>
      </c>
      <c r="B213" s="132"/>
      <c r="C213" s="131">
        <v>41272</v>
      </c>
      <c r="D213" s="112"/>
      <c r="E213" s="132" t="s">
        <v>1011</v>
      </c>
      <c r="F213" s="131">
        <v>41272</v>
      </c>
      <c r="G213" s="112"/>
      <c r="H213" s="112"/>
      <c r="I213" s="112"/>
      <c r="J213" s="132"/>
      <c r="K213" s="131">
        <v>41272</v>
      </c>
      <c r="L213" s="112" t="s">
        <v>608</v>
      </c>
      <c r="M213" s="444" t="s">
        <v>239</v>
      </c>
      <c r="N213" s="132" t="s">
        <v>575</v>
      </c>
      <c r="O213" s="225"/>
      <c r="P213" s="199">
        <f t="shared" si="1"/>
        <v>2800</v>
      </c>
      <c r="Q213" s="397"/>
      <c r="R213" s="134"/>
      <c r="S213" s="141"/>
      <c r="T213" s="141"/>
    </row>
    <row r="214" spans="1:20" s="111" customFormat="1" ht="12.75">
      <c r="A214" s="131">
        <v>41272</v>
      </c>
      <c r="B214" s="132"/>
      <c r="C214" s="131">
        <v>41272</v>
      </c>
      <c r="D214" s="112"/>
      <c r="E214" s="132" t="s">
        <v>1011</v>
      </c>
      <c r="F214" s="131">
        <v>41272</v>
      </c>
      <c r="G214" s="112"/>
      <c r="H214" s="112"/>
      <c r="I214" s="112"/>
      <c r="J214" s="132"/>
      <c r="K214" s="131">
        <v>41272</v>
      </c>
      <c r="L214" s="112" t="s">
        <v>608</v>
      </c>
      <c r="M214" s="444" t="s">
        <v>246</v>
      </c>
      <c r="N214" s="132" t="s">
        <v>575</v>
      </c>
      <c r="O214" s="225"/>
      <c r="P214" s="199">
        <f t="shared" si="1"/>
        <v>660</v>
      </c>
      <c r="Q214" s="397"/>
      <c r="R214" s="134"/>
      <c r="S214" s="141"/>
      <c r="T214" s="141"/>
    </row>
    <row r="215" spans="1:20" s="111" customFormat="1" ht="12.75">
      <c r="A215" s="131">
        <v>41272</v>
      </c>
      <c r="B215" s="132"/>
      <c r="C215" s="131">
        <v>41272</v>
      </c>
      <c r="D215" s="112"/>
      <c r="E215" s="132" t="s">
        <v>1011</v>
      </c>
      <c r="F215" s="131">
        <v>41272</v>
      </c>
      <c r="G215" s="112"/>
      <c r="H215" s="112"/>
      <c r="I215" s="112"/>
      <c r="J215" s="132"/>
      <c r="K215" s="131">
        <v>41272</v>
      </c>
      <c r="L215" s="112" t="s">
        <v>608</v>
      </c>
      <c r="M215" s="444" t="s">
        <v>1096</v>
      </c>
      <c r="N215" s="132" t="s">
        <v>575</v>
      </c>
      <c r="O215" s="225"/>
      <c r="P215" s="199">
        <f>P197*2%</f>
        <v>240</v>
      </c>
      <c r="Q215" s="397"/>
      <c r="R215" s="134"/>
      <c r="S215" s="141"/>
      <c r="T215" s="141"/>
    </row>
    <row r="216" spans="1:20" s="111" customFormat="1" ht="12.75">
      <c r="A216" s="131">
        <v>41272</v>
      </c>
      <c r="B216" s="132"/>
      <c r="C216" s="131">
        <v>41272</v>
      </c>
      <c r="D216" s="112"/>
      <c r="E216" s="132" t="s">
        <v>1011</v>
      </c>
      <c r="F216" s="131">
        <v>41272</v>
      </c>
      <c r="G216" s="112"/>
      <c r="H216" s="112"/>
      <c r="I216" s="112"/>
      <c r="J216" s="132"/>
      <c r="K216" s="131">
        <v>41272</v>
      </c>
      <c r="L216" s="112" t="s">
        <v>608</v>
      </c>
      <c r="M216" s="444" t="s">
        <v>1110</v>
      </c>
      <c r="N216" s="132" t="s">
        <v>575</v>
      </c>
      <c r="O216" s="225"/>
      <c r="P216" s="199">
        <f t="shared" si="1"/>
        <v>3200</v>
      </c>
      <c r="Q216" s="397"/>
      <c r="R216" s="134"/>
      <c r="S216" s="141"/>
      <c r="T216" s="141"/>
    </row>
    <row r="217" spans="1:20" s="111" customFormat="1" ht="12.75">
      <c r="A217" s="131">
        <v>41272</v>
      </c>
      <c r="B217" s="132"/>
      <c r="C217" s="131">
        <v>41272</v>
      </c>
      <c r="D217" s="112"/>
      <c r="E217" s="132" t="s">
        <v>1012</v>
      </c>
      <c r="F217" s="131">
        <v>41272</v>
      </c>
      <c r="G217" s="112"/>
      <c r="H217" s="112"/>
      <c r="I217" s="112"/>
      <c r="J217" s="132"/>
      <c r="K217" s="131">
        <v>41272</v>
      </c>
      <c r="L217" s="112" t="s">
        <v>1328</v>
      </c>
      <c r="M217" s="444" t="s">
        <v>242</v>
      </c>
      <c r="N217" s="132" t="s">
        <v>727</v>
      </c>
      <c r="O217" s="225"/>
      <c r="P217" s="199">
        <v>358000</v>
      </c>
      <c r="Q217" s="397"/>
      <c r="R217" s="134"/>
      <c r="S217" s="141"/>
      <c r="T217" s="141"/>
    </row>
    <row r="218" spans="1:20" s="111" customFormat="1" ht="12.75">
      <c r="A218" s="131">
        <v>41272</v>
      </c>
      <c r="B218" s="132"/>
      <c r="C218" s="131">
        <v>41272</v>
      </c>
      <c r="D218" s="112"/>
      <c r="E218" s="132" t="s">
        <v>1012</v>
      </c>
      <c r="F218" s="131">
        <v>41272</v>
      </c>
      <c r="G218" s="112"/>
      <c r="H218" s="112"/>
      <c r="I218" s="112"/>
      <c r="J218" s="132"/>
      <c r="K218" s="131">
        <v>41272</v>
      </c>
      <c r="L218" s="112" t="s">
        <v>1328</v>
      </c>
      <c r="M218" s="444" t="s">
        <v>242</v>
      </c>
      <c r="N218" s="132" t="s">
        <v>727</v>
      </c>
      <c r="O218" s="225"/>
      <c r="P218" s="199">
        <v>40000</v>
      </c>
      <c r="Q218" s="397"/>
      <c r="R218" s="134"/>
      <c r="S218" s="141"/>
      <c r="T218" s="141"/>
    </row>
    <row r="219" spans="1:20" s="111" customFormat="1" ht="12.75">
      <c r="A219" s="131">
        <v>41272</v>
      </c>
      <c r="B219" s="132"/>
      <c r="C219" s="131">
        <v>41272</v>
      </c>
      <c r="D219" s="112"/>
      <c r="E219" s="132" t="s">
        <v>1012</v>
      </c>
      <c r="F219" s="131">
        <v>41272</v>
      </c>
      <c r="G219" s="112"/>
      <c r="H219" s="112"/>
      <c r="I219" s="112"/>
      <c r="J219" s="132"/>
      <c r="K219" s="131">
        <v>41272</v>
      </c>
      <c r="L219" s="112" t="s">
        <v>1328</v>
      </c>
      <c r="M219" s="444" t="s">
        <v>1099</v>
      </c>
      <c r="N219" s="132" t="s">
        <v>727</v>
      </c>
      <c r="O219" s="225"/>
      <c r="P219" s="199">
        <v>35500</v>
      </c>
      <c r="Q219" s="397"/>
      <c r="R219" s="134"/>
      <c r="S219" s="141"/>
      <c r="T219" s="141"/>
    </row>
    <row r="220" spans="1:20" s="111" customFormat="1" ht="12.75">
      <c r="A220" s="131">
        <v>41272</v>
      </c>
      <c r="B220" s="132"/>
      <c r="C220" s="131">
        <v>41272</v>
      </c>
      <c r="D220" s="112"/>
      <c r="E220" s="132" t="s">
        <v>1012</v>
      </c>
      <c r="F220" s="131">
        <v>41272</v>
      </c>
      <c r="G220" s="112"/>
      <c r="H220" s="112"/>
      <c r="I220" s="112"/>
      <c r="J220" s="132"/>
      <c r="K220" s="131">
        <v>41272</v>
      </c>
      <c r="L220" s="112" t="s">
        <v>1328</v>
      </c>
      <c r="M220" s="444" t="s">
        <v>1113</v>
      </c>
      <c r="N220" s="132" t="s">
        <v>727</v>
      </c>
      <c r="O220" s="225"/>
      <c r="P220" s="199">
        <v>74800</v>
      </c>
      <c r="Q220" s="397"/>
      <c r="R220" s="134"/>
      <c r="S220" s="141"/>
      <c r="T220" s="141"/>
    </row>
    <row r="221" spans="1:20" s="111" customFormat="1" ht="12.75">
      <c r="A221" s="131">
        <v>41272</v>
      </c>
      <c r="B221" s="132"/>
      <c r="C221" s="131">
        <v>41272</v>
      </c>
      <c r="D221" s="112"/>
      <c r="E221" s="132" t="s">
        <v>1013</v>
      </c>
      <c r="F221" s="131">
        <v>41272</v>
      </c>
      <c r="G221" s="112"/>
      <c r="H221" s="112"/>
      <c r="I221" s="112"/>
      <c r="J221" s="132"/>
      <c r="K221" s="131">
        <v>41272</v>
      </c>
      <c r="L221" s="112" t="s">
        <v>1329</v>
      </c>
      <c r="M221" s="444" t="s">
        <v>51</v>
      </c>
      <c r="N221" s="132" t="s">
        <v>339</v>
      </c>
      <c r="O221" s="225"/>
      <c r="P221" s="199">
        <v>300000</v>
      </c>
      <c r="Q221" s="397"/>
      <c r="R221" s="134"/>
      <c r="S221" s="141"/>
      <c r="T221" s="141"/>
    </row>
    <row r="222" spans="1:20" s="111" customFormat="1" ht="12.75">
      <c r="A222" s="131">
        <v>41272</v>
      </c>
      <c r="B222" s="132"/>
      <c r="C222" s="131">
        <v>41272</v>
      </c>
      <c r="D222" s="112"/>
      <c r="E222" s="132" t="s">
        <v>1014</v>
      </c>
      <c r="F222" s="131">
        <v>41272</v>
      </c>
      <c r="G222" s="112"/>
      <c r="H222" s="112"/>
      <c r="I222" s="112"/>
      <c r="J222" s="132"/>
      <c r="K222" s="131">
        <v>41272</v>
      </c>
      <c r="L222" s="112" t="s">
        <v>1329</v>
      </c>
      <c r="M222" s="444" t="s">
        <v>242</v>
      </c>
      <c r="N222" s="132" t="s">
        <v>51</v>
      </c>
      <c r="O222" s="225"/>
      <c r="P222" s="199">
        <v>50000</v>
      </c>
      <c r="Q222" s="397"/>
      <c r="R222" s="134"/>
      <c r="S222" s="141"/>
      <c r="T222" s="141"/>
    </row>
    <row r="223" spans="1:20" s="111" customFormat="1" ht="12.75">
      <c r="A223" s="131">
        <v>41274</v>
      </c>
      <c r="B223" s="132"/>
      <c r="C223" s="131">
        <v>41274</v>
      </c>
      <c r="D223" s="112"/>
      <c r="E223" s="132" t="s">
        <v>1016</v>
      </c>
      <c r="F223" s="131">
        <v>41274</v>
      </c>
      <c r="G223" s="112"/>
      <c r="H223" s="112"/>
      <c r="I223" s="112"/>
      <c r="J223" s="132"/>
      <c r="K223" s="131">
        <v>41274</v>
      </c>
      <c r="L223" s="112" t="s">
        <v>1332</v>
      </c>
      <c r="M223" s="444" t="s">
        <v>1115</v>
      </c>
      <c r="N223" s="132" t="s">
        <v>1064</v>
      </c>
      <c r="O223" s="225"/>
      <c r="P223" s="199">
        <v>150200</v>
      </c>
      <c r="Q223" s="397"/>
      <c r="R223" s="134"/>
      <c r="S223" s="141"/>
      <c r="T223" s="141"/>
    </row>
    <row r="224" spans="1:20" s="111" customFormat="1" ht="12.75">
      <c r="A224" s="131">
        <v>41274</v>
      </c>
      <c r="B224" s="132"/>
      <c r="C224" s="131">
        <v>41274</v>
      </c>
      <c r="D224" s="112"/>
      <c r="E224" s="132" t="s">
        <v>1015</v>
      </c>
      <c r="F224" s="131">
        <v>41274</v>
      </c>
      <c r="G224" s="112"/>
      <c r="H224" s="112"/>
      <c r="I224" s="112"/>
      <c r="J224" s="112"/>
      <c r="K224" s="131">
        <v>41274</v>
      </c>
      <c r="L224" s="112" t="s">
        <v>1333</v>
      </c>
      <c r="M224" s="444" t="s">
        <v>377</v>
      </c>
      <c r="N224" s="132" t="s">
        <v>329</v>
      </c>
      <c r="O224" s="225"/>
      <c r="P224" s="199">
        <v>16260</v>
      </c>
      <c r="Q224" s="397"/>
      <c r="R224" s="134"/>
      <c r="S224" s="141"/>
      <c r="T224" s="141"/>
    </row>
    <row r="225" spans="1:20" s="111" customFormat="1" ht="12.75">
      <c r="A225" s="131">
        <v>41274</v>
      </c>
      <c r="B225" s="132"/>
      <c r="C225" s="131">
        <v>41274</v>
      </c>
      <c r="D225" s="112"/>
      <c r="E225" s="132" t="s">
        <v>1017</v>
      </c>
      <c r="F225" s="131">
        <v>41274</v>
      </c>
      <c r="G225" s="112"/>
      <c r="H225" s="112"/>
      <c r="I225" s="112"/>
      <c r="J225" s="132"/>
      <c r="K225" s="131">
        <v>41274</v>
      </c>
      <c r="L225" s="112" t="s">
        <v>1334</v>
      </c>
      <c r="M225" s="444" t="s">
        <v>1131</v>
      </c>
      <c r="N225" s="132" t="s">
        <v>322</v>
      </c>
      <c r="O225" s="225"/>
      <c r="P225" s="199">
        <v>5000</v>
      </c>
      <c r="Q225" s="397"/>
      <c r="R225" s="134"/>
      <c r="S225" s="141"/>
      <c r="T225" s="141"/>
    </row>
    <row r="226" spans="1:20" s="111" customFormat="1" ht="12.75">
      <c r="A226" s="131">
        <v>41274</v>
      </c>
      <c r="B226" s="112"/>
      <c r="C226" s="131">
        <v>41274</v>
      </c>
      <c r="D226" s="112" t="s">
        <v>1819</v>
      </c>
      <c r="E226" s="132" t="s">
        <v>1020</v>
      </c>
      <c r="F226" s="131">
        <v>41274</v>
      </c>
      <c r="G226" s="112" t="s">
        <v>7</v>
      </c>
      <c r="H226" s="112" t="s">
        <v>8</v>
      </c>
      <c r="I226" s="112" t="s">
        <v>1155</v>
      </c>
      <c r="J226" s="132"/>
      <c r="K226" s="131">
        <v>41274</v>
      </c>
      <c r="L226" s="112" t="s">
        <v>3</v>
      </c>
      <c r="M226" s="444" t="s">
        <v>376</v>
      </c>
      <c r="N226" s="132" t="s">
        <v>42</v>
      </c>
      <c r="O226" s="225"/>
      <c r="P226" s="199">
        <v>174000</v>
      </c>
      <c r="Q226" s="397">
        <v>17400</v>
      </c>
      <c r="R226" s="192" t="s">
        <v>1398</v>
      </c>
      <c r="S226" s="141"/>
      <c r="T226" s="141"/>
    </row>
    <row r="227" spans="1:20" s="111" customFormat="1" ht="12.75">
      <c r="A227" s="131">
        <v>41274</v>
      </c>
      <c r="B227" s="132"/>
      <c r="C227" s="131">
        <v>41274</v>
      </c>
      <c r="D227" s="112"/>
      <c r="E227" s="132" t="s">
        <v>1020</v>
      </c>
      <c r="F227" s="131">
        <v>41274</v>
      </c>
      <c r="G227" s="112"/>
      <c r="H227" s="112"/>
      <c r="I227" s="112"/>
      <c r="J227" s="132"/>
      <c r="K227" s="131">
        <v>41274</v>
      </c>
      <c r="L227" s="112" t="s">
        <v>1507</v>
      </c>
      <c r="M227" s="444" t="s">
        <v>4</v>
      </c>
      <c r="N227" s="132" t="s">
        <v>42</v>
      </c>
      <c r="O227" s="225"/>
      <c r="P227" s="199">
        <v>8700</v>
      </c>
      <c r="Q227" s="397"/>
      <c r="R227" s="134"/>
      <c r="S227" s="141"/>
      <c r="T227" s="141"/>
    </row>
    <row r="228" spans="1:20" s="111" customFormat="1" ht="12.75">
      <c r="A228" s="131">
        <v>41274</v>
      </c>
      <c r="B228" s="132"/>
      <c r="C228" s="131">
        <v>41274</v>
      </c>
      <c r="D228" s="112"/>
      <c r="E228" s="132" t="s">
        <v>1018</v>
      </c>
      <c r="F228" s="131">
        <v>41274</v>
      </c>
      <c r="G228" s="112"/>
      <c r="H228" s="112"/>
      <c r="I228" s="112"/>
      <c r="J228" s="132"/>
      <c r="K228" s="131">
        <v>41274</v>
      </c>
      <c r="L228" s="112" t="s">
        <v>1529</v>
      </c>
      <c r="M228" s="444" t="s">
        <v>1114</v>
      </c>
      <c r="N228" s="132" t="s">
        <v>350</v>
      </c>
      <c r="O228" s="225"/>
      <c r="P228" s="199">
        <v>329375</v>
      </c>
      <c r="Q228" s="397"/>
      <c r="R228" s="134"/>
      <c r="S228" s="141"/>
      <c r="T228" s="141"/>
    </row>
    <row r="229" spans="1:20" s="111" customFormat="1" ht="12.75">
      <c r="A229" s="131">
        <v>41274</v>
      </c>
      <c r="B229" s="114"/>
      <c r="C229" s="131">
        <v>41274</v>
      </c>
      <c r="D229" s="112"/>
      <c r="E229" s="112" t="s">
        <v>1908</v>
      </c>
      <c r="F229" s="131">
        <v>41274</v>
      </c>
      <c r="G229" s="112"/>
      <c r="H229" s="112"/>
      <c r="I229" s="112"/>
      <c r="J229" s="132"/>
      <c r="K229" s="131">
        <v>41274</v>
      </c>
      <c r="L229" s="112" t="s">
        <v>1906</v>
      </c>
      <c r="M229" s="444" t="s">
        <v>1496</v>
      </c>
      <c r="N229" s="264" t="s">
        <v>1021</v>
      </c>
      <c r="O229" s="225"/>
      <c r="P229" s="199">
        <v>10000</v>
      </c>
      <c r="Q229" s="397"/>
      <c r="R229" s="134"/>
      <c r="S229" s="141"/>
      <c r="T229" s="141"/>
    </row>
    <row r="230" spans="1:20" s="111" customFormat="1" ht="12.75">
      <c r="A230" s="131">
        <v>41274</v>
      </c>
      <c r="B230" s="114" t="s">
        <v>465</v>
      </c>
      <c r="C230" s="131">
        <v>41274</v>
      </c>
      <c r="D230" s="112"/>
      <c r="E230" s="132"/>
      <c r="F230" s="131">
        <v>41274</v>
      </c>
      <c r="G230" s="112"/>
      <c r="H230" s="112"/>
      <c r="I230" s="112"/>
      <c r="J230" s="132"/>
      <c r="K230" s="131">
        <v>41274</v>
      </c>
      <c r="L230" s="112" t="s">
        <v>464</v>
      </c>
      <c r="M230" s="444" t="s">
        <v>1597</v>
      </c>
      <c r="N230" s="264" t="s">
        <v>89</v>
      </c>
      <c r="O230" s="225"/>
      <c r="P230" s="199">
        <v>10000</v>
      </c>
      <c r="Q230" s="397"/>
      <c r="R230" s="134"/>
      <c r="S230" s="141"/>
      <c r="T230" s="141"/>
    </row>
    <row r="231" spans="1:20" s="111" customFormat="1" ht="12.75">
      <c r="A231" s="131">
        <v>41264</v>
      </c>
      <c r="B231" s="114"/>
      <c r="C231" s="131">
        <v>41264</v>
      </c>
      <c r="D231" s="112"/>
      <c r="E231" s="132" t="s">
        <v>460</v>
      </c>
      <c r="F231" s="131">
        <v>41264</v>
      </c>
      <c r="G231" s="112"/>
      <c r="H231" s="112"/>
      <c r="I231" s="112"/>
      <c r="J231" s="132"/>
      <c r="K231" s="131">
        <v>41274</v>
      </c>
      <c r="L231" s="112" t="s">
        <v>1905</v>
      </c>
      <c r="M231" s="444" t="s">
        <v>1021</v>
      </c>
      <c r="N231" s="201" t="s">
        <v>1597</v>
      </c>
      <c r="O231" s="225"/>
      <c r="P231" s="199">
        <v>86000</v>
      </c>
      <c r="Q231" s="397"/>
      <c r="R231" s="134"/>
      <c r="S231" s="141"/>
      <c r="T231" s="141"/>
    </row>
    <row r="232" spans="1:20" s="111" customFormat="1" ht="12.75">
      <c r="A232" s="131">
        <v>41264</v>
      </c>
      <c r="B232" s="114"/>
      <c r="C232" s="131">
        <v>41264</v>
      </c>
      <c r="D232" s="112" t="s">
        <v>459</v>
      </c>
      <c r="E232" s="132" t="s">
        <v>460</v>
      </c>
      <c r="F232" s="131">
        <v>41264</v>
      </c>
      <c r="G232" s="112" t="s">
        <v>1587</v>
      </c>
      <c r="H232" s="112" t="s">
        <v>1568</v>
      </c>
      <c r="I232" s="112" t="s">
        <v>1156</v>
      </c>
      <c r="J232" s="112" t="s">
        <v>1199</v>
      </c>
      <c r="K232" s="131">
        <v>41264</v>
      </c>
      <c r="L232" s="112" t="s">
        <v>1904</v>
      </c>
      <c r="M232" s="444" t="s">
        <v>19</v>
      </c>
      <c r="N232" s="201" t="s">
        <v>55</v>
      </c>
      <c r="O232" s="225">
        <v>100000</v>
      </c>
      <c r="P232" s="199">
        <v>410000</v>
      </c>
      <c r="Q232" s="397">
        <v>41000</v>
      </c>
      <c r="R232" s="192" t="s">
        <v>696</v>
      </c>
      <c r="S232" s="141"/>
      <c r="T232" s="141"/>
    </row>
    <row r="233" spans="1:20" s="111" customFormat="1" ht="12.75">
      <c r="A233" s="131">
        <v>41264</v>
      </c>
      <c r="B233" s="114"/>
      <c r="C233" s="131">
        <v>41264</v>
      </c>
      <c r="D233" s="112" t="s">
        <v>459</v>
      </c>
      <c r="E233" s="132" t="s">
        <v>460</v>
      </c>
      <c r="F233" s="131">
        <v>41264</v>
      </c>
      <c r="G233" s="112" t="s">
        <v>1587</v>
      </c>
      <c r="H233" s="112" t="s">
        <v>1568</v>
      </c>
      <c r="I233" s="112" t="s">
        <v>1156</v>
      </c>
      <c r="J233" s="112" t="s">
        <v>1199</v>
      </c>
      <c r="K233" s="131">
        <v>41264</v>
      </c>
      <c r="L233" s="112" t="s">
        <v>1904</v>
      </c>
      <c r="M233" s="444" t="s">
        <v>461</v>
      </c>
      <c r="N233" s="201" t="s">
        <v>55</v>
      </c>
      <c r="O233" s="225">
        <v>120000</v>
      </c>
      <c r="P233" s="199">
        <v>450000</v>
      </c>
      <c r="Q233" s="397">
        <v>45000</v>
      </c>
      <c r="R233" s="192" t="s">
        <v>696</v>
      </c>
      <c r="S233" s="141"/>
      <c r="T233" s="141"/>
    </row>
    <row r="234" spans="1:20" s="111" customFormat="1" ht="12.75">
      <c r="A234" s="131">
        <v>41274</v>
      </c>
      <c r="B234" s="132"/>
      <c r="C234" s="131">
        <v>41274</v>
      </c>
      <c r="D234" s="112"/>
      <c r="E234" s="112" t="s">
        <v>1246</v>
      </c>
      <c r="F234" s="131">
        <v>41274</v>
      </c>
      <c r="G234" s="112"/>
      <c r="H234" s="112"/>
      <c r="I234" s="112"/>
      <c r="J234" s="132"/>
      <c r="K234" s="131">
        <v>41274</v>
      </c>
      <c r="L234" s="112" t="s">
        <v>6</v>
      </c>
      <c r="M234" s="444" t="s">
        <v>1498</v>
      </c>
      <c r="N234" s="132" t="s">
        <v>4</v>
      </c>
      <c r="O234" s="225"/>
      <c r="P234" s="199">
        <v>8700</v>
      </c>
      <c r="Q234" s="397"/>
      <c r="R234" s="134"/>
      <c r="S234" s="141"/>
      <c r="T234" s="141"/>
    </row>
    <row r="235" spans="1:20" s="111" customFormat="1" ht="12.75">
      <c r="A235" s="131">
        <v>41274</v>
      </c>
      <c r="B235" s="132"/>
      <c r="C235" s="131">
        <v>41274</v>
      </c>
      <c r="D235" s="112"/>
      <c r="E235" s="132" t="s">
        <v>1019</v>
      </c>
      <c r="F235" s="131">
        <v>41274</v>
      </c>
      <c r="G235" s="112"/>
      <c r="H235" s="112"/>
      <c r="I235" s="112"/>
      <c r="J235" s="132"/>
      <c r="K235" s="131">
        <v>41274</v>
      </c>
      <c r="L235" s="112" t="s">
        <v>121</v>
      </c>
      <c r="M235" s="444" t="s">
        <v>1498</v>
      </c>
      <c r="N235" s="132" t="s">
        <v>1496</v>
      </c>
      <c r="O235" s="225"/>
      <c r="P235" s="199">
        <v>414300</v>
      </c>
      <c r="Q235" s="397"/>
      <c r="R235" s="134"/>
      <c r="S235" s="141"/>
      <c r="T235" s="141"/>
    </row>
    <row r="236" spans="1:20" s="111" customFormat="1">
      <c r="A236" s="131">
        <v>41274</v>
      </c>
      <c r="B236" s="132"/>
      <c r="C236" s="131">
        <v>41274</v>
      </c>
      <c r="D236" s="112"/>
      <c r="E236" s="132" t="s">
        <v>1019</v>
      </c>
      <c r="F236" s="131">
        <v>41274</v>
      </c>
      <c r="G236" s="433"/>
      <c r="H236" s="433"/>
      <c r="I236" s="112"/>
      <c r="J236" s="132"/>
      <c r="K236" s="131">
        <v>41274</v>
      </c>
      <c r="L236" s="112" t="s">
        <v>121</v>
      </c>
      <c r="M236" s="444" t="s">
        <v>1498</v>
      </c>
      <c r="N236" s="132" t="s">
        <v>1497</v>
      </c>
      <c r="O236" s="225"/>
      <c r="P236" s="199">
        <v>43200</v>
      </c>
      <c r="Q236" s="434"/>
      <c r="R236" s="134"/>
      <c r="S236" s="141"/>
      <c r="T236" s="141"/>
    </row>
    <row r="237" spans="1:20" s="111" customFormat="1">
      <c r="A237" s="131">
        <v>41274</v>
      </c>
      <c r="B237" s="132"/>
      <c r="C237" s="131">
        <v>41274</v>
      </c>
      <c r="D237" s="112"/>
      <c r="E237" s="112" t="s">
        <v>1246</v>
      </c>
      <c r="F237" s="131">
        <v>41274</v>
      </c>
      <c r="G237" s="433"/>
      <c r="H237" s="433"/>
      <c r="I237" s="112"/>
      <c r="J237" s="132"/>
      <c r="K237" s="131">
        <v>41274</v>
      </c>
      <c r="L237" s="112" t="s">
        <v>17</v>
      </c>
      <c r="M237" s="446" t="s">
        <v>37</v>
      </c>
      <c r="N237" s="132" t="s">
        <v>48</v>
      </c>
      <c r="O237" s="225"/>
      <c r="P237" s="199">
        <v>500000</v>
      </c>
      <c r="Q237" s="434"/>
      <c r="R237" s="134"/>
      <c r="S237" s="141"/>
      <c r="T237" s="141"/>
    </row>
    <row r="238" spans="1:20" s="111" customFormat="1">
      <c r="A238" s="131">
        <v>41274</v>
      </c>
      <c r="B238" s="132"/>
      <c r="C238" s="131">
        <v>41274</v>
      </c>
      <c r="D238" s="112"/>
      <c r="E238" s="112" t="s">
        <v>1246</v>
      </c>
      <c r="F238" s="131">
        <v>41274</v>
      </c>
      <c r="G238" s="433"/>
      <c r="H238" s="433"/>
      <c r="I238" s="112"/>
      <c r="J238" s="132"/>
      <c r="K238" s="131">
        <v>41274</v>
      </c>
      <c r="L238" s="112" t="s">
        <v>16</v>
      </c>
      <c r="M238" s="446" t="s">
        <v>53</v>
      </c>
      <c r="N238" s="201" t="s">
        <v>67</v>
      </c>
      <c r="O238" s="225"/>
      <c r="P238" s="199">
        <v>50000</v>
      </c>
      <c r="Q238" s="434"/>
      <c r="R238" s="134"/>
      <c r="S238" s="141"/>
      <c r="T238" s="141"/>
    </row>
    <row r="239" spans="1:20" s="111" customFormat="1">
      <c r="A239" s="131">
        <v>41274</v>
      </c>
      <c r="B239" s="132"/>
      <c r="C239" s="131">
        <v>41274</v>
      </c>
      <c r="D239" s="112"/>
      <c r="E239" s="112" t="s">
        <v>1246</v>
      </c>
      <c r="F239" s="131">
        <v>41274</v>
      </c>
      <c r="G239" s="433"/>
      <c r="H239" s="433"/>
      <c r="I239" s="112"/>
      <c r="J239" s="132"/>
      <c r="K239" s="131">
        <v>41274</v>
      </c>
      <c r="L239" s="112" t="s">
        <v>1136</v>
      </c>
      <c r="M239" s="444" t="s">
        <v>252</v>
      </c>
      <c r="N239" s="132" t="s">
        <v>246</v>
      </c>
      <c r="O239" s="225"/>
      <c r="P239" s="199">
        <v>38610</v>
      </c>
      <c r="Q239" s="434"/>
      <c r="R239" s="134"/>
      <c r="S239" s="141"/>
      <c r="T239" s="141"/>
    </row>
    <row r="240" spans="1:20" s="111" customFormat="1">
      <c r="A240" s="131">
        <v>41274</v>
      </c>
      <c r="B240" s="132"/>
      <c r="C240" s="131">
        <v>41274</v>
      </c>
      <c r="D240" s="112"/>
      <c r="E240" s="112" t="s">
        <v>1246</v>
      </c>
      <c r="F240" s="131">
        <v>41274</v>
      </c>
      <c r="G240" s="433"/>
      <c r="H240" s="433"/>
      <c r="I240" s="112"/>
      <c r="J240" s="132"/>
      <c r="K240" s="131">
        <v>41274</v>
      </c>
      <c r="L240" s="112" t="s">
        <v>1136</v>
      </c>
      <c r="M240" s="444" t="s">
        <v>252</v>
      </c>
      <c r="N240" s="132" t="s">
        <v>247</v>
      </c>
      <c r="O240" s="225"/>
      <c r="P240" s="199">
        <v>70500</v>
      </c>
      <c r="Q240" s="434"/>
      <c r="R240" s="134"/>
      <c r="S240" s="141"/>
      <c r="T240" s="141"/>
    </row>
    <row r="241" spans="1:20" s="111" customFormat="1">
      <c r="A241" s="131">
        <v>41274</v>
      </c>
      <c r="B241" s="132"/>
      <c r="C241" s="131">
        <v>41274</v>
      </c>
      <c r="D241" s="112"/>
      <c r="E241" s="112" t="s">
        <v>1247</v>
      </c>
      <c r="F241" s="131">
        <v>41274</v>
      </c>
      <c r="G241" s="433"/>
      <c r="H241" s="433"/>
      <c r="I241" s="112"/>
      <c r="J241" s="132"/>
      <c r="K241" s="131">
        <v>41274</v>
      </c>
      <c r="L241" s="112" t="s">
        <v>1136</v>
      </c>
      <c r="M241" s="444" t="s">
        <v>252</v>
      </c>
      <c r="N241" s="132" t="s">
        <v>248</v>
      </c>
      <c r="O241" s="225"/>
      <c r="P241" s="199">
        <v>2080</v>
      </c>
      <c r="Q241" s="434"/>
      <c r="R241" s="134"/>
      <c r="S241" s="141"/>
      <c r="T241" s="141"/>
    </row>
    <row r="242" spans="1:20" s="111" customFormat="1" ht="12.75">
      <c r="A242" s="131">
        <v>41274</v>
      </c>
      <c r="B242" s="132"/>
      <c r="C242" s="131">
        <v>41274</v>
      </c>
      <c r="D242" s="112"/>
      <c r="E242" s="112" t="s">
        <v>1246</v>
      </c>
      <c r="F242" s="131">
        <v>41274</v>
      </c>
      <c r="G242" s="112"/>
      <c r="H242" s="112"/>
      <c r="I242" s="112"/>
      <c r="J242" s="132"/>
      <c r="K242" s="131">
        <v>41274</v>
      </c>
      <c r="L242" s="112" t="s">
        <v>1330</v>
      </c>
      <c r="M242" s="444" t="s">
        <v>26</v>
      </c>
      <c r="N242" s="132" t="s">
        <v>596</v>
      </c>
      <c r="O242" s="225"/>
      <c r="P242" s="199">
        <v>20400</v>
      </c>
      <c r="Q242" s="397"/>
      <c r="R242" s="134"/>
      <c r="S242" s="141"/>
      <c r="T242" s="141"/>
    </row>
    <row r="243" spans="1:20" s="111" customFormat="1" ht="12.75">
      <c r="A243" s="131">
        <v>41274</v>
      </c>
      <c r="B243" s="132"/>
      <c r="C243" s="131">
        <v>41274</v>
      </c>
      <c r="D243" s="112"/>
      <c r="E243" s="112" t="s">
        <v>1246</v>
      </c>
      <c r="F243" s="131">
        <v>41274</v>
      </c>
      <c r="G243" s="112"/>
      <c r="H243" s="112"/>
      <c r="I243" s="112"/>
      <c r="J243" s="132"/>
      <c r="K243" s="131">
        <v>41274</v>
      </c>
      <c r="L243" s="112" t="s">
        <v>1330</v>
      </c>
      <c r="M243" s="444" t="s">
        <v>26</v>
      </c>
      <c r="N243" s="132" t="s">
        <v>597</v>
      </c>
      <c r="O243" s="225"/>
      <c r="P243" s="199">
        <v>64350</v>
      </c>
      <c r="Q243" s="397"/>
      <c r="R243" s="134"/>
      <c r="S243" s="141"/>
      <c r="T243" s="141"/>
    </row>
    <row r="244" spans="1:20" s="111" customFormat="1" ht="12.75">
      <c r="A244" s="131">
        <v>41274</v>
      </c>
      <c r="B244" s="132"/>
      <c r="C244" s="131">
        <v>41274</v>
      </c>
      <c r="D244" s="112"/>
      <c r="E244" s="112" t="s">
        <v>1246</v>
      </c>
      <c r="F244" s="131">
        <v>41274</v>
      </c>
      <c r="G244" s="112"/>
      <c r="H244" s="112"/>
      <c r="I244" s="112"/>
      <c r="J244" s="132"/>
      <c r="K244" s="131">
        <v>41274</v>
      </c>
      <c r="L244" s="112" t="s">
        <v>1330</v>
      </c>
      <c r="M244" s="444" t="s">
        <v>26</v>
      </c>
      <c r="N244" s="132" t="s">
        <v>252</v>
      </c>
      <c r="O244" s="225"/>
      <c r="P244" s="199">
        <v>111190</v>
      </c>
      <c r="Q244" s="397"/>
      <c r="R244" s="134"/>
      <c r="S244" s="141"/>
      <c r="T244" s="141"/>
    </row>
    <row r="245" spans="1:20" s="111" customFormat="1">
      <c r="A245" s="131">
        <v>41274</v>
      </c>
      <c r="B245" s="132"/>
      <c r="C245" s="131">
        <v>41274</v>
      </c>
      <c r="D245" s="112"/>
      <c r="E245" s="112" t="s">
        <v>1246</v>
      </c>
      <c r="F245" s="131">
        <v>41274</v>
      </c>
      <c r="G245" s="112"/>
      <c r="H245" s="112"/>
      <c r="I245" s="112"/>
      <c r="J245" s="132"/>
      <c r="K245" s="131">
        <v>41274</v>
      </c>
      <c r="L245" s="112" t="s">
        <v>1616</v>
      </c>
      <c r="M245" s="444" t="s">
        <v>241</v>
      </c>
      <c r="N245" s="132" t="s">
        <v>26</v>
      </c>
      <c r="O245" s="225"/>
      <c r="P245" s="435">
        <v>142747</v>
      </c>
      <c r="Q245" s="397"/>
      <c r="R245" s="134"/>
      <c r="S245" s="141"/>
      <c r="T245" s="141"/>
    </row>
    <row r="246" spans="1:20" s="111" customFormat="1">
      <c r="A246" s="131">
        <v>41274</v>
      </c>
      <c r="B246" s="132"/>
      <c r="C246" s="131">
        <v>41274</v>
      </c>
      <c r="D246" s="112"/>
      <c r="E246" s="112" t="s">
        <v>1246</v>
      </c>
      <c r="F246" s="131">
        <v>41274</v>
      </c>
      <c r="G246" s="112"/>
      <c r="H246" s="112"/>
      <c r="I246" s="112"/>
      <c r="J246" s="132"/>
      <c r="K246" s="131">
        <v>41274</v>
      </c>
      <c r="L246" s="112" t="s">
        <v>1617</v>
      </c>
      <c r="M246" s="444" t="s">
        <v>1112</v>
      </c>
      <c r="N246" s="132" t="s">
        <v>26</v>
      </c>
      <c r="O246" s="225"/>
      <c r="P246" s="435">
        <v>47583</v>
      </c>
      <c r="Q246" s="397"/>
      <c r="R246" s="134"/>
      <c r="S246" s="141"/>
      <c r="T246" s="141"/>
    </row>
    <row r="247" spans="1:20" s="111" customFormat="1" ht="12.75">
      <c r="A247" s="131">
        <v>41274</v>
      </c>
      <c r="B247" s="132"/>
      <c r="C247" s="131">
        <v>41274</v>
      </c>
      <c r="D247" s="112"/>
      <c r="E247" s="112" t="s">
        <v>1246</v>
      </c>
      <c r="F247" s="131">
        <v>41274</v>
      </c>
      <c r="G247" s="112"/>
      <c r="H247" s="112"/>
      <c r="I247" s="112"/>
      <c r="J247" s="132"/>
      <c r="K247" s="131">
        <v>41274</v>
      </c>
      <c r="L247" s="112" t="s">
        <v>1137</v>
      </c>
      <c r="M247" s="446" t="s">
        <v>245</v>
      </c>
      <c r="N247" s="201" t="s">
        <v>239</v>
      </c>
      <c r="O247" s="225"/>
      <c r="P247" s="199">
        <v>163800</v>
      </c>
      <c r="Q247" s="397"/>
      <c r="R247" s="134"/>
      <c r="S247" s="141"/>
      <c r="T247" s="141"/>
    </row>
    <row r="248" spans="1:20" s="111" customFormat="1" ht="12.75">
      <c r="A248" s="131">
        <v>41274</v>
      </c>
      <c r="B248" s="132"/>
      <c r="C248" s="131">
        <v>41274</v>
      </c>
      <c r="D248" s="112"/>
      <c r="E248" s="112" t="s">
        <v>1246</v>
      </c>
      <c r="F248" s="131">
        <v>41274</v>
      </c>
      <c r="G248" s="112"/>
      <c r="H248" s="112"/>
      <c r="I248" s="112"/>
      <c r="J248" s="132"/>
      <c r="K248" s="131">
        <v>41274</v>
      </c>
      <c r="L248" s="112" t="s">
        <v>1137</v>
      </c>
      <c r="M248" s="446" t="s">
        <v>245</v>
      </c>
      <c r="N248" s="201" t="s">
        <v>240</v>
      </c>
      <c r="O248" s="225"/>
      <c r="P248" s="199">
        <v>423900</v>
      </c>
      <c r="Q248" s="397"/>
      <c r="R248" s="134"/>
      <c r="S248" s="141"/>
      <c r="T248" s="141"/>
    </row>
    <row r="249" spans="1:20" s="111" customFormat="1" ht="12.75">
      <c r="A249" s="131">
        <v>41274</v>
      </c>
      <c r="B249" s="132"/>
      <c r="C249" s="131">
        <v>41274</v>
      </c>
      <c r="D249" s="112"/>
      <c r="E249" s="112" t="s">
        <v>1246</v>
      </c>
      <c r="F249" s="131">
        <v>41274</v>
      </c>
      <c r="G249" s="112"/>
      <c r="H249" s="112"/>
      <c r="I249" s="112"/>
      <c r="J249" s="132"/>
      <c r="K249" s="131">
        <v>41274</v>
      </c>
      <c r="L249" s="112" t="s">
        <v>1137</v>
      </c>
      <c r="M249" s="446" t="s">
        <v>245</v>
      </c>
      <c r="N249" s="201" t="s">
        <v>241</v>
      </c>
      <c r="O249" s="225"/>
      <c r="P249" s="199">
        <v>142747</v>
      </c>
      <c r="Q249" s="397"/>
      <c r="R249" s="134"/>
      <c r="S249" s="141"/>
      <c r="T249" s="141"/>
    </row>
    <row r="250" spans="1:20" s="111" customFormat="1" ht="12.75">
      <c r="A250" s="131">
        <v>41274</v>
      </c>
      <c r="B250" s="132"/>
      <c r="C250" s="131">
        <v>41274</v>
      </c>
      <c r="D250" s="112"/>
      <c r="E250" s="112" t="s">
        <v>1246</v>
      </c>
      <c r="F250" s="131">
        <v>41274</v>
      </c>
      <c r="G250" s="112"/>
      <c r="H250" s="112"/>
      <c r="I250" s="112"/>
      <c r="J250" s="132"/>
      <c r="K250" s="131">
        <v>41274</v>
      </c>
      <c r="L250" s="112" t="s">
        <v>1137</v>
      </c>
      <c r="M250" s="446" t="s">
        <v>245</v>
      </c>
      <c r="N250" s="201" t="s">
        <v>242</v>
      </c>
      <c r="O250" s="225"/>
      <c r="P250" s="199">
        <v>448000</v>
      </c>
      <c r="Q250" s="397"/>
      <c r="R250" s="134"/>
      <c r="S250" s="141"/>
      <c r="T250" s="141"/>
    </row>
    <row r="251" spans="1:20" s="111" customFormat="1" ht="12.75">
      <c r="A251" s="131">
        <v>41274</v>
      </c>
      <c r="B251" s="132"/>
      <c r="C251" s="131">
        <v>41274</v>
      </c>
      <c r="D251" s="112"/>
      <c r="E251" s="112" t="s">
        <v>1246</v>
      </c>
      <c r="F251" s="131">
        <v>41274</v>
      </c>
      <c r="G251" s="112"/>
      <c r="H251" s="112"/>
      <c r="I251" s="112"/>
      <c r="J251" s="132"/>
      <c r="K251" s="131">
        <v>41274</v>
      </c>
      <c r="L251" s="112" t="s">
        <v>1137</v>
      </c>
      <c r="M251" s="446" t="s">
        <v>245</v>
      </c>
      <c r="N251" s="201" t="s">
        <v>243</v>
      </c>
      <c r="O251" s="225"/>
      <c r="P251" s="199">
        <v>10000</v>
      </c>
      <c r="Q251" s="397"/>
      <c r="R251" s="134"/>
      <c r="S251" s="141"/>
      <c r="T251" s="141"/>
    </row>
    <row r="252" spans="1:20" s="111" customFormat="1" ht="12.75">
      <c r="A252" s="131">
        <v>41274</v>
      </c>
      <c r="B252" s="132"/>
      <c r="C252" s="131">
        <v>41274</v>
      </c>
      <c r="D252" s="112"/>
      <c r="E252" s="112" t="s">
        <v>1246</v>
      </c>
      <c r="F252" s="131">
        <v>41274</v>
      </c>
      <c r="G252" s="112"/>
      <c r="H252" s="112"/>
      <c r="I252" s="112"/>
      <c r="J252" s="132"/>
      <c r="K252" s="131">
        <v>41274</v>
      </c>
      <c r="L252" s="112" t="s">
        <v>728</v>
      </c>
      <c r="M252" s="445" t="s">
        <v>20</v>
      </c>
      <c r="N252" s="132" t="s">
        <v>231</v>
      </c>
      <c r="O252" s="225">
        <v>43</v>
      </c>
      <c r="P252" s="199">
        <f>43*84</f>
        <v>3612</v>
      </c>
      <c r="Q252" s="397"/>
      <c r="R252" s="134"/>
      <c r="S252" s="141"/>
      <c r="T252" s="141"/>
    </row>
    <row r="253" spans="1:20" s="111" customFormat="1" ht="12.75">
      <c r="A253" s="131">
        <v>41274</v>
      </c>
      <c r="B253" s="132"/>
      <c r="C253" s="131">
        <v>41274</v>
      </c>
      <c r="D253" s="112"/>
      <c r="E253" s="112" t="s">
        <v>1246</v>
      </c>
      <c r="F253" s="131">
        <v>41274</v>
      </c>
      <c r="G253" s="112"/>
      <c r="H253" s="112"/>
      <c r="I253" s="112"/>
      <c r="J253" s="132"/>
      <c r="K253" s="131">
        <v>41274</v>
      </c>
      <c r="L253" s="112" t="s">
        <v>1331</v>
      </c>
      <c r="M253" s="444" t="s">
        <v>27</v>
      </c>
      <c r="N253" s="132" t="s">
        <v>231</v>
      </c>
      <c r="O253" s="225">
        <v>700</v>
      </c>
      <c r="P253" s="199">
        <v>1220388</v>
      </c>
      <c r="Q253" s="397"/>
      <c r="R253" s="134"/>
      <c r="S253" s="141"/>
      <c r="T253" s="141"/>
    </row>
    <row r="254" spans="1:20" s="111" customFormat="1" ht="12.75">
      <c r="A254" s="131">
        <v>41274</v>
      </c>
      <c r="B254" s="132"/>
      <c r="C254" s="131">
        <v>41274</v>
      </c>
      <c r="D254" s="112"/>
      <c r="E254" s="112" t="s">
        <v>1246</v>
      </c>
      <c r="F254" s="131">
        <v>41274</v>
      </c>
      <c r="G254" s="112"/>
      <c r="H254" s="112"/>
      <c r="I254" s="112"/>
      <c r="J254" s="132"/>
      <c r="K254" s="131">
        <v>41274</v>
      </c>
      <c r="L254" s="112" t="s">
        <v>1331</v>
      </c>
      <c r="M254" s="444" t="s">
        <v>27</v>
      </c>
      <c r="N254" s="132" t="s">
        <v>235</v>
      </c>
      <c r="O254" s="225"/>
      <c r="P254" s="199">
        <v>936000</v>
      </c>
      <c r="Q254" s="397"/>
      <c r="R254" s="134"/>
      <c r="S254" s="141"/>
      <c r="T254" s="141"/>
    </row>
    <row r="255" spans="1:20" s="111" customFormat="1" ht="12.75">
      <c r="A255" s="131">
        <v>41274</v>
      </c>
      <c r="B255" s="132"/>
      <c r="C255" s="131">
        <v>41274</v>
      </c>
      <c r="D255" s="112"/>
      <c r="E255" s="112" t="s">
        <v>1246</v>
      </c>
      <c r="F255" s="131">
        <v>41274</v>
      </c>
      <c r="G255" s="112"/>
      <c r="H255" s="112"/>
      <c r="I255" s="112"/>
      <c r="J255" s="112"/>
      <c r="K255" s="131">
        <v>41274</v>
      </c>
      <c r="L255" s="112" t="s">
        <v>13</v>
      </c>
      <c r="M255" s="444" t="s">
        <v>232</v>
      </c>
      <c r="N255" s="132" t="s">
        <v>19</v>
      </c>
      <c r="O255" s="225">
        <v>-2000</v>
      </c>
      <c r="P255" s="199">
        <v>-234324</v>
      </c>
      <c r="Q255" s="397"/>
      <c r="R255" s="134"/>
      <c r="S255" s="141"/>
      <c r="T255" s="141"/>
    </row>
    <row r="256" spans="1:20" s="111" customFormat="1" ht="12.75">
      <c r="A256" s="131">
        <v>41274</v>
      </c>
      <c r="B256" s="132"/>
      <c r="C256" s="131">
        <v>41274</v>
      </c>
      <c r="D256" s="112"/>
      <c r="E256" s="112" t="s">
        <v>1246</v>
      </c>
      <c r="F256" s="131">
        <v>41274</v>
      </c>
      <c r="G256" s="112"/>
      <c r="H256" s="112"/>
      <c r="I256" s="112"/>
      <c r="J256" s="132"/>
      <c r="K256" s="131">
        <v>41274</v>
      </c>
      <c r="L256" s="112" t="s">
        <v>1331</v>
      </c>
      <c r="M256" s="444" t="s">
        <v>28</v>
      </c>
      <c r="N256" s="132" t="s">
        <v>232</v>
      </c>
      <c r="O256" s="225">
        <v>600</v>
      </c>
      <c r="P256" s="399">
        <v>1601676</v>
      </c>
      <c r="Q256" s="397"/>
      <c r="R256" s="134"/>
      <c r="S256" s="141"/>
      <c r="T256" s="141"/>
    </row>
    <row r="257" spans="1:20" s="111" customFormat="1" ht="12.75">
      <c r="A257" s="131">
        <v>41274</v>
      </c>
      <c r="B257" s="132"/>
      <c r="C257" s="131">
        <v>41274</v>
      </c>
      <c r="D257" s="112"/>
      <c r="E257" s="112" t="s">
        <v>1246</v>
      </c>
      <c r="F257" s="131">
        <v>41274</v>
      </c>
      <c r="G257" s="112"/>
      <c r="H257" s="112"/>
      <c r="I257" s="112"/>
      <c r="J257" s="132"/>
      <c r="K257" s="131">
        <v>41274</v>
      </c>
      <c r="L257" s="112" t="s">
        <v>1331</v>
      </c>
      <c r="M257" s="444" t="s">
        <v>28</v>
      </c>
      <c r="N257" s="132" t="s">
        <v>236</v>
      </c>
      <c r="O257" s="225"/>
      <c r="P257" s="199">
        <v>936000</v>
      </c>
      <c r="Q257" s="397"/>
      <c r="R257" s="134"/>
      <c r="S257" s="141"/>
      <c r="T257" s="141"/>
    </row>
    <row r="258" spans="1:20" s="111" customFormat="1" ht="12.75">
      <c r="A258" s="131">
        <v>41274</v>
      </c>
      <c r="B258" s="132"/>
      <c r="C258" s="131">
        <v>41274</v>
      </c>
      <c r="D258" s="112"/>
      <c r="E258" s="112" t="s">
        <v>1246</v>
      </c>
      <c r="F258" s="131">
        <v>41274</v>
      </c>
      <c r="G258" s="112"/>
      <c r="H258" s="112"/>
      <c r="I258" s="112"/>
      <c r="J258" s="132"/>
      <c r="K258" s="131">
        <v>41274</v>
      </c>
      <c r="L258" s="112" t="s">
        <v>609</v>
      </c>
      <c r="M258" s="444" t="s">
        <v>27</v>
      </c>
      <c r="N258" s="132" t="s">
        <v>245</v>
      </c>
      <c r="O258" s="225"/>
      <c r="P258" s="199">
        <f>1188447.5*40%</f>
        <v>475379</v>
      </c>
      <c r="Q258" s="397"/>
      <c r="R258" s="134"/>
      <c r="S258" s="141"/>
      <c r="T258" s="141"/>
    </row>
    <row r="259" spans="1:20" s="111" customFormat="1" ht="12.75">
      <c r="A259" s="131">
        <v>41274</v>
      </c>
      <c r="B259" s="132"/>
      <c r="C259" s="131">
        <v>41274</v>
      </c>
      <c r="D259" s="112"/>
      <c r="E259" s="112" t="s">
        <v>1246</v>
      </c>
      <c r="F259" s="131">
        <v>41274</v>
      </c>
      <c r="G259" s="112"/>
      <c r="H259" s="112"/>
      <c r="I259" s="112"/>
      <c r="J259" s="132"/>
      <c r="K259" s="131">
        <v>41274</v>
      </c>
      <c r="L259" s="112" t="s">
        <v>610</v>
      </c>
      <c r="M259" s="444" t="s">
        <v>28</v>
      </c>
      <c r="N259" s="132" t="s">
        <v>245</v>
      </c>
      <c r="O259" s="225"/>
      <c r="P259" s="199">
        <v>713068</v>
      </c>
      <c r="Q259" s="397"/>
      <c r="R259" s="134"/>
      <c r="S259" s="141"/>
      <c r="T259" s="141"/>
    </row>
    <row r="260" spans="1:20" s="111" customFormat="1" ht="12.75">
      <c r="A260" s="131">
        <v>41274</v>
      </c>
      <c r="B260" s="132"/>
      <c r="C260" s="131">
        <v>41274</v>
      </c>
      <c r="D260" s="112"/>
      <c r="E260" s="112" t="s">
        <v>1246</v>
      </c>
      <c r="F260" s="131">
        <v>41274</v>
      </c>
      <c r="G260" s="112"/>
      <c r="H260" s="112"/>
      <c r="I260" s="112"/>
      <c r="J260" s="132"/>
      <c r="K260" s="131">
        <v>41274</v>
      </c>
      <c r="L260" s="112" t="s">
        <v>734</v>
      </c>
      <c r="M260" s="444" t="s">
        <v>377</v>
      </c>
      <c r="N260" s="132" t="s">
        <v>27</v>
      </c>
      <c r="O260" s="225"/>
      <c r="P260" s="199">
        <v>-89233</v>
      </c>
      <c r="Q260" s="199"/>
      <c r="R260" s="134"/>
      <c r="S260" s="141"/>
      <c r="T260" s="141"/>
    </row>
    <row r="261" spans="1:20" s="111" customFormat="1" ht="12.75">
      <c r="A261" s="131">
        <v>41274</v>
      </c>
      <c r="B261" s="132"/>
      <c r="C261" s="131">
        <v>41274</v>
      </c>
      <c r="D261" s="112"/>
      <c r="E261" s="112" t="s">
        <v>1246</v>
      </c>
      <c r="F261" s="131">
        <v>41274</v>
      </c>
      <c r="G261" s="112"/>
      <c r="H261" s="112"/>
      <c r="I261" s="112"/>
      <c r="J261" s="132"/>
      <c r="K261" s="131">
        <v>41274</v>
      </c>
      <c r="L261" s="112" t="s">
        <v>734</v>
      </c>
      <c r="M261" s="444" t="s">
        <v>377</v>
      </c>
      <c r="N261" s="132" t="s">
        <v>28</v>
      </c>
      <c r="O261" s="225"/>
      <c r="P261" s="199">
        <v>-109256</v>
      </c>
      <c r="Q261" s="397"/>
      <c r="R261" s="134"/>
      <c r="S261" s="141"/>
      <c r="T261" s="141"/>
    </row>
    <row r="262" spans="1:20" s="111" customFormat="1" ht="12.75">
      <c r="A262" s="131">
        <v>41274</v>
      </c>
      <c r="B262" s="132"/>
      <c r="C262" s="131">
        <v>41274</v>
      </c>
      <c r="D262" s="112"/>
      <c r="E262" s="112" t="s">
        <v>1246</v>
      </c>
      <c r="F262" s="131">
        <v>41274</v>
      </c>
      <c r="G262" s="112"/>
      <c r="H262" s="112"/>
      <c r="I262" s="112"/>
      <c r="J262" s="132"/>
      <c r="K262" s="131">
        <v>41274</v>
      </c>
      <c r="L262" s="112" t="s">
        <v>14</v>
      </c>
      <c r="M262" s="444" t="s">
        <v>373</v>
      </c>
      <c r="N262" s="132" t="s">
        <v>376</v>
      </c>
      <c r="O262" s="225"/>
      <c r="P262" s="199">
        <v>174000</v>
      </c>
      <c r="Q262" s="397"/>
      <c r="R262" s="134"/>
      <c r="S262" s="141"/>
      <c r="T262" s="141"/>
    </row>
    <row r="263" spans="1:20" s="111" customFormat="1" ht="12.75">
      <c r="A263" s="131">
        <v>41274</v>
      </c>
      <c r="B263" s="132"/>
      <c r="C263" s="131">
        <v>41274</v>
      </c>
      <c r="D263" s="112"/>
      <c r="E263" s="112" t="s">
        <v>1246</v>
      </c>
      <c r="F263" s="131">
        <v>41274</v>
      </c>
      <c r="G263" s="112"/>
      <c r="H263" s="112"/>
      <c r="I263" s="112"/>
      <c r="J263" s="132"/>
      <c r="K263" s="131">
        <v>41274</v>
      </c>
      <c r="L263" s="112" t="s">
        <v>1335</v>
      </c>
      <c r="M263" s="444" t="s">
        <v>373</v>
      </c>
      <c r="N263" s="132" t="s">
        <v>382</v>
      </c>
      <c r="O263" s="225"/>
      <c r="P263" s="199">
        <v>12093500</v>
      </c>
      <c r="Q263" s="397"/>
      <c r="R263" s="134"/>
      <c r="S263" s="141"/>
      <c r="T263" s="141"/>
    </row>
    <row r="264" spans="1:20" s="111" customFormat="1" ht="12.75">
      <c r="A264" s="131">
        <v>41274</v>
      </c>
      <c r="B264" s="132"/>
      <c r="C264" s="131">
        <v>41274</v>
      </c>
      <c r="D264" s="112"/>
      <c r="E264" s="112" t="s">
        <v>1246</v>
      </c>
      <c r="F264" s="131">
        <v>41274</v>
      </c>
      <c r="G264" s="112"/>
      <c r="H264" s="112"/>
      <c r="I264" s="112"/>
      <c r="J264" s="132"/>
      <c r="K264" s="131">
        <v>41274</v>
      </c>
      <c r="L264" s="112" t="s">
        <v>1338</v>
      </c>
      <c r="M264" s="444" t="s">
        <v>382</v>
      </c>
      <c r="N264" s="132" t="s">
        <v>377</v>
      </c>
      <c r="O264" s="225"/>
      <c r="P264" s="199">
        <v>6121164</v>
      </c>
      <c r="Q264" s="397"/>
      <c r="R264" s="134"/>
      <c r="S264" s="141"/>
      <c r="T264" s="141"/>
    </row>
    <row r="265" spans="1:20" s="111" customFormat="1" ht="12.75">
      <c r="A265" s="131">
        <v>41274</v>
      </c>
      <c r="B265" s="132"/>
      <c r="C265" s="131">
        <v>41274</v>
      </c>
      <c r="D265" s="112"/>
      <c r="E265" s="112" t="s">
        <v>1246</v>
      </c>
      <c r="F265" s="131">
        <v>41274</v>
      </c>
      <c r="G265" s="112"/>
      <c r="H265" s="112"/>
      <c r="I265" s="112"/>
      <c r="J265" s="132"/>
      <c r="K265" s="131">
        <v>41274</v>
      </c>
      <c r="L265" s="112" t="s">
        <v>1338</v>
      </c>
      <c r="M265" s="444" t="s">
        <v>382</v>
      </c>
      <c r="N265" s="132" t="s">
        <v>1096</v>
      </c>
      <c r="O265" s="225"/>
      <c r="P265" s="199">
        <v>14040</v>
      </c>
      <c r="Q265" s="397"/>
      <c r="R265" s="134"/>
      <c r="S265" s="141"/>
      <c r="T265" s="141"/>
    </row>
    <row r="266" spans="1:20" s="111" customFormat="1" ht="12.75">
      <c r="A266" s="131">
        <v>41274</v>
      </c>
      <c r="B266" s="132"/>
      <c r="C266" s="131">
        <v>41274</v>
      </c>
      <c r="D266" s="112"/>
      <c r="E266" s="112" t="s">
        <v>1246</v>
      </c>
      <c r="F266" s="131">
        <v>41274</v>
      </c>
      <c r="G266" s="112"/>
      <c r="H266" s="112"/>
      <c r="I266" s="112"/>
      <c r="J266" s="132"/>
      <c r="K266" s="131">
        <v>41274</v>
      </c>
      <c r="L266" s="112" t="s">
        <v>1338</v>
      </c>
      <c r="M266" s="444" t="s">
        <v>382</v>
      </c>
      <c r="N266" s="132" t="s">
        <v>1097</v>
      </c>
      <c r="O266" s="225"/>
      <c r="P266" s="199">
        <v>51000</v>
      </c>
      <c r="Q266" s="397"/>
      <c r="R266" s="134"/>
      <c r="S266" s="141"/>
      <c r="T266" s="141"/>
    </row>
    <row r="267" spans="1:20" s="111" customFormat="1" ht="12.75">
      <c r="A267" s="131">
        <v>41274</v>
      </c>
      <c r="B267" s="132"/>
      <c r="C267" s="131">
        <v>41274</v>
      </c>
      <c r="D267" s="112"/>
      <c r="E267" s="112" t="s">
        <v>1246</v>
      </c>
      <c r="F267" s="131">
        <v>41274</v>
      </c>
      <c r="G267" s="112"/>
      <c r="H267" s="112"/>
      <c r="I267" s="112"/>
      <c r="J267" s="132"/>
      <c r="K267" s="131">
        <v>41274</v>
      </c>
      <c r="L267" s="112" t="s">
        <v>1336</v>
      </c>
      <c r="M267" s="444" t="s">
        <v>382</v>
      </c>
      <c r="N267" s="132" t="s">
        <v>1099</v>
      </c>
      <c r="O267" s="225"/>
      <c r="P267" s="199">
        <v>35500</v>
      </c>
      <c r="Q267" s="397"/>
      <c r="R267" s="134"/>
      <c r="S267" s="141"/>
      <c r="T267" s="141"/>
    </row>
    <row r="268" spans="1:20" s="111" customFormat="1" ht="12.75">
      <c r="A268" s="131">
        <v>41274</v>
      </c>
      <c r="B268" s="132"/>
      <c r="C268" s="131">
        <v>41274</v>
      </c>
      <c r="D268" s="112"/>
      <c r="E268" s="112" t="s">
        <v>1246</v>
      </c>
      <c r="F268" s="131">
        <v>41274</v>
      </c>
      <c r="G268" s="112"/>
      <c r="H268" s="112"/>
      <c r="I268" s="112"/>
      <c r="J268" s="132"/>
      <c r="K268" s="131">
        <v>41274</v>
      </c>
      <c r="L268" s="112" t="s">
        <v>1337</v>
      </c>
      <c r="M268" s="444" t="s">
        <v>382</v>
      </c>
      <c r="N268" s="132" t="s">
        <v>1110</v>
      </c>
      <c r="O268" s="225"/>
      <c r="P268" s="199">
        <v>187200</v>
      </c>
      <c r="Q268" s="397"/>
      <c r="R268" s="134"/>
      <c r="S268" s="141"/>
      <c r="T268" s="141"/>
    </row>
    <row r="269" spans="1:20" s="111" customFormat="1" ht="12.75">
      <c r="A269" s="131">
        <v>41274</v>
      </c>
      <c r="B269" s="132"/>
      <c r="C269" s="131">
        <v>41274</v>
      </c>
      <c r="D269" s="112"/>
      <c r="E269" s="112" t="s">
        <v>1246</v>
      </c>
      <c r="F269" s="131">
        <v>41274</v>
      </c>
      <c r="G269" s="112"/>
      <c r="H269" s="112"/>
      <c r="I269" s="112"/>
      <c r="J269" s="132"/>
      <c r="K269" s="131">
        <v>41274</v>
      </c>
      <c r="L269" s="112" t="s">
        <v>1337</v>
      </c>
      <c r="M269" s="444" t="s">
        <v>382</v>
      </c>
      <c r="N269" s="132" t="s">
        <v>1111</v>
      </c>
      <c r="O269" s="225"/>
      <c r="P269" s="199">
        <v>69900</v>
      </c>
      <c r="Q269" s="397"/>
      <c r="R269" s="134"/>
      <c r="S269" s="141"/>
      <c r="T269" s="141"/>
    </row>
    <row r="270" spans="1:20" s="111" customFormat="1" ht="12.75">
      <c r="A270" s="131">
        <v>41274</v>
      </c>
      <c r="B270" s="132"/>
      <c r="C270" s="131">
        <v>41274</v>
      </c>
      <c r="D270" s="112"/>
      <c r="E270" s="112" t="s">
        <v>1246</v>
      </c>
      <c r="F270" s="131">
        <v>41274</v>
      </c>
      <c r="G270" s="112"/>
      <c r="H270" s="112"/>
      <c r="I270" s="112"/>
      <c r="J270" s="132"/>
      <c r="K270" s="131">
        <v>41274</v>
      </c>
      <c r="L270" s="112" t="s">
        <v>1337</v>
      </c>
      <c r="M270" s="444" t="s">
        <v>382</v>
      </c>
      <c r="N270" s="132" t="s">
        <v>1112</v>
      </c>
      <c r="O270" s="225"/>
      <c r="P270" s="199">
        <v>55803</v>
      </c>
      <c r="Q270" s="397"/>
      <c r="R270" s="134"/>
      <c r="S270" s="141"/>
      <c r="T270" s="141"/>
    </row>
    <row r="271" spans="1:20" s="111" customFormat="1" ht="12.75">
      <c r="A271" s="131">
        <v>41274</v>
      </c>
      <c r="B271" s="132"/>
      <c r="C271" s="131">
        <v>41274</v>
      </c>
      <c r="D271" s="112"/>
      <c r="E271" s="112" t="s">
        <v>1246</v>
      </c>
      <c r="F271" s="131">
        <v>41274</v>
      </c>
      <c r="G271" s="112"/>
      <c r="H271" s="112"/>
      <c r="I271" s="112"/>
      <c r="J271" s="132"/>
      <c r="K271" s="131">
        <v>41274</v>
      </c>
      <c r="L271" s="112" t="s">
        <v>1337</v>
      </c>
      <c r="M271" s="444" t="s">
        <v>382</v>
      </c>
      <c r="N271" s="132" t="s">
        <v>1113</v>
      </c>
      <c r="O271" s="225"/>
      <c r="P271" s="199">
        <v>74800</v>
      </c>
      <c r="Q271" s="397"/>
      <c r="R271" s="134"/>
      <c r="S271" s="141"/>
      <c r="T271" s="141"/>
    </row>
    <row r="272" spans="1:20" s="111" customFormat="1" ht="12.75">
      <c r="A272" s="131">
        <v>41274</v>
      </c>
      <c r="B272" s="132"/>
      <c r="C272" s="131">
        <v>41274</v>
      </c>
      <c r="D272" s="112"/>
      <c r="E272" s="112" t="s">
        <v>1246</v>
      </c>
      <c r="F272" s="131">
        <v>41274</v>
      </c>
      <c r="G272" s="112"/>
      <c r="H272" s="112"/>
      <c r="I272" s="112"/>
      <c r="J272" s="132"/>
      <c r="K272" s="131">
        <v>41274</v>
      </c>
      <c r="L272" s="112" t="s">
        <v>1337</v>
      </c>
      <c r="M272" s="444" t="s">
        <v>382</v>
      </c>
      <c r="N272" s="132" t="s">
        <v>1114</v>
      </c>
      <c r="O272" s="225"/>
      <c r="P272" s="199">
        <v>329375</v>
      </c>
      <c r="Q272" s="397"/>
      <c r="R272" s="134"/>
      <c r="S272" s="141"/>
      <c r="T272" s="141"/>
    </row>
    <row r="273" spans="1:23" s="111" customFormat="1" ht="12.75">
      <c r="A273" s="131">
        <v>41274</v>
      </c>
      <c r="B273" s="132"/>
      <c r="C273" s="131">
        <v>41274</v>
      </c>
      <c r="D273" s="112"/>
      <c r="E273" s="112" t="s">
        <v>1246</v>
      </c>
      <c r="F273" s="131">
        <v>41274</v>
      </c>
      <c r="G273" s="112"/>
      <c r="H273" s="112"/>
      <c r="I273" s="112"/>
      <c r="J273" s="132"/>
      <c r="K273" s="131">
        <v>41274</v>
      </c>
      <c r="L273" s="112" t="s">
        <v>1337</v>
      </c>
      <c r="M273" s="444" t="s">
        <v>382</v>
      </c>
      <c r="N273" s="132" t="s">
        <v>1115</v>
      </c>
      <c r="O273" s="225"/>
      <c r="P273" s="199">
        <v>150200</v>
      </c>
      <c r="Q273" s="397"/>
      <c r="R273" s="134"/>
      <c r="S273" s="141"/>
      <c r="T273" s="141"/>
    </row>
    <row r="274" spans="1:23" s="111" customFormat="1" ht="12.75">
      <c r="A274" s="131">
        <v>41274</v>
      </c>
      <c r="B274" s="132"/>
      <c r="C274" s="131">
        <v>41274</v>
      </c>
      <c r="D274" s="112"/>
      <c r="E274" s="112" t="s">
        <v>1246</v>
      </c>
      <c r="F274" s="131">
        <v>41274</v>
      </c>
      <c r="G274" s="112"/>
      <c r="H274" s="112"/>
      <c r="I274" s="112"/>
      <c r="J274" s="132"/>
      <c r="K274" s="131">
        <v>41274</v>
      </c>
      <c r="L274" s="112" t="s">
        <v>1337</v>
      </c>
      <c r="M274" s="444" t="s">
        <v>382</v>
      </c>
      <c r="N274" s="132" t="s">
        <v>1116</v>
      </c>
      <c r="O274" s="225"/>
      <c r="P274" s="199">
        <v>62500</v>
      </c>
      <c r="Q274" s="397"/>
      <c r="R274" s="134"/>
      <c r="S274" s="141"/>
      <c r="T274" s="141"/>
    </row>
    <row r="275" spans="1:23" s="111" customFormat="1" ht="12.75">
      <c r="A275" s="131">
        <v>41274</v>
      </c>
      <c r="B275" s="132"/>
      <c r="C275" s="131">
        <v>41274</v>
      </c>
      <c r="D275" s="112"/>
      <c r="E275" s="112" t="s">
        <v>1246</v>
      </c>
      <c r="F275" s="131">
        <v>41274</v>
      </c>
      <c r="G275" s="112"/>
      <c r="H275" s="112"/>
      <c r="I275" s="112"/>
      <c r="J275" s="132"/>
      <c r="K275" s="131">
        <v>41274</v>
      </c>
      <c r="L275" s="112" t="s">
        <v>1337</v>
      </c>
      <c r="M275" s="444" t="s">
        <v>382</v>
      </c>
      <c r="N275" s="132" t="s">
        <v>1117</v>
      </c>
      <c r="O275" s="225"/>
      <c r="P275" s="199">
        <v>28000</v>
      </c>
      <c r="Q275" s="397"/>
      <c r="R275" s="134"/>
      <c r="S275" s="141"/>
      <c r="T275" s="141"/>
    </row>
    <row r="276" spans="1:23">
      <c r="A276" s="131">
        <v>41274</v>
      </c>
      <c r="B276" s="132"/>
      <c r="C276" s="131">
        <v>41274</v>
      </c>
      <c r="D276" s="112"/>
      <c r="E276" s="112" t="s">
        <v>1246</v>
      </c>
      <c r="F276" s="131">
        <v>41274</v>
      </c>
      <c r="G276" s="112"/>
      <c r="H276" s="112"/>
      <c r="I276" s="105"/>
      <c r="J276" s="132"/>
      <c r="K276" s="131">
        <v>41274</v>
      </c>
      <c r="L276" s="112" t="s">
        <v>1339</v>
      </c>
      <c r="M276" s="444" t="s">
        <v>1133</v>
      </c>
      <c r="N276" s="132" t="s">
        <v>382</v>
      </c>
      <c r="O276" s="225"/>
      <c r="P276" s="199">
        <v>5000</v>
      </c>
      <c r="Q276" s="397"/>
      <c r="R276" s="134"/>
      <c r="S276" s="141"/>
      <c r="T276" s="141"/>
      <c r="U276" s="111"/>
      <c r="V276" s="111"/>
      <c r="W276" s="111"/>
    </row>
    <row r="277" spans="1:23">
      <c r="A277" s="131">
        <v>41274</v>
      </c>
      <c r="B277" s="132"/>
      <c r="C277" s="131">
        <v>41274</v>
      </c>
      <c r="D277" s="112"/>
      <c r="E277" s="112" t="s">
        <v>1246</v>
      </c>
      <c r="F277" s="131">
        <v>41274</v>
      </c>
      <c r="G277" s="112"/>
      <c r="H277" s="112"/>
      <c r="I277" s="105"/>
      <c r="J277" s="132"/>
      <c r="K277" s="131">
        <v>41274</v>
      </c>
      <c r="L277" s="112" t="s">
        <v>1339</v>
      </c>
      <c r="M277" s="444" t="s">
        <v>1134</v>
      </c>
      <c r="N277" s="132" t="s">
        <v>382</v>
      </c>
      <c r="O277" s="225"/>
      <c r="P277" s="199">
        <v>60000</v>
      </c>
      <c r="Q277" s="397"/>
      <c r="R277" s="134"/>
      <c r="S277" s="141"/>
      <c r="T277" s="141"/>
      <c r="U277" s="111"/>
      <c r="V277" s="111"/>
      <c r="W277" s="111"/>
    </row>
    <row r="278" spans="1:23">
      <c r="A278" s="131">
        <v>41274</v>
      </c>
      <c r="B278" s="132"/>
      <c r="C278" s="131">
        <v>41274</v>
      </c>
      <c r="D278" s="112"/>
      <c r="E278" s="112" t="s">
        <v>1246</v>
      </c>
      <c r="F278" s="131">
        <v>41274</v>
      </c>
      <c r="G278" s="112"/>
      <c r="H278" s="112"/>
      <c r="I278" s="105"/>
      <c r="J278" s="132"/>
      <c r="K278" s="131">
        <v>41274</v>
      </c>
      <c r="L278" s="112" t="s">
        <v>18</v>
      </c>
      <c r="M278" s="444" t="s">
        <v>1126</v>
      </c>
      <c r="N278" s="132" t="s">
        <v>382</v>
      </c>
      <c r="O278" s="225"/>
      <c r="P278" s="199">
        <v>120000</v>
      </c>
      <c r="Q278" s="397"/>
      <c r="R278" s="134"/>
      <c r="S278" s="141"/>
      <c r="T278" s="141"/>
      <c r="U278" s="111"/>
      <c r="V278" s="111"/>
      <c r="W278" s="111"/>
    </row>
    <row r="279" spans="1:23">
      <c r="A279" s="131">
        <v>41274</v>
      </c>
      <c r="B279" s="132"/>
      <c r="C279" s="131">
        <v>41274</v>
      </c>
      <c r="D279" s="112"/>
      <c r="E279" s="112" t="s">
        <v>1246</v>
      </c>
      <c r="F279" s="131">
        <v>41274</v>
      </c>
      <c r="G279" s="112"/>
      <c r="H279" s="112"/>
      <c r="I279" s="105"/>
      <c r="J279" s="132"/>
      <c r="K279" s="131">
        <v>41274</v>
      </c>
      <c r="L279" s="112" t="s">
        <v>18</v>
      </c>
      <c r="M279" s="444" t="s">
        <v>1127</v>
      </c>
      <c r="N279" s="132" t="s">
        <v>382</v>
      </c>
      <c r="O279" s="225"/>
      <c r="P279" s="199">
        <v>120000</v>
      </c>
      <c r="Q279" s="397"/>
      <c r="R279" s="134"/>
      <c r="S279" s="141"/>
      <c r="T279" s="141"/>
      <c r="U279" s="111"/>
      <c r="V279" s="111"/>
      <c r="W279" s="111"/>
    </row>
    <row r="280" spans="1:23">
      <c r="A280" s="131">
        <v>41274</v>
      </c>
      <c r="B280" s="132"/>
      <c r="C280" s="131">
        <v>41274</v>
      </c>
      <c r="D280" s="112"/>
      <c r="E280" s="112" t="s">
        <v>1246</v>
      </c>
      <c r="F280" s="131">
        <v>41274</v>
      </c>
      <c r="G280" s="112"/>
      <c r="H280" s="112"/>
      <c r="I280" s="105"/>
      <c r="J280" s="132"/>
      <c r="K280" s="131">
        <v>41274</v>
      </c>
      <c r="L280" s="112" t="s">
        <v>1608</v>
      </c>
      <c r="M280" s="444" t="s">
        <v>382</v>
      </c>
      <c r="N280" s="132" t="s">
        <v>1130</v>
      </c>
      <c r="O280" s="225"/>
      <c r="P280" s="199">
        <v>4000</v>
      </c>
      <c r="Q280" s="397"/>
      <c r="R280" s="134"/>
      <c r="S280" s="141"/>
      <c r="T280" s="141"/>
      <c r="U280" s="111"/>
      <c r="V280" s="111"/>
      <c r="W280" s="111"/>
    </row>
    <row r="281" spans="1:23">
      <c r="A281" s="131">
        <v>41274</v>
      </c>
      <c r="B281" s="132"/>
      <c r="C281" s="131">
        <v>41274</v>
      </c>
      <c r="D281" s="112"/>
      <c r="E281" s="112" t="s">
        <v>1246</v>
      </c>
      <c r="F281" s="131">
        <v>41274</v>
      </c>
      <c r="G281" s="112"/>
      <c r="H281" s="112"/>
      <c r="I281" s="105"/>
      <c r="J281" s="132"/>
      <c r="K281" s="131">
        <v>41274</v>
      </c>
      <c r="L281" s="112" t="s">
        <v>1608</v>
      </c>
      <c r="M281" s="444" t="s">
        <v>382</v>
      </c>
      <c r="N281" s="132" t="s">
        <v>1131</v>
      </c>
      <c r="O281" s="225"/>
      <c r="P281" s="199">
        <v>9000</v>
      </c>
      <c r="Q281" s="397"/>
      <c r="R281" s="134"/>
      <c r="S281" s="141"/>
      <c r="T281" s="141"/>
      <c r="U281" s="111"/>
      <c r="V281" s="111"/>
      <c r="W281" s="111"/>
    </row>
    <row r="282" spans="1:23">
      <c r="A282" s="131">
        <v>41274</v>
      </c>
      <c r="B282" s="132"/>
      <c r="C282" s="131">
        <v>41274</v>
      </c>
      <c r="D282" s="112"/>
      <c r="E282" s="112" t="s">
        <v>1246</v>
      </c>
      <c r="F282" s="131">
        <v>41274</v>
      </c>
      <c r="G282" s="112"/>
      <c r="H282" s="112"/>
      <c r="I282" s="105"/>
      <c r="J282" s="132"/>
      <c r="K282" s="131">
        <v>41274</v>
      </c>
      <c r="L282" s="112" t="s">
        <v>1340</v>
      </c>
      <c r="M282" s="444" t="s">
        <v>382</v>
      </c>
      <c r="N282" s="132" t="s">
        <v>381</v>
      </c>
      <c r="O282" s="225"/>
      <c r="P282" s="199">
        <v>72000</v>
      </c>
      <c r="Q282" s="397"/>
      <c r="R282" s="134"/>
      <c r="S282" s="141"/>
      <c r="T282" s="141"/>
      <c r="U282" s="111"/>
      <c r="V282" s="111"/>
      <c r="W282" s="111"/>
    </row>
    <row r="283" spans="1:23">
      <c r="A283" s="131">
        <v>41274</v>
      </c>
      <c r="B283" s="132"/>
      <c r="C283" s="131">
        <v>41274</v>
      </c>
      <c r="D283" s="112"/>
      <c r="E283" s="112" t="s">
        <v>1246</v>
      </c>
      <c r="F283" s="131">
        <v>41274</v>
      </c>
      <c r="G283" s="112"/>
      <c r="H283" s="112"/>
      <c r="I283" s="105"/>
      <c r="J283" s="132"/>
      <c r="K283" s="131">
        <v>41274</v>
      </c>
      <c r="L283" s="112" t="s">
        <v>611</v>
      </c>
      <c r="M283" s="444" t="s">
        <v>598</v>
      </c>
      <c r="N283" s="132" t="s">
        <v>346</v>
      </c>
      <c r="O283" s="225"/>
      <c r="P283" s="199">
        <v>1317525</v>
      </c>
      <c r="Q283" s="397"/>
      <c r="R283" s="134"/>
      <c r="S283" s="141"/>
      <c r="T283" s="141"/>
      <c r="U283" s="111"/>
      <c r="V283" s="111"/>
      <c r="W283" s="111"/>
    </row>
    <row r="284" spans="1:23">
      <c r="A284" s="131">
        <v>41274</v>
      </c>
      <c r="B284" s="132"/>
      <c r="C284" s="131">
        <v>41274</v>
      </c>
      <c r="D284" s="112"/>
      <c r="E284" s="112" t="s">
        <v>1246</v>
      </c>
      <c r="F284" s="131">
        <v>41274</v>
      </c>
      <c r="G284" s="112"/>
      <c r="H284" s="112"/>
      <c r="I284" s="105"/>
      <c r="J284" s="132"/>
      <c r="K284" s="131">
        <v>41274</v>
      </c>
      <c r="L284" s="112" t="s">
        <v>612</v>
      </c>
      <c r="M284" s="444" t="s">
        <v>382</v>
      </c>
      <c r="N284" s="132" t="s">
        <v>598</v>
      </c>
      <c r="O284" s="225"/>
      <c r="P284" s="199">
        <v>1437525</v>
      </c>
      <c r="Q284" s="397"/>
      <c r="R284" s="134"/>
      <c r="S284" s="141"/>
      <c r="T284" s="141"/>
      <c r="U284" s="111"/>
      <c r="V284" s="111"/>
      <c r="W284" s="111"/>
    </row>
    <row r="285" spans="1:23">
      <c r="A285" s="131">
        <v>41274</v>
      </c>
      <c r="B285" s="132"/>
      <c r="C285" s="131">
        <v>41274</v>
      </c>
      <c r="D285" s="112"/>
      <c r="E285" s="112" t="s">
        <v>1246</v>
      </c>
      <c r="F285" s="131">
        <v>41274</v>
      </c>
      <c r="G285" s="112"/>
      <c r="H285" s="112"/>
      <c r="I285" s="105"/>
      <c r="J285" s="132"/>
      <c r="K285" s="131">
        <v>41274</v>
      </c>
      <c r="L285" s="112" t="s">
        <v>15</v>
      </c>
      <c r="M285" s="444" t="s">
        <v>382</v>
      </c>
      <c r="N285" s="132" t="s">
        <v>365</v>
      </c>
      <c r="O285" s="225"/>
      <c r="P285" s="199">
        <v>3696493</v>
      </c>
      <c r="Q285" s="397"/>
      <c r="R285" s="134"/>
      <c r="S285" s="141"/>
      <c r="T285" s="141"/>
      <c r="U285" s="111"/>
      <c r="V285" s="111"/>
      <c r="W285" s="111"/>
    </row>
    <row r="286" spans="1:23">
      <c r="A286" s="138"/>
      <c r="B286" s="132"/>
      <c r="C286" s="131"/>
      <c r="D286" s="112"/>
      <c r="E286" s="112"/>
      <c r="F286" s="138"/>
      <c r="G286" s="112"/>
      <c r="H286" s="112"/>
      <c r="I286" s="105"/>
      <c r="J286" s="132"/>
      <c r="K286" s="131"/>
      <c r="L286" s="112"/>
      <c r="M286" s="444"/>
      <c r="N286" s="132"/>
      <c r="O286" s="588"/>
      <c r="P286" s="589">
        <f>SUM(P3:P285)</f>
        <v>93241050</v>
      </c>
      <c r="Q286" s="590"/>
      <c r="R286" s="591"/>
      <c r="S286" s="585"/>
      <c r="T286" s="585"/>
      <c r="U286" s="111"/>
      <c r="V286" s="111"/>
      <c r="W286" s="111"/>
    </row>
    <row r="287" spans="1:23">
      <c r="A287" s="135"/>
      <c r="B287" s="136"/>
      <c r="C287" s="137"/>
      <c r="D287" s="135"/>
      <c r="E287" s="136"/>
      <c r="F287" s="135"/>
      <c r="G287" s="436"/>
      <c r="H287" s="436"/>
      <c r="I287" s="363"/>
      <c r="J287" s="136"/>
      <c r="K287" s="137"/>
      <c r="L287" s="135"/>
      <c r="M287" s="447"/>
      <c r="N287" s="136"/>
      <c r="O287" s="592"/>
      <c r="P287" s="592"/>
      <c r="Q287" s="593"/>
      <c r="R287" s="594"/>
      <c r="S287" s="595"/>
      <c r="T287" s="595"/>
      <c r="U287" s="111"/>
      <c r="V287" s="111"/>
      <c r="W287" s="111"/>
    </row>
    <row r="288" spans="1:23">
      <c r="A288" s="437"/>
      <c r="B288" s="437"/>
      <c r="C288" s="438"/>
      <c r="D288" s="437"/>
      <c r="E288" s="437"/>
      <c r="F288" s="437"/>
      <c r="G288" s="437"/>
      <c r="H288" s="437"/>
      <c r="J288" s="437"/>
      <c r="K288" s="438"/>
      <c r="L288" s="437"/>
      <c r="O288" s="439"/>
      <c r="P288" s="440"/>
      <c r="Q288" s="441"/>
      <c r="R288" s="442"/>
      <c r="S288" s="586"/>
      <c r="T288" s="586"/>
      <c r="U288" s="111"/>
      <c r="V288" s="111"/>
      <c r="W288" s="111"/>
    </row>
    <row r="289" spans="1:23">
      <c r="A289" s="437"/>
      <c r="B289" s="437"/>
      <c r="C289" s="438"/>
      <c r="D289" s="437"/>
      <c r="E289" s="437"/>
      <c r="F289" s="437"/>
      <c r="G289" s="437"/>
      <c r="H289" s="437"/>
      <c r="J289" s="437"/>
      <c r="K289" s="438"/>
      <c r="L289" s="437"/>
      <c r="O289" s="439"/>
      <c r="P289" s="440"/>
      <c r="Q289" s="441"/>
      <c r="R289" s="442"/>
      <c r="S289" s="398"/>
      <c r="T289" s="586"/>
      <c r="U289" s="111"/>
      <c r="V289" s="111"/>
      <c r="W289" s="111"/>
    </row>
    <row r="290" spans="1:23">
      <c r="A290" s="437"/>
      <c r="B290" s="437"/>
      <c r="C290" s="438"/>
      <c r="D290" s="437"/>
      <c r="E290" s="437"/>
      <c r="F290" s="437"/>
      <c r="G290" s="437"/>
      <c r="H290" s="437"/>
      <c r="J290" s="437"/>
      <c r="K290" s="438"/>
      <c r="L290" s="437"/>
      <c r="O290" s="439"/>
      <c r="P290" s="440"/>
      <c r="Q290" s="441"/>
      <c r="R290" s="442"/>
      <c r="S290" s="586"/>
      <c r="T290" s="586"/>
      <c r="U290" s="111"/>
      <c r="V290" s="111"/>
      <c r="W290" s="111"/>
    </row>
    <row r="291" spans="1:23">
      <c r="A291" s="437"/>
      <c r="B291" s="437"/>
      <c r="C291" s="438"/>
      <c r="D291" s="437"/>
      <c r="E291" s="437"/>
      <c r="F291" s="437"/>
      <c r="G291" s="437"/>
      <c r="H291" s="437"/>
      <c r="J291" s="437"/>
      <c r="K291" s="438"/>
      <c r="L291" s="437"/>
      <c r="O291" s="439"/>
      <c r="P291" s="440"/>
      <c r="Q291" s="441"/>
      <c r="R291" s="442"/>
      <c r="S291" s="586"/>
      <c r="T291" s="586"/>
      <c r="U291" s="111"/>
      <c r="V291" s="111"/>
      <c r="W291" s="111"/>
    </row>
    <row r="292" spans="1:23">
      <c r="A292" s="437"/>
      <c r="B292" s="437"/>
      <c r="C292" s="438"/>
      <c r="D292" s="437"/>
      <c r="E292" s="437"/>
      <c r="F292" s="437"/>
      <c r="G292" s="437"/>
      <c r="H292" s="437"/>
      <c r="J292" s="437"/>
      <c r="K292" s="438"/>
      <c r="L292" s="437"/>
      <c r="O292" s="439"/>
      <c r="P292" s="587"/>
      <c r="Q292" s="441"/>
      <c r="R292" s="442"/>
      <c r="S292" s="586"/>
      <c r="T292" s="586"/>
      <c r="U292" s="111"/>
      <c r="V292" s="111"/>
      <c r="W292" s="111"/>
    </row>
    <row r="293" spans="1:23">
      <c r="A293" s="437"/>
      <c r="B293" s="437"/>
      <c r="C293" s="438"/>
      <c r="D293" s="437"/>
      <c r="E293" s="437"/>
      <c r="F293" s="437"/>
      <c r="G293" s="437"/>
      <c r="H293" s="437"/>
      <c r="J293" s="437"/>
      <c r="K293" s="438"/>
      <c r="L293" s="437"/>
      <c r="O293" s="439"/>
      <c r="P293" s="440"/>
      <c r="Q293" s="441"/>
      <c r="R293" s="442"/>
      <c r="S293" s="586"/>
      <c r="T293" s="586"/>
      <c r="U293" s="111"/>
      <c r="V293" s="111"/>
      <c r="W293" s="111"/>
    </row>
    <row r="294" spans="1:23">
      <c r="A294" s="437"/>
      <c r="B294" s="437"/>
      <c r="C294" s="438"/>
      <c r="D294" s="437"/>
      <c r="E294" s="437"/>
      <c r="F294" s="437"/>
      <c r="G294" s="437"/>
      <c r="H294" s="437"/>
      <c r="J294" s="437"/>
      <c r="K294" s="438"/>
      <c r="L294" s="437"/>
      <c r="O294" s="439"/>
      <c r="P294" s="440"/>
      <c r="Q294" s="441"/>
      <c r="R294" s="442"/>
      <c r="S294" s="586"/>
      <c r="T294" s="586"/>
      <c r="U294" s="111"/>
      <c r="V294" s="111"/>
      <c r="W294" s="111"/>
    </row>
    <row r="295" spans="1:23">
      <c r="A295" s="437"/>
      <c r="B295" s="437"/>
      <c r="C295" s="438"/>
      <c r="D295" s="437"/>
      <c r="E295" s="437"/>
      <c r="F295" s="437"/>
      <c r="G295" s="437"/>
      <c r="H295" s="437"/>
      <c r="J295" s="437"/>
      <c r="K295" s="438"/>
      <c r="L295" s="437"/>
      <c r="O295" s="439"/>
      <c r="P295" s="440"/>
      <c r="Q295" s="441"/>
      <c r="R295" s="442"/>
      <c r="S295" s="586"/>
      <c r="T295" s="586"/>
      <c r="U295" s="111"/>
      <c r="V295" s="111"/>
      <c r="W295" s="111"/>
    </row>
    <row r="296" spans="1:23">
      <c r="A296" s="437"/>
      <c r="B296" s="437"/>
      <c r="C296" s="438"/>
      <c r="D296" s="437"/>
      <c r="E296" s="437"/>
      <c r="F296" s="437"/>
      <c r="G296" s="437"/>
      <c r="H296" s="437"/>
      <c r="J296" s="437"/>
      <c r="K296" s="438"/>
      <c r="L296" s="437"/>
      <c r="O296" s="439"/>
      <c r="P296" s="440"/>
      <c r="Q296" s="441"/>
      <c r="R296" s="442"/>
      <c r="S296" s="586"/>
      <c r="T296" s="586"/>
      <c r="U296" s="111"/>
      <c r="V296" s="111"/>
      <c r="W296" s="111"/>
    </row>
    <row r="297" spans="1:23">
      <c r="A297" s="437"/>
      <c r="B297" s="437"/>
      <c r="C297" s="438"/>
      <c r="D297" s="437"/>
      <c r="E297" s="437"/>
      <c r="F297" s="437"/>
      <c r="G297" s="437"/>
      <c r="H297" s="437"/>
      <c r="J297" s="437"/>
      <c r="K297" s="438"/>
      <c r="L297" s="437"/>
      <c r="O297" s="439"/>
      <c r="P297" s="440"/>
      <c r="Q297" s="441"/>
      <c r="R297" s="442"/>
      <c r="S297" s="586"/>
      <c r="T297" s="586"/>
      <c r="U297" s="111"/>
      <c r="V297" s="111"/>
      <c r="W297" s="111"/>
    </row>
    <row r="298" spans="1:23">
      <c r="A298" s="437"/>
      <c r="B298" s="437"/>
      <c r="C298" s="438"/>
      <c r="D298" s="437"/>
      <c r="E298" s="437"/>
      <c r="F298" s="437"/>
      <c r="G298" s="437"/>
      <c r="H298" s="437"/>
      <c r="J298" s="437"/>
      <c r="K298" s="438"/>
      <c r="L298" s="437"/>
      <c r="O298" s="439"/>
      <c r="P298" s="440"/>
      <c r="Q298" s="441"/>
      <c r="R298" s="442"/>
      <c r="S298" s="586"/>
      <c r="T298" s="586"/>
      <c r="U298" s="111"/>
      <c r="V298" s="111"/>
      <c r="W298" s="111"/>
    </row>
    <row r="299" spans="1:23">
      <c r="A299" s="437"/>
      <c r="B299" s="437"/>
      <c r="C299" s="438"/>
      <c r="D299" s="437"/>
      <c r="E299" s="437"/>
      <c r="F299" s="437"/>
      <c r="G299" s="437"/>
      <c r="H299" s="437"/>
      <c r="J299" s="437"/>
      <c r="K299" s="438"/>
      <c r="L299" s="437"/>
      <c r="O299" s="439"/>
      <c r="P299" s="440"/>
      <c r="Q299" s="441"/>
      <c r="R299" s="442"/>
      <c r="S299" s="586"/>
      <c r="T299" s="586"/>
      <c r="U299" s="111"/>
      <c r="V299" s="111"/>
      <c r="W299" s="111"/>
    </row>
    <row r="300" spans="1:23">
      <c r="A300" s="437"/>
      <c r="B300" s="437"/>
      <c r="C300" s="438"/>
      <c r="D300" s="437"/>
      <c r="E300" s="437"/>
      <c r="F300" s="437"/>
      <c r="G300" s="437"/>
      <c r="H300" s="437"/>
      <c r="J300" s="437"/>
      <c r="K300" s="438"/>
      <c r="L300" s="437"/>
      <c r="O300" s="439"/>
      <c r="P300" s="440"/>
      <c r="Q300" s="441"/>
      <c r="R300" s="442"/>
      <c r="S300" s="586"/>
      <c r="T300" s="586"/>
      <c r="U300" s="111"/>
      <c r="V300" s="111"/>
      <c r="W300" s="111"/>
    </row>
    <row r="301" spans="1:23">
      <c r="A301" s="437"/>
      <c r="B301" s="437"/>
      <c r="C301" s="438"/>
      <c r="D301" s="437"/>
      <c r="E301" s="437"/>
      <c r="F301" s="437"/>
      <c r="G301" s="437"/>
      <c r="H301" s="437"/>
      <c r="J301" s="437"/>
      <c r="K301" s="438"/>
      <c r="L301" s="437"/>
      <c r="O301" s="439"/>
      <c r="P301" s="440"/>
      <c r="Q301" s="441"/>
      <c r="R301" s="442"/>
      <c r="S301" s="586"/>
      <c r="T301" s="586"/>
      <c r="U301" s="111"/>
      <c r="V301" s="111"/>
      <c r="W301" s="111"/>
    </row>
    <row r="302" spans="1:23">
      <c r="A302" s="437"/>
      <c r="B302" s="437"/>
      <c r="C302" s="438"/>
      <c r="D302" s="437"/>
      <c r="E302" s="437"/>
      <c r="F302" s="437"/>
      <c r="G302" s="437"/>
      <c r="H302" s="437"/>
      <c r="J302" s="437"/>
      <c r="K302" s="438"/>
      <c r="L302" s="437"/>
      <c r="O302" s="439"/>
      <c r="P302" s="440"/>
      <c r="Q302" s="441"/>
      <c r="R302" s="442"/>
      <c r="S302" s="586"/>
      <c r="T302" s="586"/>
      <c r="U302" s="111"/>
      <c r="V302" s="111"/>
      <c r="W302" s="111"/>
    </row>
    <row r="303" spans="1:23">
      <c r="A303" s="437"/>
      <c r="B303" s="437"/>
      <c r="C303" s="438"/>
      <c r="D303" s="437"/>
      <c r="E303" s="437"/>
      <c r="F303" s="437"/>
      <c r="G303" s="437"/>
      <c r="H303" s="437"/>
      <c r="J303" s="437"/>
      <c r="K303" s="438"/>
      <c r="L303" s="437"/>
      <c r="O303" s="439"/>
      <c r="P303" s="440"/>
      <c r="Q303" s="441"/>
      <c r="R303" s="442"/>
      <c r="S303" s="586"/>
      <c r="T303" s="586"/>
      <c r="U303" s="111"/>
      <c r="V303" s="111"/>
      <c r="W303" s="111"/>
    </row>
    <row r="304" spans="1:23">
      <c r="A304" s="437"/>
      <c r="B304" s="437"/>
      <c r="C304" s="438"/>
      <c r="D304" s="437"/>
      <c r="E304" s="437"/>
      <c r="F304" s="437"/>
      <c r="G304" s="437"/>
      <c r="H304" s="437"/>
      <c r="J304" s="437"/>
      <c r="K304" s="438"/>
      <c r="L304" s="437"/>
      <c r="O304" s="439"/>
      <c r="P304" s="440"/>
      <c r="Q304" s="441"/>
      <c r="R304" s="442"/>
      <c r="S304" s="586"/>
      <c r="T304" s="586"/>
      <c r="U304" s="111"/>
      <c r="V304" s="111"/>
      <c r="W304" s="111"/>
    </row>
    <row r="305" spans="1:23">
      <c r="A305" s="437"/>
      <c r="B305" s="437"/>
      <c r="C305" s="438"/>
      <c r="D305" s="437"/>
      <c r="E305" s="437"/>
      <c r="F305" s="437"/>
      <c r="G305" s="437"/>
      <c r="H305" s="437"/>
      <c r="J305" s="437"/>
      <c r="K305" s="438"/>
      <c r="L305" s="437"/>
      <c r="O305" s="439"/>
      <c r="P305" s="440"/>
      <c r="Q305" s="441"/>
      <c r="R305" s="442"/>
      <c r="S305" s="586"/>
      <c r="T305" s="586"/>
      <c r="U305" s="111"/>
      <c r="V305" s="111"/>
      <c r="W305" s="111"/>
    </row>
    <row r="306" spans="1:23">
      <c r="A306" s="437"/>
      <c r="B306" s="437"/>
      <c r="C306" s="438"/>
      <c r="D306" s="437"/>
      <c r="E306" s="437"/>
      <c r="F306" s="437"/>
      <c r="G306" s="437"/>
      <c r="H306" s="437"/>
      <c r="J306" s="437"/>
      <c r="K306" s="438"/>
      <c r="L306" s="437"/>
      <c r="O306" s="439"/>
      <c r="P306" s="440"/>
      <c r="Q306" s="441"/>
      <c r="R306" s="442"/>
      <c r="S306" s="586"/>
      <c r="T306" s="586"/>
      <c r="U306" s="111"/>
      <c r="V306" s="111"/>
      <c r="W306" s="111"/>
    </row>
    <row r="307" spans="1:23">
      <c r="A307" s="437"/>
      <c r="B307" s="437"/>
      <c r="C307" s="438"/>
      <c r="D307" s="437"/>
      <c r="E307" s="437"/>
      <c r="F307" s="437"/>
      <c r="G307" s="437"/>
      <c r="H307" s="437"/>
      <c r="J307" s="437"/>
      <c r="K307" s="438"/>
      <c r="L307" s="437"/>
      <c r="O307" s="439"/>
      <c r="P307" s="440"/>
      <c r="Q307" s="441"/>
      <c r="R307" s="442"/>
    </row>
    <row r="308" spans="1:23">
      <c r="A308" s="437"/>
      <c r="B308" s="437"/>
      <c r="C308" s="438"/>
      <c r="D308" s="437"/>
      <c r="E308" s="437"/>
      <c r="F308" s="437"/>
      <c r="G308" s="437"/>
      <c r="H308" s="437"/>
      <c r="J308" s="437"/>
      <c r="K308" s="438"/>
      <c r="L308" s="437"/>
      <c r="O308" s="439"/>
      <c r="P308" s="440"/>
      <c r="Q308" s="441"/>
      <c r="R308" s="442"/>
    </row>
    <row r="309" spans="1:23">
      <c r="A309" s="437"/>
      <c r="B309" s="437"/>
      <c r="C309" s="438"/>
      <c r="D309" s="437"/>
      <c r="E309" s="437"/>
      <c r="F309" s="437"/>
      <c r="G309" s="437"/>
      <c r="H309" s="437"/>
      <c r="J309" s="437"/>
      <c r="K309" s="438"/>
      <c r="L309" s="437"/>
      <c r="O309" s="439"/>
      <c r="P309" s="440"/>
      <c r="Q309" s="441"/>
      <c r="R309" s="442"/>
    </row>
    <row r="310" spans="1:23">
      <c r="A310" s="437"/>
      <c r="B310" s="437"/>
      <c r="C310" s="438"/>
      <c r="D310" s="437"/>
      <c r="E310" s="437"/>
      <c r="F310" s="437"/>
      <c r="G310" s="437"/>
      <c r="H310" s="437"/>
      <c r="J310" s="437"/>
      <c r="K310" s="438"/>
      <c r="L310" s="437"/>
      <c r="O310" s="439"/>
      <c r="P310" s="440"/>
      <c r="Q310" s="441"/>
      <c r="R310" s="442"/>
    </row>
    <row r="311" spans="1:23">
      <c r="A311" s="437"/>
      <c r="B311" s="437"/>
      <c r="C311" s="438"/>
      <c r="D311" s="437"/>
      <c r="E311" s="437"/>
      <c r="F311" s="437"/>
      <c r="G311" s="437"/>
      <c r="H311" s="437"/>
      <c r="J311" s="437"/>
      <c r="K311" s="438"/>
      <c r="L311" s="437"/>
      <c r="O311" s="439"/>
      <c r="P311" s="440"/>
      <c r="Q311" s="441"/>
      <c r="R311" s="442"/>
    </row>
    <row r="312" spans="1:23">
      <c r="A312" s="437"/>
      <c r="B312" s="437"/>
      <c r="C312" s="438"/>
      <c r="D312" s="437"/>
      <c r="E312" s="437"/>
      <c r="F312" s="437"/>
      <c r="G312" s="437"/>
      <c r="H312" s="437"/>
      <c r="J312" s="437"/>
      <c r="K312" s="438"/>
      <c r="L312" s="437"/>
      <c r="O312" s="439"/>
      <c r="P312" s="440"/>
      <c r="Q312" s="441"/>
      <c r="R312" s="442"/>
    </row>
    <row r="313" spans="1:23">
      <c r="A313" s="437"/>
      <c r="B313" s="437"/>
      <c r="C313" s="438"/>
      <c r="D313" s="437"/>
      <c r="E313" s="437"/>
      <c r="F313" s="437"/>
      <c r="G313" s="437"/>
      <c r="H313" s="437"/>
      <c r="J313" s="437"/>
      <c r="K313" s="438"/>
      <c r="L313" s="437"/>
      <c r="O313" s="439"/>
      <c r="P313" s="440"/>
      <c r="Q313" s="441"/>
      <c r="R313" s="442"/>
    </row>
    <row r="314" spans="1:23">
      <c r="A314" s="437"/>
      <c r="B314" s="437"/>
      <c r="C314" s="438"/>
      <c r="D314" s="437"/>
      <c r="E314" s="437"/>
      <c r="F314" s="437"/>
      <c r="G314" s="437"/>
      <c r="H314" s="437"/>
      <c r="J314" s="437"/>
      <c r="K314" s="438"/>
      <c r="L314" s="437"/>
      <c r="O314" s="439"/>
      <c r="P314" s="440"/>
      <c r="Q314" s="441"/>
      <c r="R314" s="442"/>
    </row>
    <row r="315" spans="1:23">
      <c r="A315" s="437"/>
      <c r="B315" s="437"/>
      <c r="C315" s="438"/>
      <c r="D315" s="437"/>
      <c r="E315" s="437"/>
      <c r="F315" s="437"/>
      <c r="G315" s="437"/>
      <c r="H315" s="437"/>
      <c r="J315" s="437"/>
      <c r="K315" s="438"/>
      <c r="L315" s="437"/>
      <c r="O315" s="439"/>
      <c r="P315" s="440"/>
      <c r="Q315" s="441"/>
      <c r="R315" s="442"/>
    </row>
    <row r="316" spans="1:23">
      <c r="A316" s="437"/>
      <c r="B316" s="437"/>
      <c r="C316" s="438"/>
      <c r="D316" s="437"/>
      <c r="E316" s="437"/>
      <c r="F316" s="437"/>
      <c r="G316" s="437"/>
      <c r="H316" s="437"/>
      <c r="J316" s="437"/>
      <c r="K316" s="438"/>
      <c r="L316" s="437"/>
      <c r="O316" s="439"/>
      <c r="P316" s="440"/>
      <c r="Q316" s="441"/>
      <c r="R316" s="442"/>
    </row>
    <row r="317" spans="1:23">
      <c r="A317" s="437"/>
      <c r="B317" s="437"/>
      <c r="C317" s="438"/>
      <c r="D317" s="437"/>
      <c r="E317" s="437"/>
      <c r="F317" s="437"/>
      <c r="G317" s="437"/>
      <c r="H317" s="437"/>
      <c r="J317" s="437"/>
      <c r="K317" s="438"/>
      <c r="L317" s="437"/>
      <c r="O317" s="439"/>
      <c r="P317" s="440"/>
      <c r="Q317" s="441"/>
      <c r="R317" s="442"/>
    </row>
    <row r="318" spans="1:23">
      <c r="A318" s="437"/>
      <c r="B318" s="437"/>
      <c r="C318" s="438"/>
      <c r="D318" s="437"/>
      <c r="E318" s="437"/>
      <c r="F318" s="437"/>
      <c r="G318" s="437"/>
      <c r="H318" s="437"/>
      <c r="J318" s="437"/>
      <c r="K318" s="438"/>
      <c r="L318" s="437"/>
      <c r="O318" s="439"/>
      <c r="P318" s="440"/>
      <c r="Q318" s="441"/>
      <c r="R318" s="442"/>
    </row>
    <row r="319" spans="1:23">
      <c r="A319" s="437"/>
      <c r="B319" s="437"/>
      <c r="C319" s="438"/>
      <c r="D319" s="437"/>
      <c r="E319" s="437"/>
      <c r="F319" s="437"/>
      <c r="G319" s="437"/>
      <c r="H319" s="437"/>
      <c r="J319" s="437"/>
      <c r="K319" s="438"/>
      <c r="L319" s="437"/>
      <c r="O319" s="439"/>
      <c r="P319" s="440"/>
      <c r="Q319" s="441"/>
      <c r="R319" s="442"/>
    </row>
    <row r="320" spans="1:23">
      <c r="A320" s="437"/>
      <c r="B320" s="437"/>
      <c r="C320" s="438"/>
      <c r="D320" s="437"/>
      <c r="E320" s="437"/>
      <c r="F320" s="437"/>
      <c r="G320" s="437"/>
      <c r="H320" s="437"/>
      <c r="J320" s="437"/>
      <c r="K320" s="438"/>
      <c r="L320" s="437"/>
      <c r="O320" s="439"/>
      <c r="P320" s="440"/>
      <c r="Q320" s="441"/>
      <c r="R320" s="442"/>
    </row>
    <row r="321" spans="1:18">
      <c r="A321" s="437"/>
      <c r="B321" s="437"/>
      <c r="C321" s="438"/>
      <c r="D321" s="437"/>
      <c r="E321" s="437"/>
      <c r="F321" s="437"/>
      <c r="G321" s="437"/>
      <c r="H321" s="437"/>
      <c r="J321" s="437"/>
      <c r="K321" s="438"/>
      <c r="L321" s="437"/>
      <c r="O321" s="439"/>
      <c r="P321" s="440"/>
      <c r="Q321" s="441"/>
      <c r="R321" s="442"/>
    </row>
    <row r="322" spans="1:18">
      <c r="A322" s="437"/>
      <c r="B322" s="437"/>
      <c r="C322" s="438"/>
      <c r="D322" s="437"/>
      <c r="E322" s="437"/>
      <c r="F322" s="437"/>
      <c r="G322" s="437"/>
      <c r="H322" s="437"/>
      <c r="J322" s="437"/>
      <c r="K322" s="438"/>
      <c r="L322" s="437"/>
      <c r="O322" s="439"/>
      <c r="P322" s="440"/>
      <c r="Q322" s="441"/>
      <c r="R322" s="442"/>
    </row>
    <row r="323" spans="1:18">
      <c r="A323" s="437"/>
      <c r="B323" s="437"/>
      <c r="C323" s="438"/>
      <c r="D323" s="437"/>
      <c r="E323" s="437"/>
      <c r="F323" s="437"/>
      <c r="G323" s="437"/>
      <c r="H323" s="437"/>
      <c r="J323" s="437"/>
      <c r="K323" s="438"/>
      <c r="L323" s="437"/>
      <c r="O323" s="439"/>
      <c r="P323" s="440"/>
      <c r="Q323" s="441"/>
      <c r="R323" s="442"/>
    </row>
    <row r="324" spans="1:18">
      <c r="A324" s="437"/>
      <c r="B324" s="437"/>
      <c r="C324" s="438"/>
      <c r="D324" s="437"/>
      <c r="E324" s="437"/>
      <c r="F324" s="437"/>
      <c r="G324" s="437"/>
      <c r="H324" s="437"/>
      <c r="J324" s="437"/>
      <c r="K324" s="438"/>
      <c r="L324" s="437"/>
      <c r="O324" s="439"/>
      <c r="P324" s="440"/>
      <c r="Q324" s="441"/>
      <c r="R324" s="442"/>
    </row>
    <row r="325" spans="1:18">
      <c r="A325" s="437"/>
      <c r="B325" s="437"/>
      <c r="C325" s="438"/>
      <c r="D325" s="437"/>
      <c r="E325" s="437"/>
      <c r="F325" s="437"/>
      <c r="G325" s="437"/>
      <c r="H325" s="437"/>
      <c r="J325" s="437"/>
      <c r="K325" s="438"/>
      <c r="L325" s="437"/>
      <c r="O325" s="439"/>
      <c r="P325" s="440"/>
      <c r="Q325" s="441"/>
      <c r="R325" s="442"/>
    </row>
    <row r="326" spans="1:18">
      <c r="A326" s="437"/>
      <c r="B326" s="437"/>
      <c r="C326" s="438"/>
      <c r="D326" s="437"/>
      <c r="E326" s="437"/>
      <c r="F326" s="437"/>
      <c r="G326" s="437"/>
      <c r="H326" s="437"/>
      <c r="J326" s="437"/>
      <c r="K326" s="438"/>
      <c r="L326" s="437"/>
      <c r="O326" s="439"/>
      <c r="P326" s="440"/>
      <c r="Q326" s="441"/>
      <c r="R326" s="442"/>
    </row>
    <row r="327" spans="1:18">
      <c r="A327" s="437"/>
      <c r="B327" s="437"/>
      <c r="C327" s="438"/>
      <c r="D327" s="437"/>
      <c r="E327" s="437"/>
      <c r="F327" s="437"/>
      <c r="G327" s="437"/>
      <c r="H327" s="437"/>
      <c r="J327" s="437"/>
      <c r="K327" s="438"/>
      <c r="L327" s="437"/>
      <c r="O327" s="439"/>
      <c r="P327" s="440"/>
      <c r="Q327" s="441"/>
      <c r="R327" s="442"/>
    </row>
    <row r="328" spans="1:18">
      <c r="A328" s="437"/>
      <c r="B328" s="437"/>
      <c r="C328" s="438"/>
      <c r="D328" s="437"/>
      <c r="E328" s="437"/>
      <c r="F328" s="437"/>
      <c r="G328" s="437"/>
      <c r="H328" s="437"/>
      <c r="J328" s="437"/>
      <c r="K328" s="438"/>
      <c r="L328" s="437"/>
      <c r="O328" s="439"/>
      <c r="P328" s="440"/>
      <c r="Q328" s="441"/>
      <c r="R328" s="442"/>
    </row>
    <row r="329" spans="1:18">
      <c r="A329" s="437"/>
      <c r="B329" s="437"/>
      <c r="C329" s="438"/>
      <c r="D329" s="437"/>
      <c r="E329" s="437"/>
      <c r="F329" s="437"/>
      <c r="G329" s="437"/>
      <c r="H329" s="437"/>
      <c r="J329" s="437"/>
      <c r="K329" s="438"/>
      <c r="L329" s="437"/>
      <c r="O329" s="439"/>
      <c r="P329" s="440"/>
      <c r="Q329" s="441"/>
      <c r="R329" s="442"/>
    </row>
    <row r="330" spans="1:18">
      <c r="A330" s="437"/>
      <c r="B330" s="437"/>
      <c r="C330" s="438"/>
      <c r="D330" s="437"/>
      <c r="E330" s="437"/>
      <c r="F330" s="437"/>
      <c r="G330" s="437"/>
      <c r="H330" s="437"/>
      <c r="J330" s="437"/>
      <c r="K330" s="438"/>
      <c r="L330" s="437"/>
      <c r="O330" s="439"/>
      <c r="P330" s="440"/>
      <c r="Q330" s="441"/>
      <c r="R330" s="442"/>
    </row>
    <row r="331" spans="1:18">
      <c r="A331" s="437"/>
      <c r="B331" s="437"/>
      <c r="C331" s="438"/>
      <c r="D331" s="437"/>
      <c r="E331" s="437"/>
      <c r="F331" s="437"/>
      <c r="G331" s="437"/>
      <c r="H331" s="437"/>
      <c r="J331" s="437"/>
      <c r="K331" s="438"/>
      <c r="L331" s="437"/>
      <c r="O331" s="439"/>
      <c r="P331" s="440"/>
      <c r="Q331" s="441"/>
      <c r="R331" s="442"/>
    </row>
    <row r="332" spans="1:18">
      <c r="A332" s="437"/>
      <c r="B332" s="437"/>
      <c r="C332" s="438"/>
      <c r="D332" s="437"/>
      <c r="E332" s="437"/>
      <c r="F332" s="437"/>
      <c r="G332" s="437"/>
      <c r="H332" s="437"/>
      <c r="J332" s="437"/>
      <c r="K332" s="438"/>
      <c r="L332" s="437"/>
      <c r="O332" s="439"/>
      <c r="P332" s="440"/>
      <c r="Q332" s="441"/>
      <c r="R332" s="442"/>
    </row>
    <row r="333" spans="1:18">
      <c r="A333" s="437"/>
      <c r="B333" s="437"/>
      <c r="C333" s="438"/>
      <c r="D333" s="437"/>
      <c r="E333" s="437"/>
      <c r="F333" s="437"/>
      <c r="G333" s="437"/>
      <c r="H333" s="437"/>
      <c r="J333" s="437"/>
      <c r="K333" s="438"/>
      <c r="L333" s="437"/>
      <c r="O333" s="439"/>
      <c r="P333" s="440"/>
      <c r="Q333" s="441"/>
      <c r="R333" s="442"/>
    </row>
    <row r="334" spans="1:18">
      <c r="A334" s="437"/>
      <c r="B334" s="437"/>
      <c r="C334" s="438"/>
      <c r="D334" s="437"/>
      <c r="E334" s="437"/>
      <c r="F334" s="437"/>
      <c r="G334" s="437"/>
      <c r="H334" s="437"/>
      <c r="J334" s="437"/>
      <c r="K334" s="438"/>
      <c r="L334" s="437"/>
      <c r="O334" s="439"/>
      <c r="P334" s="440"/>
      <c r="Q334" s="441"/>
      <c r="R334" s="442"/>
    </row>
    <row r="335" spans="1:18">
      <c r="A335" s="437"/>
      <c r="B335" s="437"/>
      <c r="C335" s="438"/>
      <c r="D335" s="437"/>
      <c r="E335" s="437"/>
      <c r="F335" s="437"/>
      <c r="G335" s="437"/>
      <c r="H335" s="437"/>
      <c r="J335" s="437"/>
      <c r="K335" s="438"/>
      <c r="L335" s="437"/>
      <c r="O335" s="439"/>
      <c r="P335" s="440"/>
      <c r="Q335" s="441"/>
      <c r="R335" s="442"/>
    </row>
    <row r="336" spans="1:18">
      <c r="A336" s="437"/>
      <c r="B336" s="437"/>
      <c r="C336" s="438"/>
      <c r="D336" s="437"/>
      <c r="E336" s="437"/>
      <c r="F336" s="437"/>
      <c r="G336" s="437"/>
      <c r="H336" s="437"/>
      <c r="J336" s="437"/>
      <c r="K336" s="438"/>
      <c r="L336" s="437"/>
      <c r="O336" s="439"/>
      <c r="P336" s="440"/>
      <c r="Q336" s="441"/>
      <c r="R336" s="442"/>
    </row>
    <row r="337" spans="1:18">
      <c r="A337" s="437"/>
      <c r="B337" s="437"/>
      <c r="C337" s="438"/>
      <c r="D337" s="437"/>
      <c r="E337" s="437"/>
      <c r="F337" s="437"/>
      <c r="G337" s="437"/>
      <c r="H337" s="437"/>
      <c r="J337" s="437"/>
      <c r="K337" s="438"/>
      <c r="L337" s="437"/>
      <c r="O337" s="439"/>
      <c r="P337" s="440"/>
      <c r="Q337" s="441"/>
      <c r="R337" s="442"/>
    </row>
    <row r="338" spans="1:18">
      <c r="A338" s="437"/>
      <c r="B338" s="437"/>
      <c r="C338" s="438"/>
      <c r="D338" s="437"/>
      <c r="E338" s="437"/>
      <c r="F338" s="437"/>
      <c r="G338" s="437"/>
      <c r="H338" s="437"/>
      <c r="J338" s="437"/>
      <c r="K338" s="438"/>
      <c r="L338" s="437"/>
      <c r="O338" s="439"/>
      <c r="P338" s="440"/>
      <c r="Q338" s="441"/>
      <c r="R338" s="442"/>
    </row>
    <row r="339" spans="1:18">
      <c r="A339" s="437"/>
      <c r="B339" s="437"/>
      <c r="C339" s="438"/>
      <c r="D339" s="437"/>
      <c r="E339" s="437"/>
      <c r="F339" s="437"/>
      <c r="G339" s="437"/>
      <c r="H339" s="437"/>
      <c r="J339" s="437"/>
      <c r="K339" s="438"/>
      <c r="L339" s="437"/>
      <c r="O339" s="439"/>
      <c r="P339" s="440"/>
      <c r="Q339" s="441"/>
      <c r="R339" s="442"/>
    </row>
    <row r="340" spans="1:18">
      <c r="A340" s="437"/>
      <c r="B340" s="437"/>
      <c r="C340" s="438"/>
      <c r="D340" s="437"/>
      <c r="E340" s="437"/>
      <c r="F340" s="437"/>
      <c r="G340" s="437"/>
      <c r="H340" s="437"/>
      <c r="J340" s="437"/>
      <c r="K340" s="438"/>
      <c r="L340" s="437"/>
      <c r="O340" s="439"/>
      <c r="P340" s="440"/>
      <c r="Q340" s="441"/>
      <c r="R340" s="442"/>
    </row>
    <row r="341" spans="1:18">
      <c r="A341" s="437"/>
      <c r="B341" s="437"/>
      <c r="C341" s="438"/>
      <c r="D341" s="437"/>
      <c r="E341" s="437"/>
      <c r="F341" s="437"/>
      <c r="G341" s="437"/>
      <c r="H341" s="437"/>
      <c r="J341" s="437"/>
      <c r="K341" s="438"/>
      <c r="L341" s="437"/>
      <c r="O341" s="439"/>
      <c r="P341" s="440"/>
      <c r="Q341" s="441"/>
      <c r="R341" s="442"/>
    </row>
    <row r="342" spans="1:18">
      <c r="A342" s="437"/>
      <c r="B342" s="437"/>
      <c r="C342" s="438"/>
      <c r="D342" s="437"/>
      <c r="E342" s="437"/>
      <c r="F342" s="437"/>
      <c r="G342" s="437"/>
      <c r="H342" s="437"/>
      <c r="J342" s="437"/>
      <c r="K342" s="438"/>
      <c r="L342" s="437"/>
      <c r="O342" s="439"/>
      <c r="P342" s="440"/>
      <c r="Q342" s="441"/>
      <c r="R342" s="442"/>
    </row>
    <row r="343" spans="1:18">
      <c r="A343" s="437"/>
      <c r="B343" s="437"/>
      <c r="C343" s="438"/>
      <c r="D343" s="437"/>
      <c r="E343" s="437"/>
      <c r="F343" s="437"/>
      <c r="G343" s="437"/>
      <c r="H343" s="437"/>
      <c r="J343" s="437"/>
      <c r="K343" s="438"/>
      <c r="L343" s="437"/>
      <c r="O343" s="439"/>
      <c r="P343" s="440"/>
      <c r="Q343" s="441"/>
      <c r="R343" s="442"/>
    </row>
    <row r="344" spans="1:18">
      <c r="A344" s="437"/>
      <c r="B344" s="437"/>
      <c r="C344" s="438"/>
      <c r="D344" s="437"/>
      <c r="E344" s="437"/>
      <c r="F344" s="437"/>
      <c r="G344" s="437"/>
      <c r="H344" s="437"/>
      <c r="J344" s="437"/>
      <c r="K344" s="438"/>
      <c r="L344" s="437"/>
      <c r="O344" s="439"/>
      <c r="P344" s="440"/>
      <c r="Q344" s="441"/>
      <c r="R344" s="442"/>
    </row>
    <row r="345" spans="1:18">
      <c r="A345" s="437"/>
      <c r="B345" s="437"/>
      <c r="C345" s="438"/>
      <c r="D345" s="437"/>
      <c r="E345" s="437"/>
      <c r="F345" s="437"/>
      <c r="G345" s="437"/>
      <c r="H345" s="437"/>
      <c r="J345" s="437"/>
      <c r="K345" s="438"/>
      <c r="L345" s="437"/>
      <c r="O345" s="439"/>
      <c r="P345" s="440"/>
      <c r="Q345" s="441"/>
      <c r="R345" s="442"/>
    </row>
    <row r="346" spans="1:18">
      <c r="A346" s="437"/>
      <c r="B346" s="437"/>
      <c r="C346" s="438"/>
      <c r="D346" s="437"/>
      <c r="E346" s="437"/>
      <c r="F346" s="437"/>
      <c r="G346" s="437"/>
      <c r="H346" s="437"/>
      <c r="J346" s="437"/>
      <c r="K346" s="438"/>
      <c r="L346" s="437"/>
      <c r="O346" s="439"/>
      <c r="P346" s="440"/>
      <c r="Q346" s="441"/>
      <c r="R346" s="442"/>
    </row>
    <row r="347" spans="1:18">
      <c r="A347" s="437"/>
      <c r="B347" s="437"/>
      <c r="C347" s="438"/>
      <c r="D347" s="437"/>
      <c r="E347" s="437"/>
      <c r="F347" s="437"/>
      <c r="G347" s="437"/>
      <c r="H347" s="437"/>
      <c r="J347" s="437"/>
      <c r="K347" s="438"/>
      <c r="L347" s="437"/>
      <c r="O347" s="439"/>
      <c r="P347" s="440"/>
      <c r="Q347" s="441"/>
      <c r="R347" s="442"/>
    </row>
    <row r="348" spans="1:18">
      <c r="A348" s="437"/>
      <c r="B348" s="437"/>
      <c r="C348" s="438"/>
      <c r="D348" s="437"/>
      <c r="E348" s="437"/>
      <c r="F348" s="437"/>
      <c r="G348" s="437"/>
      <c r="H348" s="437"/>
      <c r="J348" s="437"/>
      <c r="K348" s="438"/>
      <c r="L348" s="437"/>
      <c r="O348" s="439"/>
      <c r="P348" s="440"/>
      <c r="Q348" s="441"/>
      <c r="R348" s="442"/>
    </row>
    <row r="349" spans="1:18">
      <c r="A349" s="437"/>
      <c r="B349" s="437"/>
      <c r="C349" s="438"/>
      <c r="D349" s="437"/>
      <c r="E349" s="437"/>
      <c r="F349" s="437"/>
      <c r="G349" s="437"/>
      <c r="H349" s="437"/>
      <c r="J349" s="437"/>
      <c r="K349" s="438"/>
      <c r="L349" s="437"/>
      <c r="O349" s="439"/>
      <c r="P349" s="440"/>
      <c r="Q349" s="441"/>
      <c r="R349" s="442"/>
    </row>
    <row r="350" spans="1:18">
      <c r="A350" s="437"/>
      <c r="B350" s="437"/>
      <c r="C350" s="438"/>
      <c r="D350" s="437"/>
      <c r="E350" s="437"/>
      <c r="F350" s="437"/>
      <c r="G350" s="437"/>
      <c r="H350" s="437"/>
      <c r="J350" s="437"/>
      <c r="K350" s="438"/>
      <c r="L350" s="437"/>
      <c r="O350" s="439"/>
      <c r="P350" s="440"/>
      <c r="Q350" s="441"/>
      <c r="R350" s="442"/>
    </row>
    <row r="351" spans="1:18">
      <c r="A351" s="437"/>
      <c r="B351" s="437"/>
      <c r="C351" s="438"/>
      <c r="D351" s="437"/>
      <c r="E351" s="437"/>
      <c r="F351" s="437"/>
      <c r="G351" s="437"/>
      <c r="H351" s="437"/>
      <c r="J351" s="437"/>
      <c r="K351" s="438"/>
      <c r="L351" s="437"/>
      <c r="O351" s="439"/>
      <c r="P351" s="440"/>
      <c r="Q351" s="441"/>
      <c r="R351" s="442"/>
    </row>
    <row r="352" spans="1:18">
      <c r="A352" s="437"/>
      <c r="B352" s="437"/>
      <c r="C352" s="438"/>
      <c r="D352" s="437"/>
      <c r="E352" s="437"/>
      <c r="F352" s="437"/>
      <c r="G352" s="437"/>
      <c r="H352" s="437"/>
      <c r="J352" s="437"/>
      <c r="K352" s="438"/>
      <c r="L352" s="437"/>
      <c r="O352" s="439"/>
      <c r="P352" s="440"/>
      <c r="Q352" s="441"/>
      <c r="R352" s="442"/>
    </row>
    <row r="353" spans="1:18">
      <c r="A353" s="437"/>
      <c r="B353" s="437"/>
      <c r="C353" s="438"/>
      <c r="D353" s="437"/>
      <c r="E353" s="437"/>
      <c r="F353" s="437"/>
      <c r="G353" s="437"/>
      <c r="H353" s="437"/>
      <c r="J353" s="437"/>
      <c r="K353" s="438"/>
      <c r="L353" s="437"/>
      <c r="O353" s="439"/>
      <c r="P353" s="440"/>
      <c r="Q353" s="441"/>
      <c r="R353" s="442"/>
    </row>
    <row r="354" spans="1:18">
      <c r="A354" s="437"/>
      <c r="B354" s="437"/>
      <c r="C354" s="438"/>
      <c r="D354" s="437"/>
      <c r="E354" s="437"/>
      <c r="F354" s="437"/>
      <c r="G354" s="437"/>
      <c r="H354" s="437"/>
      <c r="J354" s="437"/>
      <c r="K354" s="438"/>
      <c r="L354" s="437"/>
      <c r="O354" s="439"/>
      <c r="P354" s="440"/>
      <c r="Q354" s="441"/>
      <c r="R354" s="442"/>
    </row>
    <row r="355" spans="1:18">
      <c r="A355" s="437"/>
      <c r="B355" s="437"/>
      <c r="C355" s="438"/>
      <c r="D355" s="437"/>
      <c r="E355" s="437"/>
      <c r="F355" s="437"/>
      <c r="G355" s="437"/>
      <c r="H355" s="437"/>
      <c r="J355" s="437"/>
      <c r="K355" s="438"/>
      <c r="L355" s="437"/>
      <c r="O355" s="439"/>
      <c r="P355" s="440"/>
      <c r="Q355" s="441"/>
      <c r="R355" s="442"/>
    </row>
    <row r="356" spans="1:18">
      <c r="A356" s="437"/>
      <c r="B356" s="437"/>
      <c r="C356" s="438"/>
      <c r="D356" s="437"/>
      <c r="E356" s="437"/>
      <c r="F356" s="437"/>
      <c r="G356" s="437"/>
      <c r="H356" s="437"/>
      <c r="J356" s="437"/>
      <c r="K356" s="438"/>
      <c r="L356" s="437"/>
      <c r="O356" s="439"/>
      <c r="P356" s="440"/>
      <c r="Q356" s="441"/>
      <c r="R356" s="442"/>
    </row>
    <row r="357" spans="1:18">
      <c r="A357" s="437"/>
      <c r="B357" s="437"/>
      <c r="C357" s="438"/>
      <c r="D357" s="437"/>
      <c r="E357" s="437"/>
      <c r="F357" s="437"/>
      <c r="G357" s="437"/>
      <c r="H357" s="437"/>
      <c r="J357" s="437"/>
      <c r="K357" s="438"/>
      <c r="L357" s="437"/>
      <c r="O357" s="439"/>
      <c r="P357" s="440"/>
      <c r="Q357" s="441"/>
      <c r="R357" s="442"/>
    </row>
    <row r="358" spans="1:18">
      <c r="A358" s="437"/>
      <c r="B358" s="437"/>
      <c r="C358" s="438"/>
      <c r="D358" s="437"/>
      <c r="E358" s="437"/>
      <c r="F358" s="437"/>
      <c r="G358" s="437"/>
      <c r="H358" s="437"/>
      <c r="J358" s="437"/>
      <c r="K358" s="438"/>
      <c r="L358" s="437"/>
      <c r="O358" s="439"/>
      <c r="P358" s="440"/>
      <c r="Q358" s="441"/>
      <c r="R358" s="442"/>
    </row>
    <row r="359" spans="1:18">
      <c r="A359" s="437"/>
      <c r="B359" s="437"/>
      <c r="C359" s="438"/>
      <c r="D359" s="437"/>
      <c r="E359" s="437"/>
      <c r="F359" s="437"/>
      <c r="G359" s="437"/>
      <c r="H359" s="437"/>
      <c r="J359" s="437"/>
      <c r="K359" s="438"/>
      <c r="L359" s="437"/>
      <c r="O359" s="439"/>
      <c r="P359" s="440"/>
      <c r="Q359" s="441"/>
      <c r="R359" s="442"/>
    </row>
    <row r="360" spans="1:18">
      <c r="A360" s="437"/>
      <c r="B360" s="437"/>
      <c r="C360" s="438"/>
      <c r="D360" s="437"/>
      <c r="E360" s="437"/>
      <c r="F360" s="437"/>
      <c r="G360" s="437"/>
      <c r="H360" s="437"/>
      <c r="J360" s="437"/>
      <c r="K360" s="438"/>
      <c r="L360" s="437"/>
      <c r="O360" s="439"/>
      <c r="P360" s="440"/>
      <c r="Q360" s="441"/>
      <c r="R360" s="442"/>
    </row>
    <row r="361" spans="1:18">
      <c r="A361" s="437"/>
      <c r="B361" s="437"/>
      <c r="C361" s="438"/>
      <c r="D361" s="437"/>
      <c r="E361" s="437"/>
      <c r="F361" s="437"/>
      <c r="G361" s="437"/>
      <c r="H361" s="437"/>
      <c r="J361" s="437"/>
      <c r="K361" s="438"/>
      <c r="L361" s="437"/>
      <c r="O361" s="439"/>
      <c r="P361" s="440"/>
      <c r="Q361" s="441"/>
      <c r="R361" s="442"/>
    </row>
    <row r="362" spans="1:18">
      <c r="A362" s="437"/>
      <c r="B362" s="437"/>
      <c r="C362" s="438"/>
      <c r="D362" s="437"/>
      <c r="E362" s="437"/>
      <c r="F362" s="437"/>
      <c r="G362" s="437"/>
      <c r="H362" s="437"/>
      <c r="J362" s="437"/>
      <c r="K362" s="438"/>
      <c r="L362" s="437"/>
      <c r="O362" s="439"/>
      <c r="P362" s="440"/>
      <c r="Q362" s="441"/>
      <c r="R362" s="442"/>
    </row>
    <row r="363" spans="1:18">
      <c r="A363" s="437"/>
      <c r="B363" s="437"/>
      <c r="C363" s="438"/>
      <c r="D363" s="437"/>
      <c r="E363" s="437"/>
      <c r="F363" s="437"/>
      <c r="G363" s="437"/>
      <c r="H363" s="437"/>
      <c r="J363" s="437"/>
      <c r="K363" s="438"/>
      <c r="L363" s="437"/>
      <c r="O363" s="439"/>
      <c r="P363" s="440"/>
      <c r="Q363" s="441"/>
      <c r="R363" s="442"/>
    </row>
    <row r="364" spans="1:18">
      <c r="A364" s="437"/>
      <c r="B364" s="437"/>
      <c r="C364" s="438"/>
      <c r="D364" s="437"/>
      <c r="E364" s="437"/>
      <c r="F364" s="437"/>
      <c r="G364" s="437"/>
      <c r="H364" s="437"/>
      <c r="J364" s="437"/>
      <c r="K364" s="438"/>
      <c r="L364" s="437"/>
      <c r="O364" s="439"/>
      <c r="P364" s="440"/>
      <c r="Q364" s="441"/>
      <c r="R364" s="442"/>
    </row>
    <row r="365" spans="1:18">
      <c r="A365" s="437"/>
      <c r="B365" s="437"/>
      <c r="C365" s="438"/>
      <c r="D365" s="437"/>
      <c r="E365" s="437"/>
      <c r="F365" s="437"/>
      <c r="G365" s="437"/>
      <c r="H365" s="437"/>
      <c r="J365" s="437"/>
      <c r="K365" s="438"/>
      <c r="L365" s="437"/>
      <c r="O365" s="439"/>
      <c r="P365" s="440"/>
      <c r="Q365" s="441"/>
      <c r="R365" s="442"/>
    </row>
    <row r="366" spans="1:18">
      <c r="A366" s="437"/>
      <c r="B366" s="437"/>
      <c r="C366" s="438"/>
      <c r="D366" s="437"/>
      <c r="E366" s="437"/>
      <c r="F366" s="437"/>
      <c r="G366" s="437"/>
      <c r="H366" s="437"/>
      <c r="J366" s="437"/>
      <c r="K366" s="438"/>
      <c r="L366" s="437"/>
      <c r="O366" s="439"/>
      <c r="P366" s="440"/>
      <c r="Q366" s="441"/>
      <c r="R366" s="442"/>
    </row>
    <row r="367" spans="1:18">
      <c r="A367" s="437"/>
      <c r="B367" s="437"/>
      <c r="C367" s="438"/>
      <c r="D367" s="437"/>
      <c r="E367" s="437"/>
      <c r="F367" s="437"/>
      <c r="G367" s="437"/>
      <c r="H367" s="437"/>
      <c r="J367" s="437"/>
      <c r="K367" s="438"/>
      <c r="L367" s="437"/>
      <c r="O367" s="439"/>
      <c r="P367" s="440"/>
      <c r="Q367" s="441"/>
      <c r="R367" s="442"/>
    </row>
    <row r="368" spans="1:18">
      <c r="A368" s="437"/>
      <c r="B368" s="437"/>
      <c r="C368" s="438"/>
      <c r="D368" s="437"/>
      <c r="E368" s="437"/>
      <c r="F368" s="437"/>
      <c r="G368" s="437"/>
      <c r="H368" s="437"/>
      <c r="J368" s="437"/>
      <c r="K368" s="438"/>
      <c r="L368" s="437"/>
      <c r="O368" s="439"/>
      <c r="P368" s="440"/>
      <c r="Q368" s="441"/>
      <c r="R368" s="442"/>
    </row>
    <row r="369" spans="1:18">
      <c r="A369" s="437"/>
      <c r="B369" s="437"/>
      <c r="C369" s="438"/>
      <c r="D369" s="437"/>
      <c r="E369" s="437"/>
      <c r="F369" s="437"/>
      <c r="G369" s="437"/>
      <c r="H369" s="437"/>
      <c r="J369" s="437"/>
      <c r="K369" s="438"/>
      <c r="L369" s="437"/>
      <c r="O369" s="439"/>
      <c r="P369" s="440"/>
      <c r="Q369" s="441"/>
      <c r="R369" s="442"/>
    </row>
    <row r="370" spans="1:18">
      <c r="A370" s="437"/>
      <c r="B370" s="437"/>
      <c r="C370" s="438"/>
      <c r="D370" s="437"/>
      <c r="E370" s="437"/>
      <c r="F370" s="437"/>
      <c r="G370" s="437"/>
      <c r="H370" s="437"/>
      <c r="J370" s="437"/>
      <c r="K370" s="438"/>
      <c r="L370" s="437"/>
      <c r="O370" s="439"/>
      <c r="P370" s="440"/>
      <c r="Q370" s="441"/>
      <c r="R370" s="442"/>
    </row>
    <row r="371" spans="1:18">
      <c r="A371" s="437"/>
      <c r="B371" s="437"/>
      <c r="C371" s="438"/>
      <c r="D371" s="437"/>
      <c r="E371" s="437"/>
      <c r="F371" s="437"/>
      <c r="G371" s="437"/>
      <c r="H371" s="437"/>
      <c r="J371" s="437"/>
      <c r="K371" s="438"/>
      <c r="L371" s="437"/>
      <c r="O371" s="439"/>
      <c r="P371" s="440"/>
      <c r="Q371" s="441"/>
      <c r="R371" s="442"/>
    </row>
    <row r="372" spans="1:18">
      <c r="A372" s="437"/>
      <c r="B372" s="437"/>
      <c r="C372" s="438"/>
      <c r="D372" s="437"/>
      <c r="E372" s="437"/>
      <c r="F372" s="437"/>
      <c r="G372" s="437"/>
      <c r="H372" s="437"/>
      <c r="J372" s="437"/>
      <c r="K372" s="438"/>
      <c r="L372" s="437"/>
      <c r="O372" s="439"/>
      <c r="P372" s="440"/>
      <c r="Q372" s="441"/>
      <c r="R372" s="442"/>
    </row>
    <row r="373" spans="1:18">
      <c r="A373" s="437"/>
      <c r="B373" s="437"/>
      <c r="C373" s="438"/>
      <c r="D373" s="437"/>
      <c r="E373" s="437"/>
      <c r="F373" s="437"/>
      <c r="G373" s="437"/>
      <c r="H373" s="437"/>
      <c r="J373" s="437"/>
      <c r="K373" s="438"/>
      <c r="L373" s="437"/>
      <c r="O373" s="439"/>
      <c r="P373" s="440"/>
      <c r="Q373" s="441"/>
      <c r="R373" s="442"/>
    </row>
    <row r="374" spans="1:18">
      <c r="A374" s="437"/>
      <c r="B374" s="437"/>
      <c r="C374" s="438"/>
      <c r="D374" s="437"/>
      <c r="E374" s="437"/>
      <c r="F374" s="437"/>
      <c r="G374" s="437"/>
      <c r="H374" s="437"/>
      <c r="J374" s="437"/>
      <c r="K374" s="438"/>
      <c r="L374" s="437"/>
      <c r="O374" s="439"/>
      <c r="P374" s="440"/>
      <c r="Q374" s="441"/>
      <c r="R374" s="442"/>
    </row>
    <row r="375" spans="1:18">
      <c r="A375" s="437"/>
      <c r="B375" s="437"/>
      <c r="C375" s="438"/>
      <c r="D375" s="437"/>
      <c r="E375" s="437"/>
      <c r="F375" s="437"/>
      <c r="G375" s="437"/>
      <c r="H375" s="437"/>
      <c r="J375" s="437"/>
      <c r="K375" s="438"/>
      <c r="L375" s="437"/>
      <c r="O375" s="439"/>
      <c r="P375" s="440"/>
      <c r="Q375" s="441"/>
      <c r="R375" s="442"/>
    </row>
    <row r="376" spans="1:18">
      <c r="A376" s="437"/>
      <c r="B376" s="437"/>
      <c r="C376" s="438"/>
      <c r="D376" s="437"/>
      <c r="E376" s="437"/>
      <c r="F376" s="437"/>
      <c r="G376" s="437"/>
      <c r="H376" s="437"/>
      <c r="J376" s="437"/>
      <c r="K376" s="438"/>
      <c r="L376" s="437"/>
      <c r="O376" s="439"/>
      <c r="P376" s="440"/>
      <c r="Q376" s="441"/>
      <c r="R376" s="442"/>
    </row>
    <row r="377" spans="1:18">
      <c r="A377" s="437"/>
      <c r="B377" s="437"/>
      <c r="C377" s="438"/>
      <c r="D377" s="437"/>
      <c r="E377" s="437"/>
      <c r="F377" s="437"/>
      <c r="G377" s="437"/>
      <c r="H377" s="437"/>
      <c r="J377" s="437"/>
      <c r="K377" s="438"/>
      <c r="L377" s="437"/>
      <c r="O377" s="439"/>
      <c r="P377" s="440"/>
      <c r="Q377" s="441"/>
      <c r="R377" s="442"/>
    </row>
    <row r="378" spans="1:18">
      <c r="A378" s="437"/>
      <c r="B378" s="437"/>
      <c r="C378" s="438"/>
      <c r="D378" s="437"/>
      <c r="E378" s="437"/>
      <c r="F378" s="437"/>
      <c r="G378" s="437"/>
      <c r="H378" s="437"/>
      <c r="J378" s="437"/>
      <c r="K378" s="438"/>
      <c r="L378" s="437"/>
      <c r="O378" s="439"/>
      <c r="P378" s="440"/>
      <c r="Q378" s="441"/>
      <c r="R378" s="442"/>
    </row>
    <row r="379" spans="1:18">
      <c r="A379" s="437"/>
      <c r="B379" s="437"/>
      <c r="C379" s="438"/>
      <c r="D379" s="437"/>
      <c r="E379" s="437"/>
      <c r="F379" s="437"/>
      <c r="G379" s="437"/>
      <c r="H379" s="437"/>
      <c r="J379" s="437"/>
      <c r="K379" s="438"/>
      <c r="L379" s="437"/>
      <c r="O379" s="439"/>
      <c r="P379" s="440"/>
      <c r="Q379" s="441"/>
      <c r="R379" s="442"/>
    </row>
    <row r="380" spans="1:18">
      <c r="A380" s="437"/>
      <c r="B380" s="437"/>
      <c r="C380" s="438"/>
      <c r="D380" s="437"/>
      <c r="E380" s="437"/>
      <c r="F380" s="437"/>
      <c r="G380" s="437"/>
      <c r="H380" s="437"/>
      <c r="J380" s="437"/>
      <c r="K380" s="438"/>
      <c r="L380" s="437"/>
      <c r="O380" s="439"/>
      <c r="P380" s="440"/>
      <c r="Q380" s="441"/>
      <c r="R380" s="442"/>
    </row>
    <row r="381" spans="1:18">
      <c r="A381" s="437"/>
      <c r="B381" s="437"/>
      <c r="C381" s="438"/>
      <c r="D381" s="437"/>
      <c r="E381" s="437"/>
      <c r="F381" s="437"/>
      <c r="G381" s="437"/>
      <c r="H381" s="437"/>
      <c r="J381" s="437"/>
      <c r="K381" s="438"/>
      <c r="L381" s="437"/>
      <c r="O381" s="439"/>
      <c r="P381" s="440"/>
      <c r="Q381" s="441"/>
      <c r="R381" s="442"/>
    </row>
    <row r="382" spans="1:18">
      <c r="A382" s="437"/>
      <c r="B382" s="437"/>
      <c r="C382" s="438"/>
      <c r="D382" s="437"/>
      <c r="E382" s="437"/>
      <c r="F382" s="437"/>
      <c r="G382" s="437"/>
      <c r="H382" s="437"/>
      <c r="J382" s="437"/>
      <c r="K382" s="438"/>
      <c r="L382" s="437"/>
      <c r="O382" s="439"/>
      <c r="P382" s="440"/>
      <c r="Q382" s="441"/>
      <c r="R382" s="442"/>
    </row>
    <row r="383" spans="1:18">
      <c r="A383" s="437"/>
      <c r="B383" s="437"/>
      <c r="C383" s="438"/>
      <c r="D383" s="437"/>
      <c r="E383" s="437"/>
      <c r="F383" s="437"/>
      <c r="G383" s="437"/>
      <c r="H383" s="437"/>
      <c r="J383" s="437"/>
      <c r="K383" s="438"/>
      <c r="L383" s="437"/>
      <c r="O383" s="439"/>
      <c r="P383" s="440"/>
      <c r="Q383" s="441"/>
      <c r="R383" s="442"/>
    </row>
    <row r="384" spans="1:18">
      <c r="A384" s="437"/>
      <c r="B384" s="437"/>
      <c r="C384" s="438"/>
      <c r="D384" s="437"/>
      <c r="E384" s="437"/>
      <c r="F384" s="437"/>
      <c r="G384" s="437"/>
      <c r="H384" s="437"/>
      <c r="J384" s="437"/>
      <c r="K384" s="438"/>
      <c r="L384" s="437"/>
      <c r="O384" s="439"/>
      <c r="P384" s="440"/>
      <c r="Q384" s="441"/>
      <c r="R384" s="442"/>
    </row>
    <row r="385" spans="1:18">
      <c r="A385" s="437"/>
      <c r="B385" s="437"/>
      <c r="C385" s="438"/>
      <c r="D385" s="437"/>
      <c r="E385" s="437"/>
      <c r="F385" s="437"/>
      <c r="G385" s="437"/>
      <c r="H385" s="437"/>
      <c r="J385" s="437"/>
      <c r="K385" s="438"/>
      <c r="L385" s="437"/>
      <c r="O385" s="439"/>
      <c r="P385" s="440"/>
      <c r="Q385" s="441"/>
      <c r="R385" s="442"/>
    </row>
    <row r="386" spans="1:18">
      <c r="A386" s="437"/>
      <c r="B386" s="437"/>
      <c r="C386" s="438"/>
      <c r="D386" s="437"/>
      <c r="E386" s="437"/>
      <c r="F386" s="437"/>
      <c r="G386" s="437"/>
      <c r="H386" s="437"/>
      <c r="J386" s="437"/>
      <c r="K386" s="438"/>
      <c r="L386" s="437"/>
      <c r="O386" s="439"/>
      <c r="P386" s="440"/>
      <c r="Q386" s="441"/>
      <c r="R386" s="442"/>
    </row>
    <row r="387" spans="1:18">
      <c r="A387" s="437"/>
      <c r="B387" s="437"/>
      <c r="C387" s="438"/>
      <c r="D387" s="437"/>
      <c r="E387" s="437"/>
      <c r="F387" s="437"/>
      <c r="G387" s="437"/>
      <c r="H387" s="437"/>
      <c r="J387" s="437"/>
      <c r="K387" s="438"/>
      <c r="L387" s="437"/>
      <c r="O387" s="439"/>
      <c r="P387" s="440"/>
      <c r="Q387" s="441"/>
      <c r="R387" s="442"/>
    </row>
    <row r="388" spans="1:18">
      <c r="A388" s="437"/>
      <c r="B388" s="437"/>
      <c r="C388" s="438"/>
      <c r="D388" s="437"/>
      <c r="E388" s="437"/>
      <c r="F388" s="437"/>
      <c r="G388" s="437"/>
      <c r="H388" s="437"/>
      <c r="J388" s="437"/>
      <c r="K388" s="438"/>
      <c r="L388" s="437"/>
      <c r="O388" s="439"/>
      <c r="P388" s="440"/>
      <c r="Q388" s="441"/>
      <c r="R388" s="442"/>
    </row>
    <row r="389" spans="1:18">
      <c r="A389" s="437"/>
      <c r="B389" s="437"/>
      <c r="C389" s="438"/>
      <c r="D389" s="437"/>
      <c r="E389" s="437"/>
      <c r="F389" s="437"/>
      <c r="G389" s="437"/>
      <c r="H389" s="437"/>
      <c r="J389" s="437"/>
      <c r="K389" s="438"/>
      <c r="L389" s="437"/>
      <c r="O389" s="439"/>
      <c r="P389" s="440"/>
      <c r="Q389" s="441"/>
      <c r="R389" s="442"/>
    </row>
    <row r="390" spans="1:18">
      <c r="A390" s="437"/>
      <c r="B390" s="437"/>
      <c r="C390" s="438"/>
      <c r="D390" s="437"/>
      <c r="E390" s="437"/>
      <c r="F390" s="437"/>
      <c r="G390" s="437"/>
      <c r="H390" s="437"/>
      <c r="J390" s="437"/>
      <c r="K390" s="438"/>
      <c r="L390" s="437"/>
      <c r="O390" s="439"/>
      <c r="P390" s="440"/>
      <c r="Q390" s="441"/>
      <c r="R390" s="442"/>
    </row>
    <row r="391" spans="1:18">
      <c r="A391" s="437"/>
      <c r="B391" s="437"/>
      <c r="C391" s="438"/>
      <c r="D391" s="437"/>
      <c r="E391" s="437"/>
      <c r="F391" s="437"/>
      <c r="G391" s="437"/>
      <c r="H391" s="437"/>
      <c r="J391" s="437"/>
      <c r="K391" s="438"/>
      <c r="L391" s="437"/>
      <c r="O391" s="439"/>
      <c r="P391" s="440"/>
      <c r="Q391" s="441"/>
      <c r="R391" s="442"/>
    </row>
    <row r="392" spans="1:18">
      <c r="A392" s="437"/>
      <c r="B392" s="437"/>
      <c r="C392" s="438"/>
      <c r="D392" s="437"/>
      <c r="E392" s="437"/>
      <c r="F392" s="437"/>
      <c r="G392" s="437"/>
      <c r="H392" s="437"/>
      <c r="J392" s="437"/>
      <c r="K392" s="438"/>
      <c r="L392" s="437"/>
      <c r="O392" s="439"/>
      <c r="P392" s="440"/>
      <c r="Q392" s="441"/>
      <c r="R392" s="442"/>
    </row>
    <row r="393" spans="1:18">
      <c r="A393" s="437"/>
      <c r="B393" s="437"/>
      <c r="C393" s="438"/>
      <c r="D393" s="437"/>
      <c r="E393" s="437"/>
      <c r="F393" s="437"/>
      <c r="G393" s="437"/>
      <c r="H393" s="437"/>
      <c r="J393" s="437"/>
      <c r="K393" s="438"/>
      <c r="L393" s="437"/>
      <c r="O393" s="439"/>
      <c r="P393" s="440"/>
      <c r="Q393" s="441"/>
      <c r="R393" s="442"/>
    </row>
    <row r="394" spans="1:18">
      <c r="A394" s="437"/>
      <c r="B394" s="437"/>
      <c r="C394" s="438"/>
      <c r="D394" s="437"/>
      <c r="E394" s="437"/>
      <c r="F394" s="437"/>
      <c r="G394" s="437"/>
      <c r="H394" s="437"/>
      <c r="J394" s="437"/>
      <c r="K394" s="438"/>
      <c r="L394" s="437"/>
      <c r="O394" s="439"/>
      <c r="P394" s="440"/>
      <c r="Q394" s="441"/>
      <c r="R394" s="442"/>
    </row>
    <row r="395" spans="1:18">
      <c r="A395" s="437"/>
      <c r="B395" s="437"/>
      <c r="C395" s="438"/>
      <c r="D395" s="437"/>
      <c r="E395" s="437"/>
      <c r="F395" s="437"/>
      <c r="G395" s="437"/>
      <c r="H395" s="437"/>
      <c r="J395" s="437"/>
      <c r="K395" s="438"/>
      <c r="L395" s="437"/>
      <c r="O395" s="439"/>
      <c r="P395" s="440"/>
      <c r="Q395" s="441"/>
      <c r="R395" s="442"/>
    </row>
    <row r="396" spans="1:18">
      <c r="A396" s="437"/>
      <c r="B396" s="437"/>
      <c r="C396" s="438"/>
      <c r="D396" s="437"/>
      <c r="E396" s="437"/>
      <c r="F396" s="437"/>
      <c r="G396" s="437"/>
      <c r="H396" s="437"/>
      <c r="J396" s="437"/>
      <c r="K396" s="438"/>
      <c r="L396" s="437"/>
      <c r="O396" s="439"/>
      <c r="P396" s="440"/>
      <c r="Q396" s="441"/>
      <c r="R396" s="442"/>
    </row>
    <row r="397" spans="1:18">
      <c r="A397" s="437"/>
      <c r="B397" s="437"/>
      <c r="C397" s="438"/>
      <c r="D397" s="437"/>
      <c r="E397" s="437"/>
      <c r="F397" s="437"/>
      <c r="G397" s="437"/>
      <c r="H397" s="437"/>
      <c r="J397" s="437"/>
      <c r="K397" s="438"/>
      <c r="L397" s="437"/>
      <c r="O397" s="439"/>
      <c r="P397" s="440"/>
      <c r="Q397" s="441"/>
      <c r="R397" s="442"/>
    </row>
    <row r="398" spans="1:18">
      <c r="A398" s="437"/>
      <c r="B398" s="437"/>
      <c r="C398" s="438"/>
      <c r="D398" s="437"/>
      <c r="E398" s="437"/>
      <c r="F398" s="437"/>
      <c r="G398" s="437"/>
      <c r="H398" s="437"/>
      <c r="J398" s="437"/>
      <c r="K398" s="438"/>
      <c r="L398" s="437"/>
      <c r="O398" s="439"/>
      <c r="P398" s="440"/>
      <c r="Q398" s="441"/>
      <c r="R398" s="442"/>
    </row>
    <row r="399" spans="1:18">
      <c r="A399" s="437"/>
      <c r="B399" s="437"/>
      <c r="C399" s="438"/>
      <c r="D399" s="437"/>
      <c r="E399" s="437"/>
      <c r="F399" s="437"/>
      <c r="G399" s="437"/>
      <c r="H399" s="437"/>
      <c r="J399" s="437"/>
      <c r="K399" s="438"/>
      <c r="L399" s="437"/>
      <c r="O399" s="439"/>
      <c r="P399" s="440"/>
      <c r="Q399" s="441"/>
      <c r="R399" s="442"/>
    </row>
    <row r="400" spans="1:18">
      <c r="A400" s="437"/>
      <c r="B400" s="437"/>
      <c r="C400" s="438"/>
      <c r="D400" s="437"/>
      <c r="E400" s="437"/>
      <c r="F400" s="437"/>
      <c r="G400" s="437"/>
      <c r="H400" s="437"/>
      <c r="J400" s="437"/>
      <c r="K400" s="438"/>
      <c r="L400" s="437"/>
      <c r="O400" s="439"/>
      <c r="P400" s="440"/>
      <c r="Q400" s="441"/>
      <c r="R400" s="442"/>
    </row>
    <row r="401" spans="1:18">
      <c r="A401" s="437"/>
      <c r="B401" s="437"/>
      <c r="C401" s="438"/>
      <c r="D401" s="437"/>
      <c r="E401" s="437"/>
      <c r="F401" s="437"/>
      <c r="G401" s="437"/>
      <c r="H401" s="437"/>
      <c r="J401" s="437"/>
      <c r="K401" s="438"/>
      <c r="L401" s="437"/>
      <c r="O401" s="439"/>
      <c r="P401" s="440"/>
      <c r="Q401" s="441"/>
      <c r="R401" s="442"/>
    </row>
    <row r="402" spans="1:18">
      <c r="A402" s="437"/>
      <c r="B402" s="437"/>
      <c r="C402" s="438"/>
      <c r="D402" s="437"/>
      <c r="E402" s="437"/>
      <c r="F402" s="437"/>
      <c r="G402" s="437"/>
      <c r="H402" s="437"/>
      <c r="J402" s="437"/>
      <c r="K402" s="438"/>
      <c r="L402" s="437"/>
      <c r="O402" s="439"/>
      <c r="P402" s="440"/>
      <c r="Q402" s="441"/>
      <c r="R402" s="442"/>
    </row>
    <row r="403" spans="1:18">
      <c r="A403" s="437"/>
      <c r="B403" s="437"/>
      <c r="C403" s="438"/>
      <c r="D403" s="437"/>
      <c r="E403" s="437"/>
      <c r="F403" s="437"/>
      <c r="G403" s="437"/>
      <c r="H403" s="437"/>
      <c r="J403" s="437"/>
      <c r="K403" s="438"/>
      <c r="L403" s="437"/>
      <c r="O403" s="439"/>
      <c r="P403" s="440"/>
      <c r="Q403" s="441"/>
      <c r="R403" s="442"/>
    </row>
    <row r="404" spans="1:18">
      <c r="A404" s="437"/>
      <c r="B404" s="437"/>
      <c r="C404" s="438"/>
      <c r="D404" s="437"/>
      <c r="E404" s="437"/>
      <c r="F404" s="437"/>
      <c r="G404" s="437"/>
      <c r="H404" s="437"/>
      <c r="J404" s="437"/>
      <c r="K404" s="438"/>
      <c r="L404" s="437"/>
      <c r="O404" s="439"/>
      <c r="P404" s="440"/>
      <c r="Q404" s="441"/>
      <c r="R404" s="442"/>
    </row>
    <row r="405" spans="1:18">
      <c r="A405" s="437"/>
      <c r="B405" s="437"/>
      <c r="C405" s="438"/>
      <c r="D405" s="437"/>
      <c r="E405" s="437"/>
      <c r="F405" s="437"/>
      <c r="G405" s="437"/>
      <c r="H405" s="437"/>
      <c r="J405" s="437"/>
      <c r="K405" s="438"/>
      <c r="L405" s="437"/>
      <c r="O405" s="439"/>
      <c r="P405" s="440"/>
      <c r="Q405" s="441"/>
      <c r="R405" s="442"/>
    </row>
    <row r="406" spans="1:18">
      <c r="A406" s="437"/>
      <c r="B406" s="437"/>
      <c r="C406" s="438"/>
      <c r="D406" s="437"/>
      <c r="E406" s="437"/>
      <c r="F406" s="437"/>
      <c r="G406" s="437"/>
      <c r="H406" s="437"/>
      <c r="J406" s="437"/>
      <c r="K406" s="438"/>
      <c r="L406" s="437"/>
      <c r="O406" s="439"/>
      <c r="P406" s="440"/>
      <c r="Q406" s="441"/>
      <c r="R406" s="442"/>
    </row>
    <row r="407" spans="1:18">
      <c r="A407" s="437"/>
      <c r="B407" s="437"/>
      <c r="C407" s="438"/>
      <c r="D407" s="437"/>
      <c r="E407" s="437"/>
      <c r="F407" s="437"/>
      <c r="G407" s="437"/>
      <c r="H407" s="437"/>
      <c r="J407" s="437"/>
      <c r="K407" s="438"/>
      <c r="L407" s="437"/>
      <c r="O407" s="439"/>
      <c r="P407" s="440"/>
      <c r="Q407" s="441"/>
      <c r="R407" s="442"/>
    </row>
    <row r="408" spans="1:18">
      <c r="A408" s="437"/>
      <c r="B408" s="437"/>
      <c r="C408" s="438"/>
      <c r="D408" s="437"/>
      <c r="E408" s="437"/>
      <c r="F408" s="437"/>
      <c r="G408" s="437"/>
      <c r="H408" s="437"/>
      <c r="J408" s="437"/>
      <c r="K408" s="438"/>
      <c r="L408" s="437"/>
      <c r="O408" s="439"/>
      <c r="P408" s="440"/>
      <c r="Q408" s="441"/>
      <c r="R408" s="442"/>
    </row>
    <row r="409" spans="1:18">
      <c r="A409" s="437"/>
      <c r="B409" s="437"/>
      <c r="C409" s="438"/>
      <c r="D409" s="437"/>
      <c r="E409" s="437"/>
      <c r="F409" s="437"/>
      <c r="G409" s="437"/>
      <c r="H409" s="437"/>
      <c r="J409" s="437"/>
      <c r="K409" s="438"/>
      <c r="L409" s="437"/>
      <c r="O409" s="439"/>
      <c r="P409" s="440"/>
      <c r="Q409" s="441"/>
      <c r="R409" s="442"/>
    </row>
    <row r="410" spans="1:18">
      <c r="A410" s="437"/>
      <c r="B410" s="437"/>
      <c r="C410" s="438"/>
      <c r="D410" s="437"/>
      <c r="E410" s="437"/>
      <c r="F410" s="437"/>
      <c r="G410" s="437"/>
      <c r="H410" s="437"/>
      <c r="J410" s="437"/>
      <c r="K410" s="438"/>
      <c r="L410" s="437"/>
      <c r="O410" s="439"/>
      <c r="P410" s="440"/>
      <c r="Q410" s="441"/>
      <c r="R410" s="442"/>
    </row>
    <row r="411" spans="1:18">
      <c r="A411" s="437"/>
      <c r="B411" s="437"/>
      <c r="C411" s="438"/>
      <c r="D411" s="437"/>
      <c r="E411" s="437"/>
      <c r="F411" s="437"/>
      <c r="G411" s="437"/>
      <c r="H411" s="437"/>
      <c r="J411" s="437"/>
      <c r="K411" s="438"/>
      <c r="L411" s="437"/>
      <c r="O411" s="439"/>
      <c r="P411" s="440"/>
      <c r="Q411" s="441"/>
      <c r="R411" s="442"/>
    </row>
    <row r="412" spans="1:18">
      <c r="A412" s="437"/>
      <c r="B412" s="437"/>
      <c r="C412" s="438"/>
      <c r="D412" s="437"/>
      <c r="E412" s="437"/>
      <c r="F412" s="437"/>
      <c r="G412" s="437"/>
      <c r="H412" s="437"/>
      <c r="J412" s="437"/>
      <c r="K412" s="438"/>
      <c r="L412" s="437"/>
      <c r="O412" s="439"/>
      <c r="P412" s="440"/>
      <c r="Q412" s="441"/>
      <c r="R412" s="442"/>
    </row>
    <row r="413" spans="1:18">
      <c r="A413" s="437"/>
      <c r="B413" s="437"/>
      <c r="C413" s="438"/>
      <c r="D413" s="437"/>
      <c r="E413" s="437"/>
      <c r="F413" s="437"/>
      <c r="G413" s="437"/>
      <c r="H413" s="437"/>
      <c r="J413" s="437"/>
      <c r="K413" s="438"/>
      <c r="L413" s="437"/>
      <c r="O413" s="439"/>
      <c r="P413" s="440"/>
      <c r="Q413" s="441"/>
      <c r="R413" s="442"/>
    </row>
    <row r="414" spans="1:18">
      <c r="A414" s="437"/>
      <c r="B414" s="437"/>
      <c r="C414" s="438"/>
      <c r="D414" s="437"/>
      <c r="E414" s="437"/>
      <c r="F414" s="437"/>
      <c r="G414" s="437"/>
      <c r="H414" s="437"/>
      <c r="J414" s="437"/>
      <c r="K414" s="438"/>
      <c r="L414" s="437"/>
      <c r="O414" s="439"/>
      <c r="P414" s="440"/>
      <c r="Q414" s="441"/>
      <c r="R414" s="442"/>
    </row>
    <row r="415" spans="1:18">
      <c r="A415" s="437"/>
      <c r="B415" s="437"/>
      <c r="C415" s="438"/>
      <c r="D415" s="437"/>
      <c r="E415" s="437"/>
      <c r="F415" s="437"/>
      <c r="G415" s="437"/>
      <c r="H415" s="437"/>
      <c r="J415" s="437"/>
      <c r="K415" s="438"/>
      <c r="L415" s="437"/>
      <c r="O415" s="439"/>
      <c r="P415" s="440"/>
      <c r="Q415" s="441"/>
      <c r="R415" s="442"/>
    </row>
    <row r="416" spans="1:18">
      <c r="A416" s="437"/>
      <c r="B416" s="437"/>
      <c r="C416" s="438"/>
      <c r="D416" s="437"/>
      <c r="E416" s="437"/>
      <c r="F416" s="437"/>
      <c r="G416" s="437"/>
      <c r="H416" s="437"/>
      <c r="J416" s="437"/>
      <c r="K416" s="438"/>
      <c r="L416" s="437"/>
      <c r="O416" s="439"/>
      <c r="P416" s="440"/>
      <c r="Q416" s="441"/>
      <c r="R416" s="442"/>
    </row>
    <row r="417" spans="1:18">
      <c r="A417" s="437"/>
      <c r="B417" s="437"/>
      <c r="C417" s="438"/>
      <c r="D417" s="437"/>
      <c r="E417" s="437"/>
      <c r="F417" s="437"/>
      <c r="G417" s="437"/>
      <c r="H417" s="437"/>
      <c r="J417" s="437"/>
      <c r="K417" s="438"/>
      <c r="L417" s="437"/>
      <c r="O417" s="439"/>
      <c r="P417" s="440"/>
      <c r="Q417" s="441"/>
      <c r="R417" s="442"/>
    </row>
    <row r="418" spans="1:18">
      <c r="A418" s="437"/>
      <c r="B418" s="437"/>
      <c r="C418" s="438"/>
      <c r="D418" s="437"/>
      <c r="E418" s="437"/>
      <c r="F418" s="437"/>
      <c r="G418" s="437"/>
      <c r="H418" s="437"/>
      <c r="J418" s="437"/>
      <c r="K418" s="438"/>
      <c r="L418" s="437"/>
      <c r="O418" s="439"/>
      <c r="P418" s="440"/>
      <c r="Q418" s="441"/>
      <c r="R418" s="442"/>
    </row>
    <row r="419" spans="1:18">
      <c r="A419" s="437"/>
      <c r="B419" s="437"/>
      <c r="C419" s="438"/>
      <c r="D419" s="437"/>
      <c r="E419" s="437"/>
      <c r="F419" s="437"/>
      <c r="G419" s="437"/>
      <c r="H419" s="437"/>
      <c r="J419" s="437"/>
      <c r="K419" s="438"/>
      <c r="L419" s="437"/>
      <c r="O419" s="439"/>
      <c r="P419" s="440"/>
      <c r="Q419" s="441"/>
      <c r="R419" s="442"/>
    </row>
    <row r="420" spans="1:18">
      <c r="A420" s="437"/>
      <c r="B420" s="437"/>
      <c r="C420" s="438"/>
      <c r="D420" s="437"/>
      <c r="E420" s="437"/>
      <c r="F420" s="437"/>
      <c r="G420" s="437"/>
      <c r="H420" s="437"/>
      <c r="J420" s="437"/>
      <c r="K420" s="438"/>
      <c r="L420" s="437"/>
      <c r="O420" s="439"/>
      <c r="P420" s="440"/>
      <c r="Q420" s="441"/>
      <c r="R420" s="442"/>
    </row>
    <row r="421" spans="1:18">
      <c r="A421" s="437"/>
      <c r="B421" s="437"/>
      <c r="C421" s="438"/>
      <c r="D421" s="437"/>
      <c r="E421" s="437"/>
      <c r="F421" s="437"/>
      <c r="G421" s="437"/>
      <c r="H421" s="437"/>
      <c r="J421" s="437"/>
      <c r="K421" s="438"/>
      <c r="L421" s="437"/>
      <c r="O421" s="439"/>
      <c r="P421" s="440"/>
      <c r="Q421" s="441"/>
      <c r="R421" s="442"/>
    </row>
    <row r="422" spans="1:18">
      <c r="A422" s="437"/>
      <c r="B422" s="437"/>
      <c r="C422" s="438"/>
      <c r="D422" s="437"/>
      <c r="E422" s="437"/>
      <c r="F422" s="437"/>
      <c r="G422" s="437"/>
      <c r="H422" s="437"/>
      <c r="J422" s="437"/>
      <c r="K422" s="438"/>
      <c r="L422" s="437"/>
      <c r="O422" s="439"/>
      <c r="P422" s="440"/>
      <c r="Q422" s="441"/>
      <c r="R422" s="442"/>
    </row>
    <row r="423" spans="1:18">
      <c r="A423" s="437"/>
      <c r="B423" s="437"/>
      <c r="C423" s="438"/>
      <c r="D423" s="437"/>
      <c r="E423" s="437"/>
      <c r="F423" s="437"/>
      <c r="G423" s="437"/>
      <c r="H423" s="437"/>
      <c r="J423" s="437"/>
      <c r="K423" s="438"/>
      <c r="L423" s="437"/>
      <c r="O423" s="439"/>
      <c r="P423" s="440"/>
      <c r="Q423" s="441"/>
      <c r="R423" s="442"/>
    </row>
    <row r="424" spans="1:18">
      <c r="A424" s="437"/>
      <c r="B424" s="437"/>
      <c r="C424" s="438"/>
      <c r="D424" s="437"/>
      <c r="E424" s="437"/>
      <c r="F424" s="437"/>
      <c r="G424" s="437"/>
      <c r="H424" s="437"/>
      <c r="J424" s="437"/>
      <c r="K424" s="438"/>
      <c r="L424" s="437"/>
      <c r="O424" s="439"/>
      <c r="P424" s="440"/>
      <c r="Q424" s="441"/>
      <c r="R424" s="442"/>
    </row>
    <row r="425" spans="1:18">
      <c r="A425" s="437"/>
      <c r="B425" s="437"/>
      <c r="C425" s="438"/>
      <c r="D425" s="437"/>
      <c r="E425" s="437"/>
      <c r="F425" s="437"/>
      <c r="G425" s="437"/>
      <c r="H425" s="437"/>
      <c r="J425" s="437"/>
      <c r="K425" s="438"/>
      <c r="L425" s="437"/>
      <c r="O425" s="439"/>
      <c r="P425" s="440"/>
      <c r="Q425" s="441"/>
      <c r="R425" s="442"/>
    </row>
    <row r="426" spans="1:18">
      <c r="A426" s="437"/>
      <c r="B426" s="437"/>
      <c r="C426" s="438"/>
      <c r="D426" s="437"/>
      <c r="E426" s="437"/>
      <c r="F426" s="437"/>
      <c r="G426" s="437"/>
      <c r="H426" s="437"/>
      <c r="J426" s="437"/>
      <c r="K426" s="438"/>
      <c r="L426" s="437"/>
      <c r="O426" s="439"/>
      <c r="P426" s="440"/>
      <c r="Q426" s="441"/>
      <c r="R426" s="442"/>
    </row>
    <row r="427" spans="1:18">
      <c r="A427" s="437"/>
      <c r="B427" s="437"/>
      <c r="C427" s="438"/>
      <c r="D427" s="437"/>
      <c r="E427" s="437"/>
      <c r="F427" s="437"/>
      <c r="G427" s="437"/>
      <c r="H427" s="437"/>
      <c r="J427" s="437"/>
      <c r="K427" s="438"/>
      <c r="L427" s="437"/>
      <c r="O427" s="439"/>
      <c r="P427" s="440"/>
      <c r="Q427" s="441"/>
      <c r="R427" s="442"/>
    </row>
    <row r="428" spans="1:18">
      <c r="A428" s="437"/>
      <c r="B428" s="437"/>
      <c r="C428" s="438"/>
      <c r="D428" s="437"/>
      <c r="E428" s="437"/>
      <c r="F428" s="437"/>
      <c r="G428" s="437"/>
      <c r="H428" s="437"/>
      <c r="J428" s="437"/>
      <c r="K428" s="438"/>
      <c r="L428" s="437"/>
      <c r="O428" s="439"/>
      <c r="P428" s="440"/>
      <c r="Q428" s="441"/>
      <c r="R428" s="442"/>
    </row>
    <row r="429" spans="1:18">
      <c r="A429" s="437"/>
      <c r="B429" s="437"/>
      <c r="C429" s="438"/>
      <c r="D429" s="437"/>
      <c r="E429" s="437"/>
      <c r="F429" s="437"/>
      <c r="G429" s="437"/>
      <c r="H429" s="437"/>
      <c r="J429" s="437"/>
      <c r="K429" s="438"/>
      <c r="L429" s="437"/>
      <c r="O429" s="439"/>
      <c r="P429" s="440"/>
      <c r="Q429" s="441"/>
      <c r="R429" s="442"/>
    </row>
    <row r="430" spans="1:18">
      <c r="A430" s="437"/>
      <c r="B430" s="437"/>
      <c r="C430" s="438"/>
      <c r="D430" s="437"/>
      <c r="E430" s="437"/>
      <c r="F430" s="437"/>
      <c r="G430" s="437"/>
      <c r="H430" s="437"/>
      <c r="J430" s="437"/>
      <c r="K430" s="438"/>
      <c r="L430" s="437"/>
      <c r="O430" s="439"/>
      <c r="P430" s="440"/>
      <c r="Q430" s="441"/>
      <c r="R430" s="442"/>
    </row>
    <row r="431" spans="1:18">
      <c r="A431" s="437"/>
      <c r="B431" s="437"/>
      <c r="C431" s="438"/>
      <c r="D431" s="437"/>
      <c r="E431" s="437"/>
      <c r="F431" s="437"/>
      <c r="G431" s="437"/>
      <c r="H431" s="437"/>
      <c r="J431" s="437"/>
      <c r="K431" s="438"/>
      <c r="L431" s="437"/>
      <c r="O431" s="439"/>
      <c r="P431" s="440"/>
      <c r="Q431" s="441"/>
      <c r="R431" s="442"/>
    </row>
    <row r="432" spans="1:18">
      <c r="A432" s="437"/>
      <c r="B432" s="437"/>
      <c r="C432" s="438"/>
      <c r="D432" s="437"/>
      <c r="E432" s="437"/>
      <c r="F432" s="437"/>
      <c r="G432" s="437"/>
      <c r="H432" s="437"/>
      <c r="J432" s="437"/>
      <c r="K432" s="438"/>
      <c r="L432" s="437"/>
      <c r="O432" s="439"/>
      <c r="P432" s="440"/>
      <c r="Q432" s="441"/>
      <c r="R432" s="442"/>
    </row>
    <row r="433" spans="1:18">
      <c r="A433" s="437"/>
      <c r="B433" s="437"/>
      <c r="C433" s="438"/>
      <c r="D433" s="437"/>
      <c r="E433" s="437"/>
      <c r="F433" s="437"/>
      <c r="G433" s="437"/>
      <c r="H433" s="437"/>
      <c r="J433" s="437"/>
      <c r="K433" s="438"/>
      <c r="L433" s="437"/>
      <c r="O433" s="439"/>
      <c r="P433" s="440"/>
      <c r="Q433" s="441"/>
      <c r="R433" s="442"/>
    </row>
    <row r="434" spans="1:18">
      <c r="A434" s="437"/>
      <c r="B434" s="437"/>
      <c r="C434" s="438"/>
      <c r="D434" s="437"/>
      <c r="E434" s="437"/>
      <c r="F434" s="437"/>
      <c r="G434" s="437"/>
      <c r="H434" s="437"/>
      <c r="J434" s="437"/>
      <c r="K434" s="438"/>
      <c r="L434" s="437"/>
      <c r="O434" s="439"/>
      <c r="P434" s="440"/>
      <c r="Q434" s="441"/>
      <c r="R434" s="442"/>
    </row>
    <row r="435" spans="1:18">
      <c r="A435" s="437"/>
      <c r="B435" s="437"/>
      <c r="C435" s="438"/>
      <c r="D435" s="437"/>
      <c r="E435" s="437"/>
      <c r="F435" s="437"/>
      <c r="G435" s="437"/>
      <c r="H435" s="437"/>
      <c r="J435" s="437"/>
      <c r="K435" s="438"/>
      <c r="L435" s="437"/>
      <c r="O435" s="439"/>
      <c r="P435" s="440"/>
      <c r="Q435" s="441"/>
      <c r="R435" s="442"/>
    </row>
    <row r="436" spans="1:18">
      <c r="A436" s="437"/>
      <c r="B436" s="437"/>
      <c r="C436" s="438"/>
      <c r="D436" s="437"/>
      <c r="E436" s="437"/>
      <c r="F436" s="437"/>
      <c r="G436" s="437"/>
      <c r="H436" s="437"/>
      <c r="J436" s="437"/>
      <c r="K436" s="438"/>
      <c r="L436" s="437"/>
      <c r="O436" s="439"/>
      <c r="P436" s="440"/>
      <c r="Q436" s="441"/>
      <c r="R436" s="442"/>
    </row>
    <row r="437" spans="1:18">
      <c r="A437" s="437"/>
      <c r="B437" s="437"/>
      <c r="C437" s="438"/>
      <c r="D437" s="437"/>
      <c r="E437" s="437"/>
      <c r="F437" s="437"/>
      <c r="G437" s="437"/>
      <c r="H437" s="437"/>
      <c r="J437" s="437"/>
      <c r="K437" s="438"/>
      <c r="L437" s="437"/>
      <c r="O437" s="439"/>
      <c r="P437" s="440"/>
      <c r="Q437" s="441"/>
      <c r="R437" s="442"/>
    </row>
    <row r="438" spans="1:18">
      <c r="A438" s="437"/>
      <c r="B438" s="437"/>
      <c r="C438" s="438"/>
      <c r="D438" s="437"/>
      <c r="E438" s="437"/>
      <c r="F438" s="437"/>
      <c r="G438" s="437"/>
      <c r="H438" s="437"/>
      <c r="J438" s="437"/>
      <c r="K438" s="438"/>
      <c r="L438" s="437"/>
      <c r="O438" s="439"/>
      <c r="P438" s="440"/>
      <c r="Q438" s="441"/>
      <c r="R438" s="442"/>
    </row>
    <row r="439" spans="1:18">
      <c r="A439" s="437"/>
      <c r="B439" s="437"/>
      <c r="C439" s="438"/>
      <c r="D439" s="437"/>
      <c r="E439" s="437"/>
      <c r="F439" s="437"/>
      <c r="G439" s="437"/>
      <c r="H439" s="437"/>
      <c r="J439" s="437"/>
      <c r="K439" s="438"/>
      <c r="L439" s="437"/>
      <c r="O439" s="439"/>
      <c r="P439" s="440"/>
      <c r="Q439" s="441"/>
      <c r="R439" s="442"/>
    </row>
    <row r="440" spans="1:18">
      <c r="A440" s="437"/>
      <c r="B440" s="437"/>
      <c r="C440" s="438"/>
      <c r="D440" s="437"/>
      <c r="E440" s="437"/>
      <c r="F440" s="437"/>
      <c r="G440" s="437"/>
      <c r="H440" s="437"/>
      <c r="J440" s="437"/>
      <c r="K440" s="438"/>
      <c r="L440" s="437"/>
      <c r="O440" s="439"/>
      <c r="P440" s="440"/>
      <c r="Q440" s="441"/>
      <c r="R440" s="442"/>
    </row>
    <row r="441" spans="1:18">
      <c r="A441" s="437"/>
      <c r="B441" s="437"/>
      <c r="C441" s="438"/>
      <c r="D441" s="437"/>
      <c r="E441" s="437"/>
      <c r="F441" s="437"/>
      <c r="G441" s="437"/>
      <c r="H441" s="437"/>
      <c r="J441" s="437"/>
      <c r="K441" s="438"/>
      <c r="L441" s="437"/>
      <c r="O441" s="439"/>
      <c r="P441" s="440"/>
      <c r="Q441" s="441"/>
      <c r="R441" s="442"/>
    </row>
    <row r="442" spans="1:18">
      <c r="A442" s="437"/>
      <c r="B442" s="437"/>
      <c r="C442" s="438"/>
      <c r="D442" s="437"/>
      <c r="E442" s="437"/>
      <c r="F442" s="437"/>
      <c r="G442" s="437"/>
      <c r="H442" s="437"/>
      <c r="J442" s="437"/>
      <c r="K442" s="438"/>
      <c r="L442" s="437"/>
      <c r="O442" s="439"/>
      <c r="P442" s="440"/>
      <c r="Q442" s="441"/>
      <c r="R442" s="442"/>
    </row>
    <row r="443" spans="1:18">
      <c r="A443" s="437"/>
      <c r="B443" s="437"/>
      <c r="C443" s="438"/>
      <c r="D443" s="437"/>
      <c r="E443" s="437"/>
      <c r="F443" s="437"/>
      <c r="G443" s="437"/>
      <c r="H443" s="437"/>
      <c r="J443" s="437"/>
      <c r="K443" s="438"/>
      <c r="L443" s="437"/>
      <c r="O443" s="439"/>
      <c r="P443" s="440"/>
      <c r="Q443" s="441"/>
      <c r="R443" s="442"/>
    </row>
    <row r="444" spans="1:18">
      <c r="A444" s="437"/>
      <c r="B444" s="437"/>
      <c r="C444" s="438"/>
      <c r="D444" s="437"/>
      <c r="E444" s="437"/>
      <c r="F444" s="437"/>
      <c r="G444" s="437"/>
      <c r="H444" s="437"/>
      <c r="J444" s="437"/>
      <c r="K444" s="438"/>
      <c r="L444" s="437"/>
      <c r="O444" s="439"/>
      <c r="P444" s="440"/>
      <c r="Q444" s="441"/>
      <c r="R444" s="442"/>
    </row>
    <row r="445" spans="1:18">
      <c r="A445" s="437"/>
      <c r="B445" s="437"/>
      <c r="C445" s="438"/>
      <c r="D445" s="437"/>
      <c r="E445" s="437"/>
      <c r="F445" s="437"/>
      <c r="G445" s="437"/>
      <c r="H445" s="437"/>
      <c r="J445" s="437"/>
      <c r="K445" s="438"/>
      <c r="L445" s="437"/>
      <c r="O445" s="439"/>
      <c r="P445" s="440"/>
      <c r="Q445" s="441"/>
      <c r="R445" s="442"/>
    </row>
    <row r="446" spans="1:18">
      <c r="A446" s="437"/>
      <c r="B446" s="437"/>
      <c r="C446" s="438"/>
      <c r="D446" s="437"/>
      <c r="E446" s="437"/>
      <c r="F446" s="437"/>
      <c r="G446" s="437"/>
      <c r="H446" s="437"/>
      <c r="J446" s="437"/>
      <c r="K446" s="438"/>
      <c r="L446" s="437"/>
      <c r="O446" s="439"/>
      <c r="P446" s="440"/>
      <c r="Q446" s="441"/>
      <c r="R446" s="442"/>
    </row>
    <row r="447" spans="1:18">
      <c r="A447" s="437"/>
      <c r="B447" s="437"/>
      <c r="C447" s="438"/>
      <c r="D447" s="437"/>
      <c r="E447" s="437"/>
      <c r="F447" s="437"/>
      <c r="G447" s="437"/>
      <c r="H447" s="437"/>
      <c r="J447" s="437"/>
      <c r="K447" s="438"/>
      <c r="L447" s="437"/>
      <c r="O447" s="439"/>
      <c r="P447" s="440"/>
      <c r="Q447" s="441"/>
      <c r="R447" s="442"/>
    </row>
    <row r="448" spans="1:18">
      <c r="A448" s="437"/>
      <c r="B448" s="437"/>
      <c r="C448" s="438"/>
      <c r="D448" s="437"/>
      <c r="E448" s="437"/>
      <c r="F448" s="437"/>
      <c r="G448" s="437"/>
      <c r="H448" s="437"/>
      <c r="J448" s="437"/>
      <c r="K448" s="438"/>
      <c r="L448" s="437"/>
      <c r="O448" s="439"/>
      <c r="P448" s="440"/>
      <c r="Q448" s="441"/>
      <c r="R448" s="442"/>
    </row>
    <row r="449" spans="1:18">
      <c r="A449" s="437"/>
      <c r="B449" s="437"/>
      <c r="C449" s="438"/>
      <c r="D449" s="437"/>
      <c r="E449" s="437"/>
      <c r="F449" s="437"/>
      <c r="G449" s="437"/>
      <c r="H449" s="437"/>
      <c r="J449" s="437"/>
      <c r="K449" s="438"/>
      <c r="L449" s="437"/>
      <c r="O449" s="439"/>
      <c r="P449" s="440"/>
      <c r="Q449" s="441"/>
      <c r="R449" s="442"/>
    </row>
    <row r="450" spans="1:18">
      <c r="A450" s="437"/>
      <c r="B450" s="437"/>
      <c r="C450" s="438"/>
      <c r="D450" s="437"/>
      <c r="E450" s="437"/>
      <c r="F450" s="437"/>
      <c r="G450" s="437"/>
      <c r="H450" s="437"/>
      <c r="J450" s="437"/>
      <c r="K450" s="438"/>
      <c r="L450" s="437"/>
      <c r="O450" s="439"/>
      <c r="P450" s="440"/>
      <c r="Q450" s="441"/>
      <c r="R450" s="442"/>
    </row>
    <row r="451" spans="1:18">
      <c r="A451" s="437"/>
      <c r="B451" s="437"/>
      <c r="C451" s="438"/>
      <c r="D451" s="437"/>
      <c r="E451" s="437"/>
      <c r="F451" s="437"/>
      <c r="G451" s="437"/>
      <c r="H451" s="437"/>
      <c r="J451" s="437"/>
      <c r="K451" s="438"/>
      <c r="L451" s="437"/>
      <c r="O451" s="439"/>
      <c r="P451" s="440"/>
      <c r="Q451" s="441"/>
      <c r="R451" s="442"/>
    </row>
    <row r="452" spans="1:18">
      <c r="A452" s="437"/>
      <c r="B452" s="437"/>
      <c r="C452" s="438"/>
      <c r="D452" s="437"/>
      <c r="E452" s="437"/>
      <c r="F452" s="437"/>
      <c r="G452" s="437"/>
      <c r="H452" s="437"/>
      <c r="J452" s="437"/>
      <c r="K452" s="438"/>
      <c r="L452" s="437"/>
      <c r="O452" s="439"/>
      <c r="P452" s="440"/>
      <c r="Q452" s="441"/>
      <c r="R452" s="442"/>
    </row>
    <row r="453" spans="1:18">
      <c r="A453" s="437"/>
      <c r="B453" s="437"/>
      <c r="C453" s="438"/>
      <c r="D453" s="437"/>
      <c r="E453" s="437"/>
      <c r="F453" s="437"/>
      <c r="G453" s="437"/>
      <c r="H453" s="437"/>
      <c r="J453" s="437"/>
      <c r="K453" s="438"/>
      <c r="L453" s="437"/>
      <c r="O453" s="439"/>
      <c r="P453" s="440"/>
      <c r="Q453" s="441"/>
      <c r="R453" s="442"/>
    </row>
    <row r="454" spans="1:18">
      <c r="A454" s="437"/>
      <c r="B454" s="437"/>
      <c r="C454" s="438"/>
      <c r="D454" s="437"/>
      <c r="E454" s="437"/>
      <c r="F454" s="437"/>
      <c r="G454" s="437"/>
      <c r="H454" s="437"/>
      <c r="J454" s="437"/>
      <c r="K454" s="438"/>
      <c r="L454" s="437"/>
      <c r="O454" s="439"/>
      <c r="P454" s="440"/>
      <c r="Q454" s="441"/>
      <c r="R454" s="442"/>
    </row>
    <row r="455" spans="1:18">
      <c r="A455" s="437"/>
      <c r="B455" s="437"/>
      <c r="C455" s="438"/>
      <c r="D455" s="437"/>
      <c r="E455" s="437"/>
      <c r="F455" s="437"/>
      <c r="G455" s="437"/>
      <c r="H455" s="437"/>
      <c r="J455" s="437"/>
      <c r="K455" s="438"/>
      <c r="L455" s="437"/>
      <c r="O455" s="439"/>
      <c r="P455" s="440"/>
      <c r="Q455" s="441"/>
      <c r="R455" s="442"/>
    </row>
    <row r="456" spans="1:18">
      <c r="A456" s="437"/>
      <c r="B456" s="437"/>
      <c r="C456" s="438"/>
      <c r="D456" s="437"/>
      <c r="E456" s="437"/>
      <c r="F456" s="437"/>
      <c r="G456" s="437"/>
      <c r="H456" s="437"/>
      <c r="J456" s="437"/>
      <c r="K456" s="438"/>
      <c r="L456" s="437"/>
      <c r="O456" s="439"/>
      <c r="P456" s="440"/>
      <c r="Q456" s="441"/>
      <c r="R456" s="442"/>
    </row>
    <row r="457" spans="1:18">
      <c r="A457" s="437"/>
      <c r="B457" s="437"/>
      <c r="C457" s="438"/>
      <c r="D457" s="437"/>
      <c r="E457" s="437"/>
      <c r="F457" s="437"/>
      <c r="G457" s="437"/>
      <c r="H457" s="437"/>
      <c r="J457" s="437"/>
      <c r="K457" s="438"/>
      <c r="L457" s="437"/>
      <c r="O457" s="439"/>
      <c r="P457" s="440"/>
      <c r="Q457" s="441"/>
      <c r="R457" s="442"/>
    </row>
    <row r="458" spans="1:18">
      <c r="A458" s="437"/>
      <c r="B458" s="437"/>
      <c r="C458" s="438"/>
      <c r="D458" s="437"/>
      <c r="E458" s="437"/>
      <c r="F458" s="437"/>
      <c r="G458" s="437"/>
      <c r="H458" s="437"/>
      <c r="J458" s="437"/>
      <c r="K458" s="438"/>
      <c r="L458" s="437"/>
      <c r="O458" s="439"/>
      <c r="P458" s="440"/>
      <c r="Q458" s="441"/>
      <c r="R458" s="442"/>
    </row>
    <row r="459" spans="1:18">
      <c r="A459" s="437"/>
      <c r="B459" s="437"/>
      <c r="C459" s="438"/>
      <c r="D459" s="437"/>
      <c r="E459" s="437"/>
      <c r="F459" s="437"/>
      <c r="G459" s="437"/>
      <c r="H459" s="437"/>
      <c r="J459" s="437"/>
      <c r="K459" s="438"/>
      <c r="L459" s="437"/>
      <c r="O459" s="439"/>
      <c r="P459" s="440"/>
      <c r="Q459" s="441"/>
      <c r="R459" s="442"/>
    </row>
    <row r="460" spans="1:18">
      <c r="A460" s="437"/>
      <c r="B460" s="437"/>
      <c r="C460" s="438"/>
      <c r="D460" s="437"/>
      <c r="E460" s="437"/>
      <c r="F460" s="437"/>
      <c r="G460" s="437"/>
      <c r="H460" s="437"/>
      <c r="J460" s="437"/>
      <c r="K460" s="438"/>
      <c r="L460" s="437"/>
      <c r="O460" s="439"/>
      <c r="P460" s="440"/>
      <c r="Q460" s="441"/>
      <c r="R460" s="442"/>
    </row>
    <row r="461" spans="1:18">
      <c r="A461" s="437"/>
      <c r="B461" s="437"/>
      <c r="C461" s="438"/>
      <c r="D461" s="437"/>
      <c r="E461" s="437"/>
      <c r="F461" s="437"/>
      <c r="G461" s="437"/>
      <c r="H461" s="437"/>
      <c r="J461" s="437"/>
      <c r="K461" s="438"/>
      <c r="L461" s="437"/>
      <c r="O461" s="439"/>
      <c r="P461" s="440"/>
      <c r="Q461" s="441"/>
      <c r="R461" s="442"/>
    </row>
    <row r="462" spans="1:18">
      <c r="A462" s="437"/>
      <c r="B462" s="437"/>
      <c r="C462" s="438"/>
      <c r="D462" s="437"/>
      <c r="E462" s="437"/>
      <c r="F462" s="437"/>
      <c r="G462" s="437"/>
      <c r="H462" s="437"/>
      <c r="J462" s="437"/>
      <c r="K462" s="438"/>
      <c r="L462" s="437"/>
      <c r="O462" s="439"/>
      <c r="P462" s="440"/>
      <c r="Q462" s="441"/>
      <c r="R462" s="442"/>
    </row>
    <row r="463" spans="1:18">
      <c r="A463" s="437"/>
      <c r="B463" s="437"/>
      <c r="C463" s="438"/>
      <c r="D463" s="437"/>
      <c r="E463" s="437"/>
      <c r="F463" s="437"/>
      <c r="G463" s="437"/>
      <c r="H463" s="437"/>
      <c r="J463" s="437"/>
      <c r="K463" s="438"/>
      <c r="L463" s="437"/>
      <c r="O463" s="439"/>
      <c r="P463" s="440"/>
      <c r="Q463" s="441"/>
      <c r="R463" s="442"/>
    </row>
    <row r="464" spans="1:18">
      <c r="A464" s="437"/>
      <c r="B464" s="437"/>
      <c r="C464" s="438"/>
      <c r="D464" s="437"/>
      <c r="E464" s="437"/>
      <c r="F464" s="437"/>
      <c r="G464" s="437"/>
      <c r="H464" s="437"/>
      <c r="J464" s="437"/>
      <c r="K464" s="438"/>
      <c r="L464" s="437"/>
      <c r="O464" s="439"/>
      <c r="P464" s="440"/>
      <c r="Q464" s="441"/>
      <c r="R464" s="442"/>
    </row>
    <row r="465" spans="1:18">
      <c r="A465" s="437"/>
      <c r="B465" s="437"/>
      <c r="C465" s="438"/>
      <c r="D465" s="437"/>
      <c r="E465" s="437"/>
      <c r="F465" s="437"/>
      <c r="G465" s="437"/>
      <c r="H465" s="437"/>
      <c r="J465" s="437"/>
      <c r="K465" s="438"/>
      <c r="L465" s="437"/>
      <c r="O465" s="439"/>
      <c r="P465" s="440"/>
      <c r="Q465" s="441"/>
      <c r="R465" s="442"/>
    </row>
    <row r="466" spans="1:18">
      <c r="A466" s="437"/>
      <c r="B466" s="437"/>
      <c r="C466" s="438"/>
      <c r="D466" s="437"/>
      <c r="E466" s="437"/>
      <c r="F466" s="437"/>
      <c r="G466" s="437"/>
      <c r="H466" s="437"/>
      <c r="J466" s="437"/>
      <c r="K466" s="438"/>
      <c r="L466" s="437"/>
      <c r="O466" s="439"/>
      <c r="P466" s="440"/>
      <c r="Q466" s="441"/>
      <c r="R466" s="442"/>
    </row>
    <row r="467" spans="1:18">
      <c r="A467" s="437"/>
      <c r="B467" s="437"/>
      <c r="C467" s="438"/>
      <c r="D467" s="437"/>
      <c r="E467" s="437"/>
      <c r="F467" s="437"/>
      <c r="G467" s="437"/>
      <c r="H467" s="437"/>
      <c r="J467" s="437"/>
      <c r="K467" s="438"/>
      <c r="L467" s="437"/>
      <c r="O467" s="439"/>
      <c r="P467" s="440"/>
      <c r="Q467" s="441"/>
      <c r="R467" s="442"/>
    </row>
    <row r="468" spans="1:18">
      <c r="A468" s="437"/>
      <c r="B468" s="437"/>
      <c r="C468" s="438"/>
      <c r="D468" s="437"/>
      <c r="E468" s="437"/>
      <c r="F468" s="437"/>
      <c r="G468" s="437"/>
      <c r="H468" s="437"/>
      <c r="J468" s="437"/>
      <c r="K468" s="438"/>
      <c r="L468" s="437"/>
      <c r="O468" s="439"/>
      <c r="P468" s="440"/>
      <c r="Q468" s="441"/>
      <c r="R468" s="442"/>
    </row>
    <row r="469" spans="1:18">
      <c r="A469" s="437"/>
      <c r="B469" s="437"/>
      <c r="C469" s="438"/>
      <c r="D469" s="437"/>
      <c r="E469" s="437"/>
      <c r="F469" s="437"/>
      <c r="G469" s="437"/>
      <c r="H469" s="437"/>
      <c r="J469" s="437"/>
      <c r="K469" s="438"/>
      <c r="L469" s="437"/>
      <c r="O469" s="439"/>
      <c r="P469" s="440"/>
      <c r="Q469" s="441"/>
      <c r="R469" s="442"/>
    </row>
    <row r="470" spans="1:18">
      <c r="A470" s="437"/>
      <c r="B470" s="437"/>
      <c r="C470" s="438"/>
      <c r="D470" s="437"/>
      <c r="E470" s="437"/>
      <c r="F470" s="437"/>
      <c r="G470" s="437"/>
      <c r="H470" s="437"/>
      <c r="J470" s="437"/>
      <c r="K470" s="438"/>
      <c r="L470" s="437"/>
      <c r="O470" s="439"/>
      <c r="P470" s="440"/>
      <c r="Q470" s="441"/>
      <c r="R470" s="442"/>
    </row>
    <row r="471" spans="1:18">
      <c r="A471" s="437"/>
      <c r="B471" s="437"/>
      <c r="C471" s="438"/>
      <c r="D471" s="437"/>
      <c r="E471" s="437"/>
      <c r="F471" s="437"/>
      <c r="G471" s="437"/>
      <c r="H471" s="437"/>
      <c r="J471" s="437"/>
      <c r="K471" s="438"/>
      <c r="L471" s="437"/>
      <c r="O471" s="439"/>
      <c r="P471" s="440"/>
      <c r="Q471" s="441"/>
      <c r="R471" s="442"/>
    </row>
    <row r="472" spans="1:18">
      <c r="A472" s="437"/>
      <c r="B472" s="437"/>
      <c r="C472" s="438"/>
      <c r="D472" s="437"/>
      <c r="E472" s="437"/>
      <c r="F472" s="437"/>
      <c r="G472" s="437"/>
      <c r="H472" s="437"/>
      <c r="J472" s="437"/>
      <c r="K472" s="438"/>
      <c r="L472" s="437"/>
      <c r="O472" s="439"/>
      <c r="P472" s="440"/>
      <c r="Q472" s="441"/>
      <c r="R472" s="442"/>
    </row>
    <row r="473" spans="1:18">
      <c r="A473" s="437"/>
      <c r="B473" s="437"/>
      <c r="C473" s="438"/>
      <c r="D473" s="437"/>
      <c r="E473" s="437"/>
      <c r="F473" s="437"/>
      <c r="G473" s="437"/>
      <c r="H473" s="437"/>
      <c r="J473" s="437"/>
      <c r="K473" s="438"/>
      <c r="L473" s="437"/>
      <c r="O473" s="439"/>
      <c r="P473" s="440"/>
      <c r="Q473" s="441"/>
      <c r="R473" s="442"/>
    </row>
    <row r="474" spans="1:18">
      <c r="A474" s="437"/>
      <c r="B474" s="437"/>
      <c r="C474" s="438"/>
      <c r="D474" s="437"/>
      <c r="E474" s="437"/>
      <c r="F474" s="437"/>
      <c r="G474" s="437"/>
      <c r="H474" s="437"/>
      <c r="J474" s="437"/>
      <c r="K474" s="438"/>
      <c r="L474" s="437"/>
      <c r="O474" s="439"/>
      <c r="P474" s="440"/>
      <c r="Q474" s="441"/>
      <c r="R474" s="442"/>
    </row>
    <row r="475" spans="1:18">
      <c r="A475" s="437"/>
      <c r="B475" s="437"/>
      <c r="C475" s="438"/>
      <c r="D475" s="437"/>
      <c r="E475" s="437"/>
      <c r="F475" s="437"/>
      <c r="G475" s="437"/>
      <c r="H475" s="437"/>
      <c r="J475" s="437"/>
      <c r="K475" s="438"/>
      <c r="L475" s="437"/>
      <c r="O475" s="439"/>
      <c r="P475" s="440"/>
      <c r="Q475" s="441"/>
      <c r="R475" s="442"/>
    </row>
    <row r="476" spans="1:18">
      <c r="A476" s="437"/>
      <c r="B476" s="437"/>
      <c r="C476" s="438"/>
      <c r="D476" s="437"/>
      <c r="E476" s="437"/>
      <c r="F476" s="437"/>
      <c r="G476" s="437"/>
      <c r="H476" s="437"/>
      <c r="J476" s="437"/>
      <c r="K476" s="438"/>
      <c r="L476" s="437"/>
      <c r="O476" s="439"/>
      <c r="P476" s="440"/>
      <c r="Q476" s="441"/>
      <c r="R476" s="442"/>
    </row>
    <row r="477" spans="1:18">
      <c r="A477" s="437"/>
      <c r="B477" s="437"/>
      <c r="C477" s="438"/>
      <c r="D477" s="437"/>
      <c r="E477" s="437"/>
      <c r="F477" s="437"/>
      <c r="G477" s="437"/>
      <c r="H477" s="437"/>
      <c r="J477" s="437"/>
      <c r="K477" s="438"/>
      <c r="L477" s="437"/>
      <c r="O477" s="439"/>
      <c r="P477" s="440"/>
      <c r="Q477" s="441"/>
      <c r="R477" s="442"/>
    </row>
    <row r="478" spans="1:18">
      <c r="A478" s="437"/>
      <c r="B478" s="437"/>
      <c r="C478" s="438"/>
      <c r="D478" s="437"/>
      <c r="E478" s="437"/>
      <c r="F478" s="437"/>
      <c r="G478" s="437"/>
      <c r="H478" s="437"/>
      <c r="J478" s="437"/>
      <c r="K478" s="438"/>
      <c r="L478" s="437"/>
      <c r="O478" s="439"/>
      <c r="P478" s="440"/>
      <c r="Q478" s="441"/>
      <c r="R478" s="442"/>
    </row>
    <row r="479" spans="1:18">
      <c r="A479" s="437"/>
      <c r="B479" s="437"/>
      <c r="C479" s="438"/>
      <c r="D479" s="437"/>
      <c r="E479" s="437"/>
      <c r="F479" s="437"/>
      <c r="G479" s="437"/>
      <c r="H479" s="437"/>
      <c r="J479" s="437"/>
      <c r="K479" s="438"/>
      <c r="L479" s="437"/>
      <c r="O479" s="439"/>
      <c r="P479" s="440"/>
      <c r="Q479" s="441"/>
      <c r="R479" s="442"/>
    </row>
    <row r="480" spans="1:18">
      <c r="A480" s="437"/>
      <c r="B480" s="437"/>
      <c r="C480" s="438"/>
      <c r="D480" s="437"/>
      <c r="E480" s="437"/>
      <c r="F480" s="437"/>
      <c r="G480" s="437"/>
      <c r="H480" s="437"/>
      <c r="J480" s="437"/>
      <c r="K480" s="438"/>
      <c r="L480" s="437"/>
      <c r="O480" s="439"/>
      <c r="P480" s="440"/>
      <c r="Q480" s="441"/>
      <c r="R480" s="442"/>
    </row>
    <row r="481" spans="1:18">
      <c r="A481" s="437"/>
      <c r="B481" s="437"/>
      <c r="C481" s="438"/>
      <c r="D481" s="437"/>
      <c r="E481" s="437"/>
      <c r="F481" s="437"/>
      <c r="G481" s="437"/>
      <c r="H481" s="437"/>
      <c r="J481" s="437"/>
      <c r="K481" s="438"/>
      <c r="L481" s="437"/>
      <c r="O481" s="439"/>
      <c r="P481" s="440"/>
      <c r="Q481" s="441"/>
      <c r="R481" s="442"/>
    </row>
    <row r="482" spans="1:18">
      <c r="A482" s="437"/>
      <c r="B482" s="437"/>
      <c r="C482" s="438"/>
      <c r="D482" s="437"/>
      <c r="E482" s="437"/>
      <c r="F482" s="437"/>
      <c r="G482" s="437"/>
      <c r="H482" s="437"/>
      <c r="J482" s="437"/>
      <c r="K482" s="438"/>
      <c r="L482" s="437"/>
      <c r="O482" s="439"/>
      <c r="P482" s="440"/>
      <c r="Q482" s="441"/>
      <c r="R482" s="442"/>
    </row>
    <row r="483" spans="1:18">
      <c r="A483" s="437"/>
      <c r="B483" s="437"/>
      <c r="C483" s="438"/>
      <c r="D483" s="437"/>
      <c r="E483" s="437"/>
      <c r="F483" s="437"/>
      <c r="G483" s="437"/>
      <c r="H483" s="437"/>
      <c r="J483" s="437"/>
      <c r="K483" s="438"/>
      <c r="L483" s="437"/>
      <c r="O483" s="439"/>
      <c r="P483" s="440"/>
      <c r="Q483" s="441"/>
      <c r="R483" s="442"/>
    </row>
    <row r="484" spans="1:18">
      <c r="A484" s="437"/>
      <c r="B484" s="437"/>
      <c r="C484" s="438"/>
      <c r="D484" s="437"/>
      <c r="E484" s="437"/>
      <c r="F484" s="437"/>
      <c r="G484" s="437"/>
      <c r="H484" s="437"/>
      <c r="J484" s="437"/>
      <c r="K484" s="438"/>
      <c r="L484" s="437"/>
      <c r="O484" s="439"/>
      <c r="P484" s="440"/>
      <c r="Q484" s="441"/>
      <c r="R484" s="442"/>
    </row>
    <row r="485" spans="1:18">
      <c r="A485" s="437"/>
      <c r="B485" s="437"/>
      <c r="C485" s="438"/>
      <c r="D485" s="437"/>
      <c r="E485" s="437"/>
      <c r="F485" s="437"/>
      <c r="G485" s="437"/>
      <c r="H485" s="437"/>
      <c r="J485" s="437"/>
      <c r="K485" s="438"/>
      <c r="L485" s="437"/>
      <c r="O485" s="439"/>
      <c r="P485" s="440"/>
      <c r="Q485" s="441"/>
      <c r="R485" s="442"/>
    </row>
    <row r="486" spans="1:18">
      <c r="A486" s="437"/>
      <c r="B486" s="437"/>
      <c r="C486" s="438"/>
      <c r="D486" s="437"/>
      <c r="E486" s="437"/>
      <c r="F486" s="437"/>
      <c r="G486" s="437"/>
      <c r="H486" s="437"/>
      <c r="J486" s="437"/>
      <c r="K486" s="438"/>
      <c r="L486" s="437"/>
      <c r="O486" s="439"/>
      <c r="P486" s="440"/>
      <c r="Q486" s="441"/>
      <c r="R486" s="442"/>
    </row>
    <row r="487" spans="1:18">
      <c r="A487" s="437"/>
      <c r="B487" s="437"/>
      <c r="C487" s="438"/>
      <c r="D487" s="437"/>
      <c r="E487" s="437"/>
      <c r="F487" s="437"/>
      <c r="G487" s="437"/>
      <c r="H487" s="437"/>
      <c r="J487" s="437"/>
      <c r="K487" s="438"/>
      <c r="L487" s="437"/>
      <c r="O487" s="439"/>
      <c r="P487" s="440"/>
      <c r="Q487" s="441"/>
      <c r="R487" s="442"/>
    </row>
  </sheetData>
  <autoFilter ref="A2:U286"/>
  <phoneticPr fontId="0" type="noConversion"/>
  <pageMargins left="0.39" right="0.28000000000000003" top="0.53" bottom="0.75" header="0.5" footer="0.24"/>
  <pageSetup orientation="landscape" r:id="rId1"/>
  <headerFooter alignWithMargins="0">
    <oddFooter xml:space="preserve">&amp;RTrang  :&amp;P+4&amp;5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zoomScale="80" zoomScaleNormal="80" workbookViewId="0">
      <selection activeCell="E5" sqref="E5:F5"/>
    </sheetView>
  </sheetViews>
  <sheetFormatPr defaultRowHeight="15"/>
  <cols>
    <col min="1" max="1" width="11.33203125" customWidth="1"/>
    <col min="2" max="2" width="10.77734375" customWidth="1"/>
    <col min="3" max="3" width="25.21875" customWidth="1"/>
    <col min="4" max="4" width="6.109375" customWidth="1"/>
    <col min="5" max="5" width="15.109375" customWidth="1"/>
    <col min="6" max="6" width="15.44140625" customWidth="1"/>
    <col min="8" max="8" width="9.44140625" bestFit="1" customWidth="1"/>
  </cols>
  <sheetData>
    <row r="1" spans="1:6" ht="12.75" customHeight="1">
      <c r="A1" s="571" t="s">
        <v>1926</v>
      </c>
      <c r="B1" s="345" t="s">
        <v>1937</v>
      </c>
      <c r="D1" s="644" t="s">
        <v>1948</v>
      </c>
      <c r="E1" s="644"/>
      <c r="F1" s="644"/>
    </row>
    <row r="2" spans="1:6" ht="12.75" customHeight="1">
      <c r="A2" s="571" t="s">
        <v>1927</v>
      </c>
      <c r="B2" s="345" t="s">
        <v>1937</v>
      </c>
      <c r="D2" s="644"/>
      <c r="E2" s="644"/>
      <c r="F2" s="644"/>
    </row>
    <row r="3" spans="1:6" ht="12.75" customHeight="1">
      <c r="A3" s="571" t="s">
        <v>1928</v>
      </c>
      <c r="B3" s="345" t="s">
        <v>1938</v>
      </c>
      <c r="D3" s="644"/>
      <c r="E3" s="644"/>
      <c r="F3" s="644"/>
    </row>
    <row r="4" spans="1:6" ht="18.75">
      <c r="A4" s="645" t="s">
        <v>1950</v>
      </c>
      <c r="B4" s="645"/>
      <c r="C4" s="645"/>
      <c r="D4" s="568" t="s">
        <v>1936</v>
      </c>
      <c r="F4" s="569"/>
    </row>
    <row r="5" spans="1:6" ht="15.75" customHeight="1">
      <c r="A5" s="646" t="s">
        <v>1952</v>
      </c>
      <c r="B5" s="646"/>
      <c r="C5" s="646"/>
      <c r="D5" s="563" t="s">
        <v>1911</v>
      </c>
      <c r="E5" s="647" t="s">
        <v>1941</v>
      </c>
      <c r="F5" s="647"/>
    </row>
    <row r="6" spans="1:6" ht="14.25" customHeight="1">
      <c r="D6" s="563" t="s">
        <v>1912</v>
      </c>
      <c r="E6" s="648" t="s">
        <v>1947</v>
      </c>
      <c r="F6" s="648"/>
    </row>
    <row r="7" spans="1:6" ht="14.25" customHeight="1">
      <c r="D7" s="563" t="s">
        <v>1913</v>
      </c>
      <c r="E7" s="648" t="s">
        <v>1947</v>
      </c>
      <c r="F7" s="648"/>
    </row>
    <row r="8" spans="1:6" ht="14.25" customHeight="1">
      <c r="A8" s="570" t="s">
        <v>1949</v>
      </c>
      <c r="B8" s="574"/>
      <c r="C8" s="647" t="s">
        <v>1942</v>
      </c>
      <c r="D8" s="647"/>
      <c r="E8" s="647"/>
      <c r="F8" s="647"/>
    </row>
    <row r="9" spans="1:6" ht="14.25" customHeight="1">
      <c r="A9" s="570" t="s">
        <v>1915</v>
      </c>
      <c r="B9" s="647" t="s">
        <v>1943</v>
      </c>
      <c r="C9" s="647"/>
      <c r="D9" s="647"/>
      <c r="E9" s="647"/>
      <c r="F9" s="647"/>
    </row>
    <row r="10" spans="1:6" ht="14.25" customHeight="1">
      <c r="A10" s="570" t="s">
        <v>1953</v>
      </c>
      <c r="B10" s="647" t="s">
        <v>1944</v>
      </c>
      <c r="C10" s="647"/>
      <c r="D10" s="647"/>
      <c r="E10" s="647"/>
      <c r="F10" s="647"/>
    </row>
    <row r="11" spans="1:6" ht="14.25" customHeight="1">
      <c r="A11" s="570" t="s">
        <v>1939</v>
      </c>
      <c r="B11" s="647" t="s">
        <v>1945</v>
      </c>
      <c r="C11" s="647"/>
      <c r="D11" s="647"/>
      <c r="E11" s="647"/>
      <c r="F11" s="647"/>
    </row>
    <row r="12" spans="1:6" ht="14.25" customHeight="1">
      <c r="A12" s="572" t="s">
        <v>1940</v>
      </c>
      <c r="B12" s="647" t="s">
        <v>1946</v>
      </c>
      <c r="C12" s="647"/>
      <c r="D12" s="647"/>
      <c r="E12" s="647"/>
      <c r="F12" s="647"/>
    </row>
    <row r="13" spans="1:6" ht="14.25" customHeight="1">
      <c r="A13" s="573"/>
      <c r="B13" s="647"/>
      <c r="C13" s="647"/>
      <c r="D13" s="647"/>
      <c r="E13" s="647"/>
      <c r="F13" s="647"/>
    </row>
    <row r="14" spans="1:6" ht="13.5" customHeight="1">
      <c r="A14" s="570" t="s">
        <v>1929</v>
      </c>
    </row>
    <row r="15" spans="1:6" s="576" customFormat="1" ht="13.5" customHeight="1">
      <c r="A15" s="643" t="s">
        <v>1916</v>
      </c>
      <c r="B15" s="643"/>
      <c r="C15" s="575" t="s">
        <v>1918</v>
      </c>
      <c r="E15" s="575" t="s">
        <v>1920</v>
      </c>
    </row>
    <row r="16" spans="1:6" s="576" customFormat="1" ht="13.5" customHeight="1">
      <c r="A16" s="649" t="s">
        <v>1917</v>
      </c>
      <c r="B16" s="649"/>
      <c r="C16" s="577" t="s">
        <v>1919</v>
      </c>
      <c r="E16" s="577" t="s">
        <v>1919</v>
      </c>
    </row>
    <row r="17" spans="1:6" s="576" customFormat="1" ht="13.5" customHeight="1"/>
    <row r="18" spans="1:6" s="576" customFormat="1" ht="13.5" customHeight="1"/>
    <row r="19" spans="1:6" s="576" customFormat="1" ht="13.5" customHeight="1">
      <c r="A19" s="570" t="s">
        <v>1932</v>
      </c>
    </row>
    <row r="20" spans="1:6" s="576" customFormat="1" ht="13.5" customHeight="1">
      <c r="A20" s="576" t="s">
        <v>1931</v>
      </c>
    </row>
    <row r="21" spans="1:6" s="576" customFormat="1" ht="13.5" customHeight="1">
      <c r="B21" s="575"/>
      <c r="C21" s="577"/>
      <c r="D21" s="649" t="s">
        <v>1921</v>
      </c>
      <c r="E21" s="649"/>
      <c r="F21" s="649"/>
    </row>
    <row r="22" spans="1:6" s="576" customFormat="1" ht="13.5" customHeight="1">
      <c r="A22" s="643"/>
      <c r="B22" s="643"/>
      <c r="C22" s="575"/>
      <c r="D22" s="643" t="s">
        <v>1951</v>
      </c>
      <c r="E22" s="643"/>
      <c r="F22" s="643"/>
    </row>
    <row r="23" spans="1:6" s="576" customFormat="1" ht="13.5" customHeight="1">
      <c r="A23" s="649"/>
      <c r="B23" s="649"/>
      <c r="C23" s="577"/>
      <c r="D23" s="649" t="s">
        <v>1919</v>
      </c>
      <c r="E23" s="649"/>
      <c r="F23" s="649"/>
    </row>
    <row r="24" spans="1:6" s="576" customFormat="1">
      <c r="A24" s="570"/>
    </row>
    <row r="25" spans="1:6" s="576" customFormat="1">
      <c r="A25" s="570"/>
    </row>
    <row r="26" spans="1:6" s="576" customFormat="1">
      <c r="A26" s="570" t="s">
        <v>1934</v>
      </c>
    </row>
    <row r="27" spans="1:6" s="576" customFormat="1">
      <c r="A27" s="570" t="s">
        <v>1935</v>
      </c>
    </row>
    <row r="28" spans="1:6" s="576" customFormat="1">
      <c r="A28" s="570" t="s">
        <v>1933</v>
      </c>
    </row>
    <row r="32" spans="1:6" ht="16.5">
      <c r="A32" s="565"/>
    </row>
    <row r="33" spans="1:6" ht="17.25">
      <c r="A33" s="564" t="s">
        <v>1922</v>
      </c>
      <c r="F33" s="566" t="s">
        <v>1923</v>
      </c>
    </row>
    <row r="34" spans="1:6" ht="15.75">
      <c r="A34" s="567" t="s">
        <v>1924</v>
      </c>
      <c r="B34" s="567" t="s">
        <v>1925</v>
      </c>
    </row>
    <row r="35" spans="1:6" ht="15.75">
      <c r="A35" s="567"/>
    </row>
  </sheetData>
  <mergeCells count="18">
    <mergeCell ref="A16:B16"/>
    <mergeCell ref="A22:B22"/>
    <mergeCell ref="A23:B23"/>
    <mergeCell ref="D21:F21"/>
    <mergeCell ref="D22:F22"/>
    <mergeCell ref="D23:F23"/>
    <mergeCell ref="A15:B15"/>
    <mergeCell ref="D1:F3"/>
    <mergeCell ref="A4:C4"/>
    <mergeCell ref="A5:C5"/>
    <mergeCell ref="E5:F5"/>
    <mergeCell ref="E6:F6"/>
    <mergeCell ref="E7:F7"/>
    <mergeCell ref="C8:F8"/>
    <mergeCell ref="B9:F9"/>
    <mergeCell ref="B10:F10"/>
    <mergeCell ref="B11:F11"/>
    <mergeCell ref="B12:F13"/>
  </mergeCells>
  <dataValidations count="1">
    <dataValidation type="list" allowBlank="1" showInputMessage="1" showErrorMessage="1" sqref="E5:F5">
      <formula1>SOPHIEUTHUCH</formula1>
    </dataValidation>
  </dataValidations>
  <pageMargins left="0.7" right="0.31" top="0.4"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35"/>
  <sheetViews>
    <sheetView workbookViewId="0">
      <selection activeCell="C6" sqref="C6"/>
    </sheetView>
  </sheetViews>
  <sheetFormatPr defaultRowHeight="15"/>
  <cols>
    <col min="1" max="1" width="11.77734375" customWidth="1"/>
    <col min="2" max="2" width="10.77734375" customWidth="1"/>
    <col min="3" max="3" width="25.21875" customWidth="1"/>
    <col min="4" max="4" width="6.109375" customWidth="1"/>
    <col min="5" max="5" width="15.109375" customWidth="1"/>
    <col min="6" max="6" width="15.44140625" customWidth="1"/>
    <col min="8" max="8" width="9.44140625" bestFit="1" customWidth="1"/>
  </cols>
  <sheetData>
    <row r="1" spans="1:6" ht="12.75" customHeight="1">
      <c r="A1" s="321" t="s">
        <v>1960</v>
      </c>
      <c r="B1" s="345" t="s">
        <v>1937</v>
      </c>
      <c r="D1" s="644" t="s">
        <v>1930</v>
      </c>
      <c r="E1" s="644"/>
      <c r="F1" s="644"/>
    </row>
    <row r="2" spans="1:6" ht="12.75" customHeight="1">
      <c r="A2" s="321" t="s">
        <v>1956</v>
      </c>
      <c r="B2" s="345" t="s">
        <v>1937</v>
      </c>
      <c r="D2" s="644"/>
      <c r="E2" s="644"/>
      <c r="F2" s="644"/>
    </row>
    <row r="3" spans="1:6" ht="12.75" customHeight="1">
      <c r="A3" s="321" t="s">
        <v>1959</v>
      </c>
      <c r="B3" s="345" t="s">
        <v>1938</v>
      </c>
      <c r="D3" s="644"/>
      <c r="E3" s="644"/>
      <c r="F3" s="644"/>
    </row>
    <row r="4" spans="1:6" ht="18.75">
      <c r="A4" s="645" t="s">
        <v>1914</v>
      </c>
      <c r="B4" s="645"/>
      <c r="C4" s="645"/>
      <c r="D4" s="568" t="s">
        <v>1936</v>
      </c>
      <c r="F4" s="569"/>
    </row>
    <row r="5" spans="1:6" ht="15.75" customHeight="1">
      <c r="A5" s="650" t="s">
        <v>1969</v>
      </c>
      <c r="B5" s="650"/>
      <c r="C5" s="650"/>
      <c r="D5" s="563" t="s">
        <v>1911</v>
      </c>
      <c r="E5" s="647" t="s">
        <v>1941</v>
      </c>
      <c r="F5" s="647"/>
    </row>
    <row r="6" spans="1:6" ht="14.25" customHeight="1">
      <c r="D6" s="563" t="s">
        <v>1912</v>
      </c>
      <c r="E6" s="648" t="s">
        <v>1947</v>
      </c>
      <c r="F6" s="648"/>
    </row>
    <row r="7" spans="1:6" ht="14.25" customHeight="1">
      <c r="D7" s="563" t="s">
        <v>1913</v>
      </c>
      <c r="E7" s="648" t="s">
        <v>1947</v>
      </c>
      <c r="F7" s="648"/>
    </row>
    <row r="8" spans="1:6" ht="14.25" customHeight="1">
      <c r="A8" s="576" t="s">
        <v>1955</v>
      </c>
      <c r="B8" s="574"/>
      <c r="C8" s="647" t="s">
        <v>1942</v>
      </c>
      <c r="D8" s="647"/>
      <c r="E8" s="647"/>
      <c r="F8" s="647"/>
    </row>
    <row r="9" spans="1:6" ht="14.25" customHeight="1">
      <c r="A9" s="576" t="s">
        <v>1956</v>
      </c>
      <c r="B9" s="647" t="s">
        <v>1943</v>
      </c>
      <c r="C9" s="647"/>
      <c r="D9" s="647"/>
      <c r="E9" s="647"/>
      <c r="F9" s="647"/>
    </row>
    <row r="10" spans="1:6" ht="14.25" customHeight="1">
      <c r="A10" s="576" t="s">
        <v>1957</v>
      </c>
      <c r="B10" s="647" t="s">
        <v>1944</v>
      </c>
      <c r="C10" s="647"/>
      <c r="D10" s="647"/>
      <c r="E10" s="647"/>
      <c r="F10" s="647"/>
    </row>
    <row r="11" spans="1:6" ht="14.25" customHeight="1">
      <c r="A11" s="576" t="s">
        <v>1958</v>
      </c>
      <c r="B11" s="647" t="s">
        <v>1945</v>
      </c>
      <c r="C11" s="647"/>
      <c r="D11" s="647"/>
      <c r="E11" s="647"/>
      <c r="F11" s="647"/>
    </row>
    <row r="12" spans="1:6" ht="14.25" customHeight="1">
      <c r="A12" s="601" t="s">
        <v>1940</v>
      </c>
      <c r="B12" s="647" t="s">
        <v>1946</v>
      </c>
      <c r="C12" s="647"/>
      <c r="D12" s="647"/>
      <c r="E12" s="647"/>
      <c r="F12" s="647"/>
    </row>
    <row r="13" spans="1:6" ht="14.25" customHeight="1">
      <c r="A13" s="573"/>
      <c r="B13" s="647"/>
      <c r="C13" s="647"/>
      <c r="D13" s="647"/>
      <c r="E13" s="647"/>
      <c r="F13" s="647"/>
    </row>
    <row r="14" spans="1:6">
      <c r="A14" s="576" t="s">
        <v>1961</v>
      </c>
    </row>
    <row r="15" spans="1:6" ht="16.5" customHeight="1">
      <c r="A15" s="602" t="s">
        <v>1962</v>
      </c>
      <c r="B15" s="602"/>
      <c r="C15" s="602" t="s">
        <v>1963</v>
      </c>
      <c r="D15" s="603"/>
      <c r="E15" s="602" t="s">
        <v>1964</v>
      </c>
      <c r="F15" s="603"/>
    </row>
    <row r="16" spans="1:6" ht="16.5" customHeight="1">
      <c r="A16" s="604" t="s">
        <v>496</v>
      </c>
      <c r="B16" s="604"/>
      <c r="C16" s="604" t="s">
        <v>495</v>
      </c>
      <c r="D16" s="603"/>
      <c r="E16" s="604" t="s">
        <v>495</v>
      </c>
      <c r="F16" s="603"/>
    </row>
    <row r="17" spans="1:6">
      <c r="A17" s="603"/>
      <c r="B17" s="603"/>
      <c r="C17" s="603"/>
      <c r="D17" s="603"/>
      <c r="E17" s="603"/>
      <c r="F17" s="603"/>
    </row>
    <row r="18" spans="1:6">
      <c r="A18" s="603"/>
      <c r="B18" s="603"/>
      <c r="C18" s="603"/>
      <c r="D18" s="603"/>
      <c r="E18" s="603"/>
      <c r="F18" s="603"/>
    </row>
    <row r="19" spans="1:6" ht="16.5">
      <c r="A19" s="605" t="s">
        <v>1965</v>
      </c>
      <c r="B19" s="603"/>
      <c r="C19" s="603"/>
      <c r="D19" s="603"/>
      <c r="E19" s="603"/>
    </row>
    <row r="20" spans="1:6">
      <c r="A20" s="603" t="s">
        <v>1931</v>
      </c>
      <c r="B20" s="603"/>
      <c r="C20" s="603"/>
      <c r="D20" s="603"/>
      <c r="E20" s="603"/>
    </row>
    <row r="21" spans="1:6" ht="16.5" customHeight="1">
      <c r="A21" s="603"/>
      <c r="B21" s="602"/>
      <c r="C21" s="604"/>
      <c r="D21" s="651" t="s">
        <v>1968</v>
      </c>
      <c r="E21" s="651"/>
    </row>
    <row r="22" spans="1:6" ht="33" customHeight="1">
      <c r="A22" s="652" t="s">
        <v>1966</v>
      </c>
      <c r="B22" s="652"/>
      <c r="C22" s="602"/>
      <c r="D22" s="652" t="s">
        <v>1967</v>
      </c>
      <c r="E22" s="652"/>
    </row>
    <row r="23" spans="1:6" ht="16.5" customHeight="1">
      <c r="A23" s="651" t="s">
        <v>495</v>
      </c>
      <c r="B23" s="651"/>
      <c r="C23" s="604"/>
      <c r="D23" s="651" t="s">
        <v>495</v>
      </c>
      <c r="E23" s="651"/>
    </row>
    <row r="24" spans="1:6" ht="16.5">
      <c r="A24" s="563"/>
    </row>
    <row r="25" spans="1:6" ht="16.5">
      <c r="A25" s="563"/>
    </row>
    <row r="26" spans="1:6" ht="15.75">
      <c r="A26" s="570" t="s">
        <v>1934</v>
      </c>
    </row>
    <row r="27" spans="1:6" ht="15.75">
      <c r="A27" s="570" t="s">
        <v>1935</v>
      </c>
    </row>
    <row r="28" spans="1:6" ht="15.75">
      <c r="A28" s="570" t="s">
        <v>1933</v>
      </c>
    </row>
    <row r="32" spans="1:6" ht="16.5">
      <c r="A32" s="565"/>
    </row>
    <row r="33" spans="1:6" ht="17.25">
      <c r="A33" s="564" t="s">
        <v>1922</v>
      </c>
      <c r="F33" s="566" t="s">
        <v>1923</v>
      </c>
    </row>
    <row r="34" spans="1:6" ht="15.75">
      <c r="A34" s="567" t="s">
        <v>1924</v>
      </c>
      <c r="B34" s="567" t="s">
        <v>1925</v>
      </c>
    </row>
    <row r="35" spans="1:6" ht="15.75">
      <c r="A35" s="567"/>
    </row>
  </sheetData>
  <mergeCells count="16">
    <mergeCell ref="D23:E23"/>
    <mergeCell ref="A22:B22"/>
    <mergeCell ref="A23:B23"/>
    <mergeCell ref="B10:F10"/>
    <mergeCell ref="B11:F11"/>
    <mergeCell ref="B12:F13"/>
    <mergeCell ref="A4:C4"/>
    <mergeCell ref="A5:C5"/>
    <mergeCell ref="D1:F3"/>
    <mergeCell ref="D21:E21"/>
    <mergeCell ref="D22:E22"/>
    <mergeCell ref="E5:F5"/>
    <mergeCell ref="E6:F6"/>
    <mergeCell ref="E7:F7"/>
    <mergeCell ref="C8:F8"/>
    <mergeCell ref="B9:F9"/>
  </mergeCells>
  <dataValidations count="1">
    <dataValidation type="list" allowBlank="1" showInputMessage="1" showErrorMessage="1" sqref="E5:F5">
      <formula1>SOPHIEUTHUCH</formula1>
    </dataValidation>
  </dataValidations>
  <pageMargins left="0.7" right="0.31" top="0.4"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51"/>
  <sheetViews>
    <sheetView topLeftCell="A28" workbookViewId="0">
      <selection sqref="A1:B1"/>
    </sheetView>
  </sheetViews>
  <sheetFormatPr defaultColWidth="9" defaultRowHeight="15"/>
  <cols>
    <col min="1" max="1" width="4.77734375" style="21" customWidth="1"/>
    <col min="2" max="2" width="47.109375" style="21" customWidth="1"/>
    <col min="3" max="3" width="4.77734375" style="21" customWidth="1"/>
    <col min="4" max="4" width="15.6640625" style="21" customWidth="1"/>
    <col min="5" max="5" width="4.6640625" style="21" customWidth="1"/>
    <col min="6" max="7" width="15.44140625" style="21" customWidth="1"/>
    <col min="8" max="16384" width="9" style="21"/>
  </cols>
  <sheetData>
    <row r="1" spans="1:7">
      <c r="A1" s="653" t="s">
        <v>1604</v>
      </c>
      <c r="B1" s="653"/>
      <c r="C1" s="548"/>
      <c r="D1" s="656" t="s">
        <v>1605</v>
      </c>
      <c r="E1" s="656"/>
      <c r="F1" s="656"/>
      <c r="G1" s="530"/>
    </row>
    <row r="2" spans="1:7" ht="16.5" customHeight="1">
      <c r="A2" s="654" t="s">
        <v>1609</v>
      </c>
      <c r="B2" s="654"/>
      <c r="C2" s="549"/>
      <c r="D2" s="657" t="s">
        <v>1838</v>
      </c>
      <c r="E2" s="657"/>
      <c r="F2" s="657"/>
      <c r="G2" s="531"/>
    </row>
    <row r="3" spans="1:7" ht="21.75" customHeight="1">
      <c r="A3" s="655" t="s">
        <v>1610</v>
      </c>
      <c r="B3" s="655"/>
      <c r="C3" s="219"/>
      <c r="D3" s="657"/>
      <c r="E3" s="657"/>
      <c r="F3" s="657"/>
      <c r="G3" s="531"/>
    </row>
    <row r="4" spans="1:7" ht="15.75">
      <c r="A4" s="665" t="s">
        <v>497</v>
      </c>
      <c r="B4" s="665"/>
      <c r="C4" s="665"/>
      <c r="D4" s="665"/>
      <c r="E4" s="665"/>
      <c r="F4" s="665"/>
      <c r="G4" s="218"/>
    </row>
    <row r="5" spans="1:7">
      <c r="A5" s="666" t="s">
        <v>1611</v>
      </c>
      <c r="B5" s="666"/>
      <c r="C5" s="666"/>
      <c r="D5" s="666"/>
      <c r="E5" s="666"/>
      <c r="F5" s="666"/>
      <c r="G5" s="218"/>
    </row>
    <row r="6" spans="1:7">
      <c r="A6" s="667" t="s">
        <v>1839</v>
      </c>
      <c r="B6" s="667"/>
      <c r="C6" s="667"/>
      <c r="D6" s="667"/>
      <c r="E6" s="667"/>
      <c r="F6" s="667"/>
      <c r="G6" s="218"/>
    </row>
    <row r="7" spans="1:7">
      <c r="A7" s="655" t="s">
        <v>1840</v>
      </c>
      <c r="B7" s="655"/>
      <c r="C7" s="655"/>
      <c r="D7" s="655"/>
      <c r="E7" s="655"/>
      <c r="F7" s="655"/>
      <c r="G7" s="218"/>
    </row>
    <row r="8" spans="1:7">
      <c r="A8" s="220" t="s">
        <v>1841</v>
      </c>
      <c r="B8" s="219"/>
      <c r="D8" s="218"/>
      <c r="E8" s="218"/>
      <c r="F8" s="532"/>
      <c r="G8" s="532"/>
    </row>
    <row r="9" spans="1:7">
      <c r="A9" s="219" t="s">
        <v>1874</v>
      </c>
      <c r="B9" s="217"/>
      <c r="C9" s="217"/>
      <c r="D9" s="218"/>
      <c r="E9" s="218"/>
      <c r="F9" s="218"/>
      <c r="G9" s="218"/>
    </row>
    <row r="10" spans="1:7">
      <c r="A10" s="217" t="s">
        <v>1875</v>
      </c>
      <c r="B10" s="217"/>
      <c r="C10" s="217"/>
      <c r="D10" s="220"/>
      <c r="E10" s="220"/>
      <c r="F10" s="521"/>
      <c r="G10" s="521"/>
    </row>
    <row r="11" spans="1:7">
      <c r="A11" s="217" t="s">
        <v>1843</v>
      </c>
      <c r="B11" s="217"/>
      <c r="C11" s="217"/>
      <c r="D11" s="220"/>
      <c r="E11" s="220"/>
      <c r="F11" s="521"/>
      <c r="G11" s="521"/>
    </row>
    <row r="12" spans="1:7">
      <c r="A12" s="217" t="s">
        <v>1842</v>
      </c>
      <c r="B12" s="217"/>
      <c r="C12" s="217"/>
      <c r="D12" s="220"/>
      <c r="E12" s="220"/>
      <c r="F12" s="521"/>
      <c r="G12" s="521"/>
    </row>
    <row r="13" spans="1:7">
      <c r="A13" s="221"/>
      <c r="B13" s="221"/>
      <c r="C13" s="221"/>
      <c r="D13" s="222"/>
      <c r="E13" s="223"/>
      <c r="F13" s="522" t="s">
        <v>519</v>
      </c>
      <c r="G13" s="532"/>
    </row>
    <row r="14" spans="1:7" ht="33" customHeight="1">
      <c r="A14" s="543" t="s">
        <v>1844</v>
      </c>
      <c r="B14" s="543" t="s">
        <v>157</v>
      </c>
      <c r="C14" s="668" t="s">
        <v>520</v>
      </c>
      <c r="D14" s="669"/>
      <c r="E14" s="668" t="s">
        <v>761</v>
      </c>
      <c r="F14" s="669"/>
      <c r="G14" s="533"/>
    </row>
    <row r="15" spans="1:7">
      <c r="A15" s="524" t="s">
        <v>1845</v>
      </c>
      <c r="B15" s="544" t="s">
        <v>1847</v>
      </c>
      <c r="C15" s="545" t="s">
        <v>666</v>
      </c>
      <c r="D15" s="526"/>
      <c r="E15" s="659"/>
      <c r="F15" s="659"/>
      <c r="G15" s="534"/>
    </row>
    <row r="16" spans="1:7" ht="17.25" customHeight="1">
      <c r="A16" s="524" t="s">
        <v>1846</v>
      </c>
      <c r="B16" s="670" t="s">
        <v>521</v>
      </c>
      <c r="C16" s="670"/>
      <c r="D16" s="670"/>
      <c r="E16" s="350" t="s">
        <v>667</v>
      </c>
      <c r="F16" s="528" t="s">
        <v>1982</v>
      </c>
      <c r="G16" s="535"/>
    </row>
    <row r="17" spans="1:7" ht="17.25" customHeight="1">
      <c r="A17" s="524" t="s">
        <v>383</v>
      </c>
      <c r="B17" s="664" t="s">
        <v>1848</v>
      </c>
      <c r="C17" s="664"/>
      <c r="D17" s="664"/>
      <c r="E17" s="664"/>
      <c r="F17" s="664"/>
      <c r="G17" s="536"/>
    </row>
    <row r="18" spans="1:7" ht="17.25" customHeight="1">
      <c r="A18" s="524" t="s">
        <v>1849</v>
      </c>
      <c r="B18" s="664" t="s">
        <v>1850</v>
      </c>
      <c r="C18" s="664"/>
      <c r="D18" s="664"/>
      <c r="E18" s="664"/>
      <c r="F18" s="671"/>
      <c r="G18" s="542"/>
    </row>
    <row r="19" spans="1:7" ht="19.5" customHeight="1">
      <c r="A19" s="524">
        <v>1</v>
      </c>
      <c r="B19" s="523" t="s">
        <v>1851</v>
      </c>
      <c r="C19" s="545" t="s">
        <v>669</v>
      </c>
      <c r="D19" s="526" t="s">
        <v>1982</v>
      </c>
      <c r="E19" s="350" t="s">
        <v>670</v>
      </c>
      <c r="F19" s="528" t="s">
        <v>1982</v>
      </c>
      <c r="G19" s="537"/>
    </row>
    <row r="20" spans="1:7" ht="17.25" customHeight="1">
      <c r="A20" s="524">
        <v>2</v>
      </c>
      <c r="B20" s="670" t="s">
        <v>668</v>
      </c>
      <c r="C20" s="670"/>
      <c r="D20" s="670"/>
      <c r="E20" s="350" t="s">
        <v>671</v>
      </c>
      <c r="F20" s="526" t="s">
        <v>1982</v>
      </c>
      <c r="G20" s="538"/>
    </row>
    <row r="21" spans="1:7" ht="17.25" customHeight="1">
      <c r="A21" s="523" t="s">
        <v>1852</v>
      </c>
      <c r="B21" s="670" t="s">
        <v>1853</v>
      </c>
      <c r="C21" s="670"/>
      <c r="D21" s="670"/>
      <c r="E21" s="670"/>
      <c r="F21" s="527"/>
      <c r="G21" s="539"/>
    </row>
    <row r="22" spans="1:7">
      <c r="A22" s="525">
        <v>1</v>
      </c>
      <c r="B22" s="545" t="s">
        <v>672</v>
      </c>
      <c r="C22" s="529" t="s">
        <v>673</v>
      </c>
      <c r="D22" s="526" t="e">
        <f>DSUM(SOKTMAY,16,TKGTGT26)</f>
        <v>#REF!</v>
      </c>
      <c r="E22" s="659"/>
      <c r="F22" s="659"/>
      <c r="G22" s="534"/>
    </row>
    <row r="23" spans="1:7">
      <c r="A23" s="525">
        <v>2</v>
      </c>
      <c r="B23" s="545" t="s">
        <v>1854</v>
      </c>
      <c r="C23" s="529" t="s">
        <v>674</v>
      </c>
      <c r="D23" s="526" t="s">
        <v>1982</v>
      </c>
      <c r="E23" s="350" t="s">
        <v>675</v>
      </c>
      <c r="F23" s="526" t="s">
        <v>1982</v>
      </c>
      <c r="G23" s="540"/>
    </row>
    <row r="24" spans="1:7">
      <c r="A24" s="525" t="s">
        <v>1855</v>
      </c>
      <c r="B24" s="545" t="s">
        <v>676</v>
      </c>
      <c r="C24" s="529" t="s">
        <v>677</v>
      </c>
      <c r="D24" s="526" t="s">
        <v>1982</v>
      </c>
      <c r="E24" s="659"/>
      <c r="F24" s="659"/>
      <c r="G24" s="534"/>
    </row>
    <row r="25" spans="1:7">
      <c r="A25" s="525" t="s">
        <v>1856</v>
      </c>
      <c r="B25" s="545" t="s">
        <v>678</v>
      </c>
      <c r="C25" s="529" t="s">
        <v>679</v>
      </c>
      <c r="D25" s="526" t="s">
        <v>1982</v>
      </c>
      <c r="E25" s="350" t="s">
        <v>680</v>
      </c>
      <c r="F25" s="526" t="s">
        <v>1982</v>
      </c>
      <c r="G25" s="535"/>
    </row>
    <row r="26" spans="1:7">
      <c r="A26" s="525" t="s">
        <v>1857</v>
      </c>
      <c r="B26" s="545" t="s">
        <v>681</v>
      </c>
      <c r="C26" s="529" t="s">
        <v>682</v>
      </c>
      <c r="D26" s="526" t="s">
        <v>1982</v>
      </c>
      <c r="E26" s="350" t="s">
        <v>683</v>
      </c>
      <c r="F26" s="526" t="s">
        <v>1982</v>
      </c>
      <c r="G26" s="538"/>
    </row>
    <row r="27" spans="1:7" ht="28.5">
      <c r="A27" s="525">
        <v>3</v>
      </c>
      <c r="B27" s="545" t="s">
        <v>1858</v>
      </c>
      <c r="C27" s="529" t="s">
        <v>684</v>
      </c>
      <c r="D27" s="526" t="s">
        <v>1982</v>
      </c>
      <c r="E27" s="350" t="s">
        <v>685</v>
      </c>
      <c r="F27" s="526" t="s">
        <v>1982</v>
      </c>
      <c r="G27" s="535"/>
    </row>
    <row r="28" spans="1:7" ht="17.25" customHeight="1">
      <c r="A28" s="525" t="s">
        <v>1859</v>
      </c>
      <c r="B28" s="663" t="s">
        <v>1860</v>
      </c>
      <c r="C28" s="663"/>
      <c r="D28" s="663"/>
      <c r="E28" s="350" t="s">
        <v>686</v>
      </c>
      <c r="F28" s="526" t="s">
        <v>1982</v>
      </c>
      <c r="G28" s="535"/>
    </row>
    <row r="29" spans="1:7" ht="17.25" customHeight="1">
      <c r="A29" s="525" t="s">
        <v>1861</v>
      </c>
      <c r="B29" s="660" t="s">
        <v>1862</v>
      </c>
      <c r="C29" s="660"/>
      <c r="D29" s="660"/>
      <c r="E29" s="660"/>
      <c r="F29" s="660"/>
      <c r="G29" s="541"/>
    </row>
    <row r="30" spans="1:7" ht="21" customHeight="1">
      <c r="A30" s="525">
        <v>1</v>
      </c>
      <c r="B30" s="663" t="s">
        <v>1863</v>
      </c>
      <c r="C30" s="663"/>
      <c r="D30" s="663"/>
      <c r="E30" s="350" t="s">
        <v>687</v>
      </c>
      <c r="F30" s="526" t="s">
        <v>1982</v>
      </c>
      <c r="G30" s="535"/>
    </row>
    <row r="31" spans="1:7" ht="17.25" customHeight="1">
      <c r="A31" s="525">
        <v>2</v>
      </c>
      <c r="B31" s="663" t="s">
        <v>1864</v>
      </c>
      <c r="C31" s="663"/>
      <c r="D31" s="663"/>
      <c r="E31" s="350" t="s">
        <v>688</v>
      </c>
      <c r="F31" s="526" t="s">
        <v>1982</v>
      </c>
      <c r="G31" s="535"/>
    </row>
    <row r="32" spans="1:7" ht="31.5" customHeight="1">
      <c r="A32" s="523" t="s">
        <v>1865</v>
      </c>
      <c r="B32" s="662" t="s">
        <v>1866</v>
      </c>
      <c r="C32" s="662"/>
      <c r="D32" s="662"/>
      <c r="E32" s="350" t="s">
        <v>689</v>
      </c>
      <c r="F32" s="526" t="s">
        <v>1982</v>
      </c>
      <c r="G32" s="535"/>
    </row>
    <row r="33" spans="1:7" ht="17.25" customHeight="1">
      <c r="A33" s="525" t="s">
        <v>1867</v>
      </c>
      <c r="B33" s="660" t="s">
        <v>1868</v>
      </c>
      <c r="C33" s="660"/>
      <c r="D33" s="660"/>
      <c r="E33" s="660"/>
      <c r="F33" s="660"/>
      <c r="G33" s="541"/>
    </row>
    <row r="34" spans="1:7" ht="31.5" customHeight="1">
      <c r="A34" s="525">
        <v>1</v>
      </c>
      <c r="B34" s="661" t="s">
        <v>1869</v>
      </c>
      <c r="C34" s="661"/>
      <c r="D34" s="661"/>
      <c r="E34" s="350" t="s">
        <v>1876</v>
      </c>
      <c r="F34" s="526" t="s">
        <v>1982</v>
      </c>
      <c r="G34" s="535"/>
    </row>
    <row r="35" spans="1:7" ht="33.75" customHeight="1">
      <c r="A35" s="525">
        <v>2</v>
      </c>
      <c r="B35" s="661" t="s">
        <v>1870</v>
      </c>
      <c r="C35" s="661"/>
      <c r="D35" s="661"/>
      <c r="E35" s="350" t="s">
        <v>1877</v>
      </c>
      <c r="F35" s="526" t="s">
        <v>1982</v>
      </c>
      <c r="G35" s="535"/>
    </row>
    <row r="36" spans="1:7" ht="25.5" customHeight="1">
      <c r="A36" s="525">
        <v>3</v>
      </c>
      <c r="B36" s="661" t="s">
        <v>1871</v>
      </c>
      <c r="C36" s="661"/>
      <c r="D36" s="661"/>
      <c r="E36" s="350" t="s">
        <v>690</v>
      </c>
      <c r="F36" s="526" t="s">
        <v>1982</v>
      </c>
      <c r="G36" s="535"/>
    </row>
    <row r="37" spans="1:7" ht="27" customHeight="1">
      <c r="A37" s="525">
        <v>4</v>
      </c>
      <c r="B37" s="661" t="s">
        <v>1878</v>
      </c>
      <c r="C37" s="661"/>
      <c r="D37" s="661"/>
      <c r="E37" s="350" t="s">
        <v>691</v>
      </c>
      <c r="F37" s="526" t="s">
        <v>1982</v>
      </c>
      <c r="G37" s="535"/>
    </row>
    <row r="38" spans="1:7" ht="17.25" customHeight="1">
      <c r="A38" s="525">
        <v>4.0999999999999996</v>
      </c>
      <c r="B38" s="661" t="s">
        <v>1872</v>
      </c>
      <c r="C38" s="661"/>
      <c r="D38" s="661"/>
      <c r="E38" s="350" t="s">
        <v>692</v>
      </c>
      <c r="F38" s="526" t="s">
        <v>1982</v>
      </c>
      <c r="G38" s="535"/>
    </row>
    <row r="39" spans="1:7" ht="23.25" customHeight="1">
      <c r="A39" s="525">
        <v>4.2</v>
      </c>
      <c r="B39" s="661" t="s">
        <v>1873</v>
      </c>
      <c r="C39" s="661"/>
      <c r="D39" s="661"/>
      <c r="E39" s="350" t="s">
        <v>693</v>
      </c>
      <c r="F39" s="526" t="s">
        <v>1982</v>
      </c>
      <c r="G39" s="535"/>
    </row>
    <row r="40" spans="1:7">
      <c r="A40" s="658" t="s">
        <v>694</v>
      </c>
      <c r="B40" s="658"/>
      <c r="C40" s="658"/>
      <c r="D40" s="658"/>
      <c r="E40" s="658"/>
      <c r="F40" s="658"/>
      <c r="G40" s="218"/>
    </row>
    <row r="41" spans="1:7">
      <c r="A41" s="546" t="s">
        <v>1879</v>
      </c>
      <c r="B41" s="217"/>
      <c r="C41" s="655" t="s">
        <v>1882</v>
      </c>
      <c r="D41" s="655"/>
      <c r="E41" s="655"/>
      <c r="F41" s="655"/>
      <c r="G41" s="218"/>
    </row>
    <row r="42" spans="1:7">
      <c r="A42" s="217" t="s">
        <v>1880</v>
      </c>
      <c r="B42" s="217"/>
      <c r="C42" s="655" t="s">
        <v>695</v>
      </c>
      <c r="D42" s="655"/>
      <c r="E42" s="655"/>
      <c r="F42" s="655"/>
      <c r="G42" s="218"/>
    </row>
    <row r="43" spans="1:7">
      <c r="A43" s="217" t="s">
        <v>1881</v>
      </c>
      <c r="B43" s="217"/>
      <c r="C43" s="655" t="s">
        <v>494</v>
      </c>
      <c r="D43" s="655"/>
      <c r="E43" s="655"/>
      <c r="F43" s="655"/>
      <c r="G43" s="218"/>
    </row>
    <row r="44" spans="1:7">
      <c r="A44" s="217"/>
      <c r="B44" s="217"/>
      <c r="C44" s="547"/>
      <c r="D44" s="547"/>
      <c r="E44" s="547"/>
      <c r="F44" s="547"/>
      <c r="G44" s="218"/>
    </row>
    <row r="45" spans="1:7">
      <c r="A45" s="217"/>
      <c r="B45" s="217"/>
      <c r="C45" s="217"/>
      <c r="D45" s="217"/>
      <c r="E45" s="217"/>
      <c r="F45" s="217"/>
      <c r="G45" s="217"/>
    </row>
    <row r="46" spans="1:7">
      <c r="A46" s="217"/>
      <c r="B46" s="217"/>
      <c r="C46" s="217"/>
      <c r="D46" s="217"/>
      <c r="E46" s="217"/>
      <c r="F46" s="217"/>
      <c r="G46" s="217"/>
    </row>
    <row r="47" spans="1:7">
      <c r="A47" s="217"/>
      <c r="B47" s="217"/>
      <c r="C47" s="217"/>
      <c r="D47" s="217"/>
      <c r="E47" s="217"/>
      <c r="F47" s="217"/>
      <c r="G47" s="217"/>
    </row>
    <row r="48" spans="1:7">
      <c r="A48" s="217"/>
      <c r="B48" s="217"/>
      <c r="C48" s="217"/>
      <c r="D48" s="217"/>
      <c r="E48" s="217"/>
      <c r="F48" s="217"/>
      <c r="G48" s="217"/>
    </row>
    <row r="49" spans="1:7">
      <c r="A49" s="217"/>
      <c r="B49" s="217"/>
      <c r="C49" s="217"/>
      <c r="D49" s="217"/>
      <c r="E49" s="217"/>
      <c r="F49" s="217"/>
      <c r="G49" s="217"/>
    </row>
    <row r="50" spans="1:7">
      <c r="A50" s="217"/>
      <c r="B50" s="217"/>
      <c r="C50" s="217"/>
      <c r="D50" s="217"/>
      <c r="E50" s="217"/>
      <c r="F50" s="217"/>
      <c r="G50" s="217"/>
    </row>
    <row r="51" spans="1:7">
      <c r="A51" s="547"/>
      <c r="B51" s="547"/>
      <c r="C51" s="547"/>
      <c r="D51" s="547"/>
      <c r="E51" s="547"/>
      <c r="F51" s="547"/>
    </row>
  </sheetData>
  <mergeCells count="35">
    <mergeCell ref="B18:F18"/>
    <mergeCell ref="B20:D20"/>
    <mergeCell ref="B21:E21"/>
    <mergeCell ref="B28:D28"/>
    <mergeCell ref="B30:D30"/>
    <mergeCell ref="B17:F17"/>
    <mergeCell ref="E15:F15"/>
    <mergeCell ref="A4:F4"/>
    <mergeCell ref="A5:F5"/>
    <mergeCell ref="A6:F6"/>
    <mergeCell ref="A7:F7"/>
    <mergeCell ref="E14:F14"/>
    <mergeCell ref="C14:D14"/>
    <mergeCell ref="B16:D16"/>
    <mergeCell ref="C42:F42"/>
    <mergeCell ref="C43:F43"/>
    <mergeCell ref="A40:F40"/>
    <mergeCell ref="C41:F41"/>
    <mergeCell ref="E22:F22"/>
    <mergeCell ref="E24:F24"/>
    <mergeCell ref="B29:F29"/>
    <mergeCell ref="B37:D37"/>
    <mergeCell ref="B38:D38"/>
    <mergeCell ref="B39:D39"/>
    <mergeCell ref="B32:D32"/>
    <mergeCell ref="B34:D34"/>
    <mergeCell ref="B35:D35"/>
    <mergeCell ref="B36:D36"/>
    <mergeCell ref="B33:F33"/>
    <mergeCell ref="B31:D31"/>
    <mergeCell ref="A1:B1"/>
    <mergeCell ref="A2:B2"/>
    <mergeCell ref="A3:B3"/>
    <mergeCell ref="D1:F1"/>
    <mergeCell ref="D2:F3"/>
  </mergeCells>
  <phoneticPr fontId="0" type="noConversion"/>
  <pageMargins left="0.25" right="0.38" top="0.52" bottom="1" header="0.5" footer="0.5"/>
  <pageSetup orientation="portrait" r:id="rId1"/>
  <headerFooter alignWithMargins="0">
    <oddFooter>&amp;RTrang :108</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565"/>
  <sheetViews>
    <sheetView topLeftCell="A5" workbookViewId="0">
      <selection activeCell="A11" sqref="A11:A12"/>
    </sheetView>
  </sheetViews>
  <sheetFormatPr defaultColWidth="8" defaultRowHeight="15"/>
  <cols>
    <col min="1" max="1" width="8" style="84"/>
    <col min="2" max="2" width="8.77734375" style="84" customWidth="1"/>
    <col min="3" max="3" width="7.33203125" style="84" customWidth="1"/>
    <col min="4" max="4" width="10.21875" style="123" customWidth="1"/>
    <col min="5" max="5" width="21.44140625" style="84" customWidth="1"/>
    <col min="6" max="6" width="12" style="84" customWidth="1"/>
    <col min="7" max="7" width="37.109375" style="84" customWidth="1"/>
    <col min="8" max="8" width="12.109375" style="247" customWidth="1"/>
    <col min="9" max="9" width="11.109375" style="247" customWidth="1"/>
    <col min="10" max="10" width="7.33203125" style="84" customWidth="1"/>
    <col min="11" max="11" width="13.44140625" style="84" customWidth="1"/>
    <col min="12" max="16384" width="8" style="84"/>
  </cols>
  <sheetData>
    <row r="1" spans="1:11">
      <c r="B1" s="481"/>
      <c r="C1" s="481"/>
      <c r="D1" s="482"/>
      <c r="E1" s="481"/>
      <c r="F1" s="481"/>
      <c r="G1" s="481"/>
      <c r="H1" s="483"/>
      <c r="I1" s="483"/>
      <c r="J1" s="483"/>
    </row>
    <row r="2" spans="1:11">
      <c r="B2" s="481"/>
      <c r="C2" s="481"/>
      <c r="D2" s="482"/>
      <c r="E2" s="481"/>
      <c r="F2" s="481"/>
      <c r="G2" s="481"/>
      <c r="H2" s="677" t="s">
        <v>1899</v>
      </c>
      <c r="I2" s="677"/>
      <c r="J2" s="677"/>
    </row>
    <row r="3" spans="1:11">
      <c r="B3" s="481"/>
      <c r="C3" s="481"/>
      <c r="D3" s="482"/>
      <c r="E3" s="481"/>
      <c r="F3" s="481"/>
      <c r="G3" s="481"/>
      <c r="H3" s="677"/>
      <c r="I3" s="677"/>
      <c r="J3" s="677"/>
    </row>
    <row r="4" spans="1:11">
      <c r="B4" s="481"/>
      <c r="C4" s="481"/>
      <c r="D4" s="482"/>
      <c r="E4" s="481"/>
      <c r="F4" s="481"/>
      <c r="G4" s="481"/>
      <c r="H4" s="677"/>
      <c r="I4" s="677"/>
      <c r="J4" s="677"/>
    </row>
    <row r="5" spans="1:11">
      <c r="B5" s="481"/>
      <c r="C5" s="481"/>
      <c r="D5" s="482"/>
      <c r="E5" s="481"/>
      <c r="F5" s="481"/>
      <c r="G5" s="481"/>
      <c r="H5" s="678"/>
      <c r="I5" s="678"/>
      <c r="J5" s="678"/>
    </row>
    <row r="6" spans="1:11" ht="15.75">
      <c r="B6" s="675" t="s">
        <v>1449</v>
      </c>
      <c r="C6" s="675"/>
      <c r="D6" s="675"/>
      <c r="E6" s="675"/>
      <c r="F6" s="675"/>
      <c r="G6" s="675"/>
      <c r="H6" s="84"/>
      <c r="I6" s="84"/>
    </row>
    <row r="7" spans="1:11">
      <c r="B7" s="676" t="s">
        <v>1886</v>
      </c>
      <c r="C7" s="676"/>
      <c r="D7" s="676"/>
      <c r="E7" s="676"/>
      <c r="F7" s="676"/>
      <c r="G7" s="676"/>
      <c r="H7" s="84"/>
      <c r="I7" s="84"/>
    </row>
    <row r="8" spans="1:11">
      <c r="B8" s="676" t="s">
        <v>1839</v>
      </c>
      <c r="C8" s="676"/>
      <c r="D8" s="676"/>
      <c r="E8" s="676"/>
      <c r="F8" s="676"/>
      <c r="G8" s="676"/>
      <c r="H8" s="84"/>
      <c r="I8" s="84"/>
    </row>
    <row r="9" spans="1:11">
      <c r="A9" s="550" t="s">
        <v>1887</v>
      </c>
      <c r="C9" s="481"/>
      <c r="D9" s="482"/>
      <c r="E9" s="481"/>
      <c r="F9" s="481"/>
      <c r="G9" s="481"/>
      <c r="H9" s="84"/>
      <c r="I9" s="84"/>
    </row>
    <row r="10" spans="1:11">
      <c r="A10" s="550" t="s">
        <v>1888</v>
      </c>
      <c r="C10"/>
      <c r="E10" s="481"/>
      <c r="F10" s="481"/>
      <c r="G10" s="481"/>
      <c r="H10" s="555" t="s">
        <v>1889</v>
      </c>
      <c r="I10" s="556"/>
      <c r="J10" s="556"/>
      <c r="K10" s="557"/>
    </row>
    <row r="11" spans="1:11" ht="17.25" customHeight="1">
      <c r="A11" s="673" t="s">
        <v>1890</v>
      </c>
      <c r="B11" s="672" t="s">
        <v>1891</v>
      </c>
      <c r="C11" s="672"/>
      <c r="D11" s="672"/>
      <c r="E11" s="672" t="s">
        <v>1900</v>
      </c>
      <c r="F11" s="672" t="s">
        <v>1901</v>
      </c>
      <c r="G11" s="672" t="s">
        <v>123</v>
      </c>
      <c r="H11" s="679" t="s">
        <v>1902</v>
      </c>
      <c r="I11" s="661" t="s">
        <v>1903</v>
      </c>
      <c r="J11" s="672" t="s">
        <v>761</v>
      </c>
      <c r="K11" s="672" t="s">
        <v>1351</v>
      </c>
    </row>
    <row r="12" spans="1:11" ht="22.5">
      <c r="A12" s="674"/>
      <c r="B12" s="553" t="s">
        <v>1895</v>
      </c>
      <c r="C12" s="553" t="s">
        <v>1896</v>
      </c>
      <c r="D12" s="553" t="s">
        <v>1897</v>
      </c>
      <c r="E12" s="672"/>
      <c r="F12" s="672"/>
      <c r="G12" s="672"/>
      <c r="H12" s="679"/>
      <c r="I12" s="661"/>
      <c r="J12" s="672"/>
      <c r="K12" s="672"/>
    </row>
    <row r="13" spans="1:11">
      <c r="A13" s="637" t="s">
        <v>1941</v>
      </c>
      <c r="B13" s="637" t="s">
        <v>1954</v>
      </c>
      <c r="C13" s="637" t="s">
        <v>1942</v>
      </c>
      <c r="D13" s="637" t="s">
        <v>1943</v>
      </c>
      <c r="E13" s="637" t="s">
        <v>1944</v>
      </c>
      <c r="F13" s="637" t="s">
        <v>1945</v>
      </c>
      <c r="G13" s="637" t="s">
        <v>1946</v>
      </c>
      <c r="H13" s="637" t="s">
        <v>1970</v>
      </c>
      <c r="I13" s="637" t="s">
        <v>1971</v>
      </c>
      <c r="J13" s="637" t="s">
        <v>1972</v>
      </c>
      <c r="K13" s="637" t="s">
        <v>1973</v>
      </c>
    </row>
    <row r="14" spans="1:11" s="1" customFormat="1">
      <c r="A14" s="3"/>
      <c r="B14" s="60"/>
      <c r="C14" s="60"/>
      <c r="D14" s="559"/>
      <c r="E14" s="60"/>
      <c r="F14" s="60"/>
      <c r="G14" s="60"/>
      <c r="H14" s="60"/>
      <c r="I14" s="60"/>
      <c r="J14" s="60"/>
      <c r="K14" s="60"/>
    </row>
    <row r="15" spans="1:11" s="1" customFormat="1">
      <c r="A15" s="3"/>
      <c r="B15" s="60"/>
      <c r="C15" s="60"/>
      <c r="D15" s="559"/>
      <c r="E15" s="60"/>
      <c r="F15" s="60"/>
      <c r="G15" s="60"/>
      <c r="H15" s="60"/>
      <c r="I15" s="60"/>
      <c r="J15" s="60"/>
      <c r="K15" s="60"/>
    </row>
    <row r="16" spans="1:11">
      <c r="A16" s="3"/>
      <c r="B16" s="60"/>
      <c r="C16" s="60"/>
      <c r="D16" s="559"/>
      <c r="E16" s="60"/>
      <c r="F16" s="60"/>
      <c r="G16" s="60"/>
      <c r="H16" s="60"/>
      <c r="I16" s="60"/>
      <c r="J16" s="60"/>
      <c r="K16" s="60"/>
    </row>
    <row r="17" spans="1:11">
      <c r="A17" s="3"/>
      <c r="B17" s="60"/>
      <c r="C17" s="60"/>
      <c r="D17" s="559"/>
      <c r="E17" s="60"/>
      <c r="F17" s="60"/>
      <c r="G17" s="60"/>
      <c r="H17" s="60"/>
      <c r="I17" s="60"/>
      <c r="J17" s="60"/>
      <c r="K17" s="60"/>
    </row>
    <row r="18" spans="1:11">
      <c r="A18" s="3"/>
      <c r="B18" s="60"/>
      <c r="C18" s="60"/>
      <c r="D18" s="559"/>
      <c r="E18" s="60"/>
      <c r="F18" s="60"/>
      <c r="G18" s="60"/>
      <c r="H18" s="60"/>
      <c r="I18" s="60"/>
      <c r="J18" s="60"/>
      <c r="K18" s="60"/>
    </row>
    <row r="19" spans="1:11">
      <c r="A19" s="3"/>
      <c r="B19" s="60"/>
      <c r="C19" s="60"/>
      <c r="D19" s="559"/>
      <c r="E19" s="60"/>
      <c r="F19" s="60"/>
      <c r="G19" s="60"/>
      <c r="H19" s="60"/>
      <c r="I19" s="60"/>
      <c r="J19" s="60"/>
      <c r="K19" s="60"/>
    </row>
    <row r="20" spans="1:11">
      <c r="A20" s="3"/>
      <c r="B20" s="60"/>
      <c r="C20" s="60"/>
      <c r="D20" s="559"/>
      <c r="E20" s="60"/>
      <c r="F20" s="60"/>
      <c r="G20" s="60"/>
      <c r="H20" s="60"/>
      <c r="I20" s="60"/>
      <c r="J20" s="60"/>
      <c r="K20" s="60"/>
    </row>
    <row r="21" spans="1:11">
      <c r="A21" s="3"/>
      <c r="B21" s="60"/>
      <c r="C21" s="60"/>
      <c r="D21" s="559"/>
      <c r="E21" s="60"/>
      <c r="F21" s="60"/>
      <c r="G21" s="60"/>
      <c r="H21" s="60"/>
      <c r="I21" s="60"/>
      <c r="J21" s="60"/>
      <c r="K21" s="60"/>
    </row>
    <row r="22" spans="1:11">
      <c r="A22" s="3"/>
      <c r="B22" s="60"/>
      <c r="C22" s="60"/>
      <c r="D22" s="559"/>
      <c r="E22" s="60"/>
      <c r="F22" s="60"/>
      <c r="G22" s="60"/>
      <c r="H22" s="60"/>
      <c r="I22" s="60"/>
      <c r="J22" s="60"/>
      <c r="K22" s="60"/>
    </row>
    <row r="23" spans="1:11">
      <c r="A23" s="3"/>
      <c r="B23" s="60"/>
      <c r="C23" s="60"/>
      <c r="D23" s="559"/>
      <c r="E23" s="60"/>
      <c r="F23" s="60"/>
      <c r="G23" s="60"/>
      <c r="H23" s="60"/>
      <c r="I23" s="60"/>
      <c r="J23" s="60"/>
      <c r="K23" s="60"/>
    </row>
    <row r="24" spans="1:11">
      <c r="A24" s="3"/>
      <c r="B24" s="60"/>
      <c r="C24" s="60"/>
      <c r="D24" s="559"/>
      <c r="E24" s="60"/>
      <c r="F24" s="60"/>
      <c r="G24" s="60"/>
      <c r="H24" s="60"/>
      <c r="I24" s="60"/>
      <c r="J24" s="60"/>
      <c r="K24" s="60"/>
    </row>
    <row r="25" spans="1:11">
      <c r="A25" s="3"/>
      <c r="B25" s="60"/>
      <c r="C25" s="60"/>
      <c r="D25" s="559"/>
      <c r="E25" s="60"/>
      <c r="F25" s="60"/>
      <c r="G25" s="60"/>
      <c r="H25" s="60"/>
      <c r="I25" s="60"/>
      <c r="J25" s="60"/>
      <c r="K25" s="60"/>
    </row>
    <row r="26" spans="1:11">
      <c r="A26" s="3"/>
      <c r="B26" s="60"/>
      <c r="C26" s="60"/>
      <c r="D26" s="559"/>
      <c r="E26" s="60"/>
      <c r="F26" s="60"/>
      <c r="G26" s="60"/>
      <c r="H26" s="60"/>
      <c r="I26" s="60"/>
      <c r="J26" s="60"/>
      <c r="K26" s="60"/>
    </row>
    <row r="27" spans="1:11">
      <c r="A27" s="3"/>
      <c r="B27" s="60"/>
      <c r="C27" s="60"/>
      <c r="D27" s="559"/>
      <c r="E27" s="60"/>
      <c r="F27" s="60"/>
      <c r="G27" s="60"/>
      <c r="H27" s="60"/>
      <c r="I27" s="60"/>
      <c r="J27" s="60"/>
      <c r="K27" s="60"/>
    </row>
    <row r="28" spans="1:11">
      <c r="A28" s="3"/>
      <c r="B28" s="60"/>
      <c r="C28" s="60"/>
      <c r="D28" s="559"/>
      <c r="E28" s="60"/>
      <c r="F28" s="60"/>
      <c r="G28" s="60"/>
      <c r="H28" s="60"/>
      <c r="I28" s="60"/>
      <c r="J28" s="60"/>
      <c r="K28" s="60"/>
    </row>
    <row r="29" spans="1:11">
      <c r="A29" s="3"/>
      <c r="B29" s="60"/>
      <c r="C29" s="60"/>
      <c r="D29" s="559"/>
      <c r="E29" s="60"/>
      <c r="F29" s="60"/>
      <c r="G29" s="60"/>
      <c r="H29" s="60"/>
      <c r="I29" s="60"/>
      <c r="J29" s="60"/>
      <c r="K29" s="60"/>
    </row>
    <row r="30" spans="1:11">
      <c r="A30" s="3"/>
      <c r="B30" s="60"/>
      <c r="C30" s="60"/>
      <c r="D30" s="559"/>
      <c r="E30" s="60"/>
      <c r="F30" s="60"/>
      <c r="G30" s="60"/>
      <c r="H30" s="60"/>
      <c r="I30" s="60"/>
      <c r="J30" s="60"/>
      <c r="K30" s="60"/>
    </row>
    <row r="31" spans="1:11">
      <c r="A31" s="3"/>
      <c r="B31" s="60"/>
      <c r="C31" s="60"/>
      <c r="D31" s="559"/>
      <c r="E31" s="60"/>
      <c r="F31" s="60"/>
      <c r="G31" s="60"/>
      <c r="H31" s="60"/>
      <c r="I31" s="60"/>
      <c r="J31" s="60"/>
      <c r="K31" s="60"/>
    </row>
    <row r="32" spans="1:11">
      <c r="A32" s="3"/>
      <c r="B32" s="60"/>
      <c r="C32" s="60"/>
      <c r="D32" s="559"/>
      <c r="E32" s="60"/>
      <c r="F32" s="60"/>
      <c r="G32" s="60"/>
      <c r="H32" s="60"/>
      <c r="I32" s="60"/>
      <c r="J32" s="60"/>
      <c r="K32" s="60"/>
    </row>
    <row r="33" spans="1:11">
      <c r="A33" s="3"/>
      <c r="B33" s="60"/>
      <c r="C33" s="60"/>
      <c r="D33" s="559"/>
      <c r="E33" s="60"/>
      <c r="F33" s="60"/>
      <c r="G33" s="60"/>
      <c r="H33" s="60"/>
      <c r="I33" s="60"/>
      <c r="J33" s="60"/>
      <c r="K33" s="60"/>
    </row>
    <row r="34" spans="1:11">
      <c r="A34" s="3"/>
      <c r="B34" s="60"/>
      <c r="C34" s="60"/>
      <c r="D34" s="559"/>
      <c r="E34" s="60"/>
      <c r="F34" s="60"/>
      <c r="G34" s="60"/>
      <c r="H34" s="60"/>
      <c r="I34" s="60"/>
      <c r="J34" s="60"/>
      <c r="K34" s="60"/>
    </row>
    <row r="35" spans="1:11">
      <c r="A35" s="3"/>
      <c r="B35" s="60"/>
      <c r="C35" s="60"/>
      <c r="D35" s="559"/>
      <c r="E35" s="60"/>
      <c r="F35" s="60"/>
      <c r="G35" s="60"/>
      <c r="H35" s="60"/>
      <c r="I35" s="60"/>
      <c r="J35" s="60"/>
      <c r="K35" s="60"/>
    </row>
    <row r="36" spans="1:11">
      <c r="A36" s="3"/>
      <c r="B36" s="60"/>
      <c r="C36" s="60"/>
      <c r="D36" s="559"/>
      <c r="E36" s="60"/>
      <c r="F36" s="60"/>
      <c r="G36" s="60"/>
      <c r="H36" s="60"/>
      <c r="I36" s="60"/>
      <c r="J36" s="60"/>
      <c r="K36" s="60"/>
    </row>
    <row r="37" spans="1:11">
      <c r="A37" s="3"/>
      <c r="B37" s="60"/>
      <c r="C37" s="60"/>
      <c r="D37" s="559"/>
      <c r="E37" s="60"/>
      <c r="F37" s="60"/>
      <c r="G37" s="60"/>
      <c r="H37" s="60"/>
      <c r="I37" s="60"/>
      <c r="J37" s="60"/>
      <c r="K37" s="60"/>
    </row>
    <row r="38" spans="1:11">
      <c r="A38" s="3"/>
      <c r="B38" s="60"/>
      <c r="C38" s="60"/>
      <c r="D38" s="559"/>
      <c r="E38" s="60"/>
      <c r="F38" s="60"/>
      <c r="G38" s="60"/>
      <c r="H38" s="60"/>
      <c r="I38" s="60"/>
      <c r="J38" s="60"/>
      <c r="K38" s="60"/>
    </row>
    <row r="39" spans="1:11">
      <c r="A39" s="3"/>
      <c r="B39" s="60"/>
      <c r="C39" s="60"/>
      <c r="D39" s="559"/>
      <c r="E39" s="60"/>
      <c r="F39" s="60"/>
      <c r="G39" s="60"/>
      <c r="H39" s="60"/>
      <c r="I39" s="60"/>
      <c r="J39" s="60"/>
      <c r="K39" s="60"/>
    </row>
    <row r="40" spans="1:11">
      <c r="A40" s="3"/>
      <c r="B40" s="60"/>
      <c r="C40" s="60"/>
      <c r="D40" s="559"/>
      <c r="E40" s="60"/>
      <c r="F40" s="60"/>
      <c r="G40" s="60"/>
      <c r="H40" s="60"/>
      <c r="I40" s="60"/>
      <c r="J40" s="60"/>
      <c r="K40" s="60"/>
    </row>
    <row r="41" spans="1:11">
      <c r="A41" s="3"/>
      <c r="B41" s="60"/>
      <c r="C41" s="60"/>
      <c r="D41" s="559"/>
      <c r="E41" s="60"/>
      <c r="F41" s="60"/>
      <c r="G41" s="60"/>
      <c r="H41" s="60"/>
      <c r="I41" s="60"/>
      <c r="J41" s="60"/>
      <c r="K41" s="60"/>
    </row>
    <row r="42" spans="1:11">
      <c r="A42" s="3"/>
      <c r="B42" s="60"/>
      <c r="C42" s="60"/>
      <c r="D42" s="559"/>
      <c r="E42" s="60"/>
      <c r="F42" s="60"/>
      <c r="G42" s="60"/>
      <c r="H42" s="60"/>
      <c r="I42" s="60"/>
      <c r="J42" s="60"/>
      <c r="K42" s="60"/>
    </row>
    <row r="43" spans="1:11">
      <c r="A43" s="3"/>
      <c r="B43" s="60"/>
      <c r="C43" s="60"/>
      <c r="D43" s="559"/>
      <c r="E43" s="60"/>
      <c r="F43" s="60"/>
      <c r="G43" s="60"/>
      <c r="H43" s="60"/>
      <c r="I43" s="60"/>
      <c r="J43" s="60"/>
      <c r="K43" s="60"/>
    </row>
    <row r="44" spans="1:11">
      <c r="A44" s="3"/>
      <c r="B44" s="60"/>
      <c r="C44" s="60"/>
      <c r="D44" s="559"/>
      <c r="E44" s="60"/>
      <c r="F44" s="60"/>
      <c r="G44" s="60"/>
      <c r="H44" s="60"/>
      <c r="I44" s="60"/>
      <c r="J44" s="60"/>
      <c r="K44" s="60"/>
    </row>
    <row r="45" spans="1:11">
      <c r="A45" s="3"/>
      <c r="B45" s="60"/>
      <c r="C45" s="60"/>
      <c r="D45" s="559"/>
      <c r="E45" s="60"/>
      <c r="F45" s="60"/>
      <c r="G45" s="60"/>
      <c r="H45" s="60"/>
      <c r="I45" s="60"/>
      <c r="J45" s="60"/>
      <c r="K45" s="60"/>
    </row>
    <row r="46" spans="1:11">
      <c r="A46" s="3"/>
      <c r="B46" s="60"/>
      <c r="C46" s="60"/>
      <c r="D46" s="559"/>
      <c r="E46" s="60"/>
      <c r="F46" s="60"/>
      <c r="G46" s="60"/>
      <c r="H46" s="60"/>
      <c r="I46" s="60"/>
      <c r="J46" s="60"/>
      <c r="K46" s="60"/>
    </row>
    <row r="47" spans="1:11">
      <c r="A47" s="3"/>
      <c r="B47" s="60"/>
      <c r="C47" s="60"/>
      <c r="D47" s="559"/>
      <c r="E47" s="60"/>
      <c r="F47" s="60"/>
      <c r="G47" s="60"/>
      <c r="H47" s="60"/>
      <c r="I47" s="60"/>
      <c r="J47" s="60"/>
      <c r="K47" s="60"/>
    </row>
    <row r="48" spans="1:11">
      <c r="A48" s="3"/>
      <c r="B48" s="60"/>
      <c r="C48" s="60"/>
      <c r="D48" s="559"/>
      <c r="E48" s="60"/>
      <c r="F48" s="60"/>
      <c r="G48" s="60"/>
      <c r="H48" s="60"/>
      <c r="I48" s="60"/>
      <c r="J48" s="60"/>
      <c r="K48" s="60"/>
    </row>
    <row r="49" spans="1:11">
      <c r="A49" s="3"/>
      <c r="B49" s="60"/>
      <c r="C49" s="60"/>
      <c r="D49" s="559"/>
      <c r="E49" s="60"/>
      <c r="F49" s="60"/>
      <c r="G49" s="60"/>
      <c r="H49" s="60"/>
      <c r="I49" s="60"/>
      <c r="J49" s="60"/>
      <c r="K49" s="60"/>
    </row>
    <row r="50" spans="1:11">
      <c r="A50" s="3"/>
      <c r="B50" s="60"/>
      <c r="C50" s="60"/>
      <c r="D50" s="559"/>
      <c r="E50" s="60"/>
      <c r="F50" s="60"/>
      <c r="G50" s="60"/>
      <c r="H50" s="60"/>
      <c r="I50" s="60"/>
      <c r="J50" s="60"/>
      <c r="K50" s="60"/>
    </row>
    <row r="51" spans="1:11">
      <c r="A51" s="3"/>
      <c r="B51" s="60"/>
      <c r="C51" s="60"/>
      <c r="D51" s="559"/>
      <c r="E51" s="60"/>
      <c r="F51" s="60"/>
      <c r="G51" s="60"/>
      <c r="H51" s="60"/>
      <c r="I51" s="60"/>
      <c r="J51" s="60"/>
      <c r="K51" s="60"/>
    </row>
    <row r="52" spans="1:11">
      <c r="A52" s="3"/>
      <c r="B52" s="60"/>
      <c r="C52" s="60"/>
      <c r="D52" s="559"/>
      <c r="E52" s="60"/>
      <c r="F52" s="60"/>
      <c r="G52" s="60"/>
      <c r="H52" s="60"/>
      <c r="I52" s="60"/>
      <c r="J52" s="60"/>
      <c r="K52" s="60"/>
    </row>
    <row r="53" spans="1:11">
      <c r="A53" s="3"/>
      <c r="B53" s="60"/>
      <c r="C53" s="60"/>
      <c r="D53" s="559"/>
      <c r="E53" s="60"/>
      <c r="F53" s="60"/>
      <c r="G53" s="60"/>
      <c r="H53" s="60"/>
      <c r="I53" s="60"/>
      <c r="J53" s="60"/>
      <c r="K53" s="60"/>
    </row>
    <row r="54" spans="1:11">
      <c r="A54" s="3"/>
      <c r="B54" s="60"/>
      <c r="C54" s="60"/>
      <c r="D54" s="559"/>
      <c r="E54" s="60"/>
      <c r="F54" s="60"/>
      <c r="G54" s="60"/>
      <c r="H54" s="60"/>
      <c r="I54" s="60"/>
      <c r="J54" s="60"/>
      <c r="K54" s="60"/>
    </row>
    <row r="55" spans="1:11">
      <c r="A55" s="3"/>
      <c r="B55" s="60"/>
      <c r="C55" s="60"/>
      <c r="D55" s="559"/>
      <c r="E55" s="60"/>
      <c r="F55" s="60"/>
      <c r="G55" s="60"/>
      <c r="H55" s="60"/>
      <c r="I55" s="60"/>
      <c r="J55" s="60"/>
      <c r="K55" s="60"/>
    </row>
    <row r="56" spans="1:11">
      <c r="A56" s="3"/>
      <c r="B56" s="60"/>
      <c r="C56" s="60"/>
      <c r="D56" s="559"/>
      <c r="E56" s="60"/>
      <c r="F56" s="60"/>
      <c r="G56" s="60"/>
      <c r="H56" s="60"/>
      <c r="I56" s="60"/>
      <c r="J56" s="60"/>
      <c r="K56" s="60"/>
    </row>
    <row r="57" spans="1:11">
      <c r="A57" s="3"/>
      <c r="B57" s="60"/>
      <c r="C57" s="60"/>
      <c r="D57" s="559"/>
      <c r="E57" s="60"/>
      <c r="F57" s="60"/>
      <c r="G57" s="60"/>
      <c r="H57" s="60"/>
      <c r="I57" s="60"/>
      <c r="J57" s="60"/>
      <c r="K57" s="60"/>
    </row>
    <row r="58" spans="1:11">
      <c r="A58" s="3"/>
      <c r="B58" s="60"/>
      <c r="C58" s="60"/>
      <c r="D58" s="559"/>
      <c r="E58" s="60"/>
      <c r="F58" s="60"/>
      <c r="G58" s="60"/>
      <c r="H58" s="60"/>
      <c r="I58" s="60"/>
      <c r="J58" s="60"/>
      <c r="K58" s="60"/>
    </row>
    <row r="59" spans="1:11">
      <c r="A59" s="3"/>
      <c r="B59" s="60"/>
      <c r="C59" s="60"/>
      <c r="D59" s="559"/>
      <c r="E59" s="60"/>
      <c r="F59" s="60"/>
      <c r="G59" s="60"/>
      <c r="H59" s="60"/>
      <c r="I59" s="60"/>
      <c r="J59" s="60"/>
      <c r="K59" s="60"/>
    </row>
    <row r="60" spans="1:11">
      <c r="A60" s="3"/>
      <c r="B60" s="60"/>
      <c r="C60" s="60"/>
      <c r="D60" s="559"/>
      <c r="E60" s="60"/>
      <c r="F60" s="60"/>
      <c r="G60" s="60"/>
      <c r="H60" s="60"/>
      <c r="I60" s="60"/>
      <c r="J60" s="60"/>
      <c r="K60" s="60"/>
    </row>
    <row r="61" spans="1:11">
      <c r="A61" s="3"/>
      <c r="B61" s="60"/>
      <c r="C61" s="60"/>
      <c r="D61" s="559"/>
      <c r="E61" s="60"/>
      <c r="F61" s="60"/>
      <c r="G61" s="60"/>
      <c r="H61" s="60"/>
      <c r="I61" s="60"/>
      <c r="J61" s="60"/>
      <c r="K61" s="60"/>
    </row>
    <row r="62" spans="1:11">
      <c r="A62" s="3"/>
      <c r="B62" s="60"/>
      <c r="C62" s="60"/>
      <c r="D62" s="559"/>
      <c r="E62" s="60"/>
      <c r="F62" s="60"/>
      <c r="G62" s="60"/>
      <c r="H62" s="60"/>
      <c r="I62" s="60"/>
      <c r="J62" s="60"/>
      <c r="K62" s="60"/>
    </row>
    <row r="63" spans="1:11">
      <c r="A63" s="3"/>
      <c r="B63" s="60"/>
      <c r="C63" s="60"/>
      <c r="D63" s="559"/>
      <c r="E63" s="60"/>
      <c r="F63" s="60"/>
      <c r="G63" s="60"/>
      <c r="H63" s="60"/>
      <c r="I63" s="60"/>
      <c r="J63" s="60"/>
      <c r="K63" s="60"/>
    </row>
    <row r="64" spans="1:11">
      <c r="A64" s="3"/>
      <c r="B64" s="60"/>
      <c r="C64" s="60"/>
      <c r="D64" s="559"/>
      <c r="E64" s="60"/>
      <c r="F64" s="60"/>
      <c r="G64" s="60"/>
      <c r="H64" s="60"/>
      <c r="I64" s="60"/>
      <c r="J64" s="60"/>
      <c r="K64" s="60"/>
    </row>
    <row r="65" spans="1:11">
      <c r="A65" s="3"/>
      <c r="B65" s="60"/>
      <c r="C65" s="60"/>
      <c r="D65" s="559"/>
      <c r="E65" s="60"/>
      <c r="F65" s="60"/>
      <c r="G65" s="60"/>
      <c r="H65" s="60"/>
      <c r="I65" s="60"/>
      <c r="J65" s="60"/>
      <c r="K65" s="60"/>
    </row>
    <row r="66" spans="1:11">
      <c r="A66" s="3"/>
      <c r="B66" s="60"/>
      <c r="C66" s="60"/>
      <c r="D66" s="559"/>
      <c r="E66" s="60"/>
      <c r="F66" s="60"/>
      <c r="G66" s="60"/>
      <c r="H66" s="60"/>
      <c r="I66" s="60"/>
      <c r="J66" s="60"/>
      <c r="K66" s="60"/>
    </row>
    <row r="67" spans="1:11">
      <c r="A67" s="3"/>
      <c r="B67" s="60"/>
      <c r="C67" s="60"/>
      <c r="D67" s="559"/>
      <c r="E67" s="60"/>
      <c r="F67" s="60"/>
      <c r="G67" s="60"/>
      <c r="H67" s="60"/>
      <c r="I67" s="60"/>
      <c r="J67" s="60"/>
      <c r="K67" s="60"/>
    </row>
    <row r="68" spans="1:11">
      <c r="A68" s="3"/>
      <c r="B68" s="60"/>
      <c r="C68" s="60"/>
      <c r="D68" s="559"/>
      <c r="E68" s="60"/>
      <c r="F68" s="60"/>
      <c r="G68" s="60"/>
      <c r="H68" s="60"/>
      <c r="I68" s="60"/>
      <c r="J68" s="60"/>
      <c r="K68" s="60"/>
    </row>
    <row r="69" spans="1:11">
      <c r="A69" s="3"/>
      <c r="B69" s="60"/>
      <c r="C69" s="60"/>
      <c r="D69" s="559"/>
      <c r="E69" s="60"/>
      <c r="F69" s="60"/>
      <c r="G69" s="60"/>
      <c r="H69" s="60"/>
      <c r="I69" s="60"/>
      <c r="J69" s="60"/>
      <c r="K69" s="60"/>
    </row>
    <row r="70" spans="1:11">
      <c r="A70" s="3"/>
      <c r="B70" s="60"/>
      <c r="C70" s="60"/>
      <c r="D70" s="559"/>
      <c r="E70" s="60"/>
      <c r="F70" s="60"/>
      <c r="G70" s="60"/>
      <c r="H70" s="60"/>
      <c r="I70" s="60"/>
      <c r="J70" s="60"/>
      <c r="K70" s="60"/>
    </row>
    <row r="71" spans="1:11">
      <c r="A71" s="3"/>
      <c r="B71" s="60"/>
      <c r="C71" s="60"/>
      <c r="D71" s="559"/>
      <c r="E71" s="60"/>
      <c r="F71" s="60"/>
      <c r="G71" s="60"/>
      <c r="H71" s="60"/>
      <c r="I71" s="60"/>
      <c r="J71" s="60"/>
      <c r="K71" s="60"/>
    </row>
    <row r="72" spans="1:11">
      <c r="A72" s="3"/>
      <c r="B72" s="60"/>
      <c r="C72" s="60"/>
      <c r="D72" s="559"/>
      <c r="E72" s="60"/>
      <c r="F72" s="60"/>
      <c r="G72" s="60"/>
      <c r="H72" s="60"/>
      <c r="I72" s="60"/>
      <c r="J72" s="60"/>
      <c r="K72" s="60"/>
    </row>
    <row r="73" spans="1:11">
      <c r="A73" s="3"/>
      <c r="B73" s="60"/>
      <c r="C73" s="60"/>
      <c r="D73" s="559"/>
      <c r="E73" s="60"/>
      <c r="F73" s="60"/>
      <c r="G73" s="60"/>
      <c r="H73" s="60"/>
      <c r="I73" s="60"/>
      <c r="J73" s="60"/>
      <c r="K73" s="60"/>
    </row>
    <row r="74" spans="1:11">
      <c r="A74" s="3"/>
      <c r="B74" s="60"/>
      <c r="C74" s="60"/>
      <c r="D74" s="559"/>
      <c r="E74" s="60"/>
      <c r="F74" s="60"/>
      <c r="G74" s="60"/>
      <c r="H74" s="60"/>
      <c r="I74" s="60"/>
      <c r="J74" s="60"/>
      <c r="K74" s="60"/>
    </row>
    <row r="75" spans="1:11">
      <c r="A75" s="3"/>
      <c r="B75" s="60"/>
      <c r="C75" s="60"/>
      <c r="D75" s="559"/>
      <c r="E75" s="60"/>
      <c r="F75" s="60"/>
      <c r="G75" s="60"/>
      <c r="H75" s="60"/>
      <c r="I75" s="60"/>
      <c r="J75" s="60"/>
      <c r="K75" s="60"/>
    </row>
    <row r="76" spans="1:11">
      <c r="A76" s="3"/>
      <c r="B76" s="60"/>
      <c r="C76" s="60"/>
      <c r="D76" s="559"/>
      <c r="E76" s="60"/>
      <c r="F76" s="60"/>
      <c r="G76" s="60"/>
      <c r="H76" s="60"/>
      <c r="I76" s="60"/>
      <c r="J76" s="60"/>
      <c r="K76" s="60"/>
    </row>
    <row r="77" spans="1:11">
      <c r="A77" s="3"/>
      <c r="B77" s="60"/>
      <c r="C77" s="60"/>
      <c r="D77" s="559"/>
      <c r="E77" s="60"/>
      <c r="F77" s="60"/>
      <c r="G77" s="60"/>
      <c r="H77" s="60"/>
      <c r="I77" s="60"/>
      <c r="J77" s="60"/>
      <c r="K77" s="60"/>
    </row>
    <row r="78" spans="1:11">
      <c r="A78" s="3"/>
      <c r="B78" s="60"/>
      <c r="C78" s="60"/>
      <c r="D78" s="559"/>
      <c r="E78" s="60"/>
      <c r="F78" s="60"/>
      <c r="G78" s="60"/>
      <c r="H78" s="60"/>
      <c r="I78" s="60"/>
      <c r="J78" s="60"/>
      <c r="K78" s="60"/>
    </row>
    <row r="79" spans="1:11">
      <c r="A79" s="3"/>
      <c r="B79" s="60"/>
      <c r="C79" s="60"/>
      <c r="D79" s="559"/>
      <c r="E79" s="60"/>
      <c r="F79" s="60"/>
      <c r="G79" s="60"/>
      <c r="H79" s="60"/>
      <c r="I79" s="60"/>
      <c r="J79" s="60"/>
      <c r="K79" s="60"/>
    </row>
    <row r="80" spans="1:11">
      <c r="A80" s="3"/>
      <c r="B80" s="60"/>
      <c r="C80" s="60"/>
      <c r="D80" s="559"/>
      <c r="E80" s="60"/>
      <c r="F80" s="60"/>
      <c r="G80" s="60"/>
      <c r="H80" s="60"/>
      <c r="I80" s="60"/>
      <c r="J80" s="60"/>
      <c r="K80" s="60"/>
    </row>
    <row r="81" spans="1:11">
      <c r="A81" s="3"/>
      <c r="B81" s="60"/>
      <c r="C81" s="60"/>
      <c r="D81" s="559"/>
      <c r="E81" s="60"/>
      <c r="F81" s="60"/>
      <c r="G81" s="60"/>
      <c r="H81" s="60"/>
      <c r="I81" s="60"/>
      <c r="J81" s="60"/>
      <c r="K81" s="60"/>
    </row>
    <row r="82" spans="1:11">
      <c r="A82" s="3"/>
      <c r="B82" s="60"/>
      <c r="C82" s="60"/>
      <c r="D82" s="559"/>
      <c r="E82" s="60"/>
      <c r="F82" s="60"/>
      <c r="G82" s="60"/>
      <c r="H82" s="60"/>
      <c r="I82" s="60"/>
      <c r="J82" s="60"/>
      <c r="K82" s="60"/>
    </row>
    <row r="83" spans="1:11">
      <c r="A83" s="3"/>
      <c r="B83" s="60"/>
      <c r="C83" s="60"/>
      <c r="D83" s="559"/>
      <c r="E83" s="60"/>
      <c r="F83" s="60"/>
      <c r="G83" s="60"/>
      <c r="H83" s="60"/>
      <c r="I83" s="60"/>
      <c r="J83" s="60"/>
      <c r="K83" s="60"/>
    </row>
    <row r="84" spans="1:11">
      <c r="A84" s="3"/>
      <c r="B84" s="60"/>
      <c r="C84" s="60"/>
      <c r="D84" s="559"/>
      <c r="E84" s="60"/>
      <c r="F84" s="60"/>
      <c r="G84" s="60"/>
      <c r="H84" s="60"/>
      <c r="I84" s="60"/>
      <c r="J84" s="60"/>
      <c r="K84" s="60"/>
    </row>
    <row r="85" spans="1:11">
      <c r="A85" s="3"/>
      <c r="B85" s="60"/>
      <c r="C85" s="60"/>
      <c r="D85" s="559"/>
      <c r="E85" s="60"/>
      <c r="F85" s="60"/>
      <c r="G85" s="60"/>
      <c r="H85" s="60"/>
      <c r="I85" s="60"/>
      <c r="J85" s="60"/>
      <c r="K85" s="60"/>
    </row>
    <row r="86" spans="1:11">
      <c r="A86" s="3"/>
      <c r="B86" s="60"/>
      <c r="C86" s="60"/>
      <c r="D86" s="559"/>
      <c r="E86" s="60"/>
      <c r="F86" s="60"/>
      <c r="G86" s="60"/>
      <c r="H86" s="60"/>
      <c r="I86" s="60"/>
      <c r="J86" s="60"/>
      <c r="K86" s="60"/>
    </row>
    <row r="87" spans="1:11">
      <c r="A87" s="3"/>
      <c r="B87" s="60"/>
      <c r="C87" s="60"/>
      <c r="D87" s="559"/>
      <c r="E87" s="60"/>
      <c r="F87" s="60"/>
      <c r="G87" s="60"/>
      <c r="H87" s="60"/>
      <c r="I87" s="60"/>
      <c r="J87" s="60"/>
      <c r="K87" s="60"/>
    </row>
    <row r="88" spans="1:11">
      <c r="A88" s="3"/>
      <c r="B88" s="60"/>
      <c r="C88" s="60"/>
      <c r="D88" s="559"/>
      <c r="E88" s="60"/>
      <c r="F88" s="60"/>
      <c r="G88" s="60"/>
      <c r="H88" s="60"/>
      <c r="I88" s="60"/>
      <c r="J88" s="60"/>
      <c r="K88" s="60"/>
    </row>
    <row r="89" spans="1:11">
      <c r="A89" s="3"/>
      <c r="B89" s="60"/>
      <c r="C89" s="60"/>
      <c r="D89" s="559"/>
      <c r="E89" s="60"/>
      <c r="F89" s="60"/>
      <c r="G89" s="60"/>
      <c r="H89" s="60"/>
      <c r="I89" s="60"/>
      <c r="J89" s="60"/>
      <c r="K89" s="60"/>
    </row>
    <row r="90" spans="1:11">
      <c r="A90" s="3"/>
      <c r="B90" s="60"/>
      <c r="C90" s="60"/>
      <c r="D90" s="559"/>
      <c r="E90" s="60"/>
      <c r="F90" s="60"/>
      <c r="G90" s="60"/>
      <c r="H90" s="60"/>
      <c r="I90" s="60"/>
      <c r="J90" s="60"/>
      <c r="K90" s="60"/>
    </row>
    <row r="91" spans="1:11">
      <c r="A91" s="3"/>
      <c r="B91" s="60"/>
      <c r="C91" s="60"/>
      <c r="D91" s="559"/>
      <c r="E91" s="60"/>
      <c r="F91" s="60"/>
      <c r="G91" s="60"/>
      <c r="H91" s="60"/>
      <c r="I91" s="60"/>
      <c r="J91" s="60"/>
      <c r="K91" s="60"/>
    </row>
    <row r="92" spans="1:11">
      <c r="A92" s="3"/>
      <c r="B92" s="60"/>
      <c r="C92" s="60"/>
      <c r="D92" s="559"/>
      <c r="E92" s="60"/>
      <c r="F92" s="60"/>
      <c r="G92" s="60"/>
      <c r="H92" s="60"/>
      <c r="I92" s="60"/>
      <c r="J92" s="60"/>
      <c r="K92" s="60"/>
    </row>
    <row r="93" spans="1:11">
      <c r="A93" s="3"/>
      <c r="B93" s="60"/>
      <c r="C93" s="60"/>
      <c r="D93" s="559"/>
      <c r="E93" s="60"/>
      <c r="F93" s="60"/>
      <c r="G93" s="60"/>
      <c r="H93" s="60"/>
      <c r="I93" s="60"/>
      <c r="J93" s="60"/>
      <c r="K93" s="60"/>
    </row>
    <row r="94" spans="1:11">
      <c r="A94" s="3"/>
      <c r="B94" s="60"/>
      <c r="C94" s="60"/>
      <c r="D94" s="559"/>
      <c r="E94" s="60"/>
      <c r="F94" s="60"/>
      <c r="G94" s="60"/>
      <c r="H94" s="60"/>
      <c r="I94" s="60"/>
      <c r="J94" s="60"/>
      <c r="K94" s="60"/>
    </row>
    <row r="95" spans="1:11">
      <c r="A95" s="3"/>
      <c r="B95" s="60"/>
      <c r="C95" s="60"/>
      <c r="D95" s="559"/>
      <c r="E95" s="60"/>
      <c r="F95" s="60"/>
      <c r="G95" s="60"/>
      <c r="H95" s="60"/>
      <c r="I95" s="60"/>
      <c r="J95" s="60"/>
      <c r="K95" s="60"/>
    </row>
    <row r="96" spans="1:11">
      <c r="A96" s="3"/>
      <c r="B96" s="60"/>
      <c r="C96" s="60"/>
      <c r="D96" s="559"/>
      <c r="E96" s="60"/>
      <c r="F96" s="60"/>
      <c r="G96" s="60"/>
      <c r="H96" s="60"/>
      <c r="I96" s="60"/>
      <c r="J96" s="60"/>
      <c r="K96" s="60"/>
    </row>
    <row r="97" spans="1:11">
      <c r="A97" s="3"/>
      <c r="B97" s="60"/>
      <c r="C97" s="60"/>
      <c r="D97" s="559"/>
      <c r="E97" s="60"/>
      <c r="F97" s="60"/>
      <c r="G97" s="60"/>
      <c r="H97" s="60"/>
      <c r="I97" s="60"/>
      <c r="J97" s="60"/>
      <c r="K97" s="60"/>
    </row>
    <row r="98" spans="1:11">
      <c r="A98" s="3"/>
      <c r="B98" s="60"/>
      <c r="C98" s="60"/>
      <c r="D98" s="559"/>
      <c r="E98" s="60"/>
      <c r="F98" s="60"/>
      <c r="G98" s="60"/>
      <c r="H98" s="60"/>
      <c r="I98" s="60"/>
      <c r="J98" s="60"/>
      <c r="K98" s="60"/>
    </row>
    <row r="99" spans="1:11">
      <c r="A99" s="3"/>
      <c r="B99" s="60"/>
      <c r="C99" s="60"/>
      <c r="D99" s="559"/>
      <c r="E99" s="60"/>
      <c r="F99" s="60"/>
      <c r="G99" s="60"/>
      <c r="H99" s="60"/>
      <c r="I99" s="60"/>
      <c r="J99" s="60"/>
      <c r="K99" s="60"/>
    </row>
    <row r="100" spans="1:11">
      <c r="A100" s="3"/>
      <c r="B100" s="60"/>
      <c r="C100" s="60"/>
      <c r="D100" s="559"/>
      <c r="E100" s="60"/>
      <c r="F100" s="60"/>
      <c r="G100" s="60"/>
      <c r="H100" s="60"/>
      <c r="I100" s="60"/>
      <c r="J100" s="60"/>
      <c r="K100" s="60"/>
    </row>
    <row r="101" spans="1:11">
      <c r="A101" s="3"/>
      <c r="B101" s="60"/>
      <c r="C101" s="60"/>
      <c r="D101" s="559"/>
      <c r="E101" s="60"/>
      <c r="F101" s="60"/>
      <c r="G101" s="60"/>
      <c r="H101" s="60"/>
      <c r="I101" s="60"/>
      <c r="J101" s="60"/>
      <c r="K101" s="60"/>
    </row>
    <row r="102" spans="1:11">
      <c r="A102" s="3"/>
      <c r="B102" s="60"/>
      <c r="C102" s="60"/>
      <c r="D102" s="559"/>
      <c r="E102" s="60"/>
      <c r="F102" s="60"/>
      <c r="G102" s="60"/>
      <c r="H102" s="60"/>
      <c r="I102" s="60"/>
      <c r="J102" s="60"/>
      <c r="K102" s="60"/>
    </row>
    <row r="103" spans="1:11">
      <c r="A103" s="3"/>
      <c r="B103" s="60"/>
      <c r="C103" s="60"/>
      <c r="D103" s="559"/>
      <c r="E103" s="60"/>
      <c r="F103" s="60"/>
      <c r="G103" s="60"/>
      <c r="H103" s="60"/>
      <c r="I103" s="60"/>
      <c r="J103" s="60"/>
      <c r="K103" s="60"/>
    </row>
    <row r="104" spans="1:11">
      <c r="A104" s="3"/>
      <c r="B104" s="60"/>
      <c r="C104" s="60"/>
      <c r="D104" s="559"/>
      <c r="E104" s="60"/>
      <c r="F104" s="60"/>
      <c r="G104" s="60"/>
      <c r="H104" s="60"/>
      <c r="I104" s="60"/>
      <c r="J104" s="60"/>
      <c r="K104" s="60"/>
    </row>
    <row r="105" spans="1:11">
      <c r="A105" s="3"/>
      <c r="B105" s="60"/>
      <c r="C105" s="60"/>
      <c r="D105" s="559"/>
      <c r="E105" s="60"/>
      <c r="F105" s="60"/>
      <c r="G105" s="60"/>
      <c r="H105" s="60"/>
      <c r="I105" s="60"/>
      <c r="J105" s="60"/>
      <c r="K105" s="60"/>
    </row>
    <row r="106" spans="1:11">
      <c r="A106" s="3"/>
      <c r="B106" s="60"/>
      <c r="C106" s="60"/>
      <c r="D106" s="559"/>
      <c r="E106" s="60"/>
      <c r="F106" s="60"/>
      <c r="G106" s="60"/>
      <c r="H106" s="60"/>
      <c r="I106" s="60"/>
      <c r="J106" s="60"/>
      <c r="K106" s="60"/>
    </row>
    <row r="107" spans="1:11">
      <c r="A107" s="3"/>
      <c r="B107" s="60"/>
      <c r="C107" s="60"/>
      <c r="D107" s="559"/>
      <c r="E107" s="60"/>
      <c r="F107" s="60"/>
      <c r="G107" s="60"/>
      <c r="H107" s="60"/>
      <c r="I107" s="60"/>
      <c r="J107" s="60"/>
      <c r="K107" s="60"/>
    </row>
    <row r="108" spans="1:11">
      <c r="A108" s="3"/>
      <c r="B108" s="60"/>
      <c r="C108" s="60"/>
      <c r="D108" s="559"/>
      <c r="E108" s="60"/>
      <c r="F108" s="60"/>
      <c r="G108" s="60"/>
      <c r="H108" s="60"/>
      <c r="I108" s="60"/>
      <c r="J108" s="60"/>
      <c r="K108" s="60"/>
    </row>
    <row r="109" spans="1:11">
      <c r="A109" s="3"/>
      <c r="B109" s="60"/>
      <c r="C109" s="60"/>
      <c r="D109" s="559"/>
      <c r="E109" s="60"/>
      <c r="F109" s="60"/>
      <c r="G109" s="60"/>
      <c r="H109" s="60"/>
      <c r="I109" s="60"/>
      <c r="J109" s="60"/>
      <c r="K109" s="60"/>
    </row>
    <row r="110" spans="1:11">
      <c r="A110" s="3"/>
      <c r="B110" s="60"/>
      <c r="C110" s="60"/>
      <c r="D110" s="559"/>
      <c r="E110" s="60"/>
      <c r="F110" s="60"/>
      <c r="G110" s="60"/>
      <c r="H110" s="60"/>
      <c r="I110" s="60"/>
      <c r="J110" s="60"/>
      <c r="K110" s="60"/>
    </row>
    <row r="111" spans="1:11">
      <c r="A111" s="3"/>
      <c r="B111" s="60"/>
      <c r="C111" s="60"/>
      <c r="D111" s="559"/>
      <c r="E111" s="60"/>
      <c r="F111" s="60"/>
      <c r="G111" s="60"/>
      <c r="H111" s="60"/>
      <c r="I111" s="60"/>
      <c r="J111" s="60"/>
      <c r="K111" s="60"/>
    </row>
    <row r="112" spans="1:11">
      <c r="A112" s="3"/>
      <c r="B112" s="60"/>
      <c r="C112" s="60"/>
      <c r="D112" s="559"/>
      <c r="E112" s="60"/>
      <c r="F112" s="60"/>
      <c r="G112" s="60"/>
      <c r="H112" s="60"/>
      <c r="I112" s="60"/>
      <c r="J112" s="60"/>
      <c r="K112" s="60"/>
    </row>
    <row r="113" spans="1:11">
      <c r="A113" s="3"/>
      <c r="B113" s="60"/>
      <c r="C113" s="60"/>
      <c r="D113" s="559"/>
      <c r="E113" s="60"/>
      <c r="F113" s="60"/>
      <c r="G113" s="60"/>
      <c r="H113" s="60"/>
      <c r="I113" s="60"/>
      <c r="J113" s="60"/>
      <c r="K113" s="60"/>
    </row>
    <row r="114" spans="1:11">
      <c r="A114" s="3"/>
      <c r="B114" s="60"/>
      <c r="C114" s="60"/>
      <c r="D114" s="559"/>
      <c r="E114" s="60"/>
      <c r="F114" s="60"/>
      <c r="G114" s="60"/>
      <c r="H114" s="60"/>
      <c r="I114" s="60"/>
      <c r="J114" s="60"/>
      <c r="K114" s="60"/>
    </row>
    <row r="115" spans="1:11">
      <c r="A115" s="3"/>
      <c r="B115" s="60"/>
      <c r="C115" s="60"/>
      <c r="D115" s="559"/>
      <c r="E115" s="60"/>
      <c r="F115" s="60"/>
      <c r="G115" s="60"/>
      <c r="H115" s="60"/>
      <c r="I115" s="60"/>
      <c r="J115" s="60"/>
      <c r="K115" s="60"/>
    </row>
    <row r="116" spans="1:11">
      <c r="A116" s="3"/>
      <c r="B116" s="60"/>
      <c r="C116" s="60"/>
      <c r="D116" s="559"/>
      <c r="E116" s="60"/>
      <c r="F116" s="60"/>
      <c r="G116" s="60"/>
      <c r="H116" s="60"/>
      <c r="I116" s="60"/>
      <c r="J116" s="60"/>
      <c r="K116" s="60"/>
    </row>
    <row r="117" spans="1:11">
      <c r="A117" s="3"/>
      <c r="B117" s="60"/>
      <c r="C117" s="60"/>
      <c r="D117" s="559"/>
      <c r="E117" s="60"/>
      <c r="F117" s="60"/>
      <c r="G117" s="60"/>
      <c r="H117" s="60"/>
      <c r="I117" s="60"/>
      <c r="J117" s="60"/>
      <c r="K117" s="60"/>
    </row>
    <row r="118" spans="1:11">
      <c r="A118" s="3"/>
      <c r="B118" s="60"/>
      <c r="C118" s="60"/>
      <c r="D118" s="559"/>
      <c r="E118" s="60"/>
      <c r="F118" s="60"/>
      <c r="G118" s="60"/>
      <c r="H118" s="60"/>
      <c r="I118" s="60"/>
      <c r="J118" s="60"/>
      <c r="K118" s="60"/>
    </row>
    <row r="119" spans="1:11">
      <c r="A119" s="3"/>
      <c r="B119" s="60"/>
      <c r="C119" s="60"/>
      <c r="D119" s="559"/>
      <c r="E119" s="60"/>
      <c r="F119" s="60"/>
      <c r="G119" s="60"/>
      <c r="H119" s="60"/>
      <c r="I119" s="60"/>
      <c r="J119" s="60"/>
      <c r="K119" s="60"/>
    </row>
    <row r="120" spans="1:11">
      <c r="A120" s="3"/>
      <c r="B120" s="60"/>
      <c r="C120" s="60"/>
      <c r="D120" s="559"/>
      <c r="E120" s="60"/>
      <c r="F120" s="60"/>
      <c r="G120" s="60"/>
      <c r="H120" s="60"/>
      <c r="I120" s="60"/>
      <c r="J120" s="60"/>
      <c r="K120" s="60"/>
    </row>
    <row r="121" spans="1:11">
      <c r="A121" s="3"/>
      <c r="B121" s="60"/>
      <c r="C121" s="60"/>
      <c r="D121" s="559"/>
      <c r="E121" s="60"/>
      <c r="F121" s="60"/>
      <c r="G121" s="60"/>
      <c r="H121" s="60"/>
      <c r="I121" s="60"/>
      <c r="J121" s="60"/>
      <c r="K121" s="60"/>
    </row>
    <row r="122" spans="1:11">
      <c r="A122" s="3"/>
      <c r="B122" s="60"/>
      <c r="C122" s="60"/>
      <c r="D122" s="559"/>
      <c r="E122" s="60"/>
      <c r="F122" s="60"/>
      <c r="G122" s="60"/>
      <c r="H122" s="60"/>
      <c r="I122" s="60"/>
      <c r="J122" s="60"/>
      <c r="K122" s="60"/>
    </row>
    <row r="123" spans="1:11">
      <c r="A123" s="3"/>
      <c r="B123" s="60"/>
      <c r="C123" s="60"/>
      <c r="D123" s="559"/>
      <c r="E123" s="60"/>
      <c r="F123" s="60"/>
      <c r="G123" s="60"/>
      <c r="H123" s="60"/>
      <c r="I123" s="60"/>
      <c r="J123" s="60"/>
      <c r="K123" s="60"/>
    </row>
    <row r="124" spans="1:11">
      <c r="A124" s="3"/>
      <c r="B124" s="60"/>
      <c r="C124" s="60"/>
      <c r="D124" s="559"/>
      <c r="E124" s="60"/>
      <c r="F124" s="60"/>
      <c r="G124" s="60"/>
      <c r="H124" s="60"/>
      <c r="I124" s="60"/>
      <c r="J124" s="60"/>
      <c r="K124" s="60"/>
    </row>
    <row r="125" spans="1:11">
      <c r="A125" s="3"/>
      <c r="B125" s="60"/>
      <c r="C125" s="60"/>
      <c r="D125" s="559"/>
      <c r="E125" s="60"/>
      <c r="F125" s="60"/>
      <c r="G125" s="60"/>
      <c r="H125" s="60"/>
      <c r="I125" s="60"/>
      <c r="J125" s="60"/>
      <c r="K125" s="60"/>
    </row>
    <row r="126" spans="1:11">
      <c r="A126" s="3"/>
      <c r="B126" s="60"/>
      <c r="C126" s="60"/>
      <c r="D126" s="559"/>
      <c r="E126" s="60"/>
      <c r="F126" s="60"/>
      <c r="G126" s="60"/>
      <c r="H126" s="60"/>
      <c r="I126" s="60"/>
      <c r="J126" s="60"/>
      <c r="K126" s="60"/>
    </row>
    <row r="127" spans="1:11">
      <c r="A127" s="3"/>
      <c r="B127" s="60"/>
      <c r="C127" s="60"/>
      <c r="D127" s="559"/>
      <c r="E127" s="60"/>
      <c r="F127" s="60"/>
      <c r="G127" s="60"/>
      <c r="H127" s="60"/>
      <c r="I127" s="60"/>
      <c r="J127" s="60"/>
      <c r="K127" s="60"/>
    </row>
    <row r="128" spans="1:11">
      <c r="A128" s="3"/>
      <c r="B128" s="60"/>
      <c r="C128" s="60"/>
      <c r="D128" s="559"/>
      <c r="E128" s="60"/>
      <c r="F128" s="60"/>
      <c r="G128" s="60"/>
      <c r="H128" s="60"/>
      <c r="I128" s="60"/>
      <c r="J128" s="60"/>
      <c r="K128" s="60"/>
    </row>
    <row r="129" spans="1:11">
      <c r="A129" s="3"/>
      <c r="B129" s="60"/>
      <c r="C129" s="60"/>
      <c r="D129" s="559"/>
      <c r="E129" s="60"/>
      <c r="F129" s="60"/>
      <c r="G129" s="60"/>
      <c r="H129" s="60"/>
      <c r="I129" s="60"/>
      <c r="J129" s="60"/>
      <c r="K129" s="60"/>
    </row>
    <row r="130" spans="1:11">
      <c r="A130" s="3"/>
      <c r="B130" s="60"/>
      <c r="C130" s="60"/>
      <c r="D130" s="559"/>
      <c r="E130" s="60"/>
      <c r="F130" s="60"/>
      <c r="G130" s="60"/>
      <c r="H130" s="60"/>
      <c r="I130" s="60"/>
      <c r="J130" s="60"/>
      <c r="K130" s="60"/>
    </row>
    <row r="131" spans="1:11">
      <c r="A131" s="3"/>
      <c r="B131" s="60"/>
      <c r="C131" s="60"/>
      <c r="D131" s="559"/>
      <c r="E131" s="60"/>
      <c r="F131" s="60"/>
      <c r="G131" s="60"/>
      <c r="H131" s="60"/>
      <c r="I131" s="60"/>
      <c r="J131" s="60"/>
      <c r="K131" s="60"/>
    </row>
    <row r="132" spans="1:11">
      <c r="A132" s="3"/>
      <c r="B132" s="60"/>
      <c r="C132" s="60"/>
      <c r="D132" s="559"/>
      <c r="E132" s="60"/>
      <c r="F132" s="60"/>
      <c r="G132" s="60"/>
      <c r="H132" s="60"/>
      <c r="I132" s="60"/>
      <c r="J132" s="60"/>
      <c r="K132" s="60"/>
    </row>
    <row r="133" spans="1:11">
      <c r="A133" s="3"/>
      <c r="B133" s="60"/>
      <c r="C133" s="60"/>
      <c r="D133" s="559"/>
      <c r="E133" s="60"/>
      <c r="F133" s="60"/>
      <c r="G133" s="60"/>
      <c r="H133" s="60"/>
      <c r="I133" s="60"/>
      <c r="J133" s="60"/>
      <c r="K133" s="60"/>
    </row>
    <row r="134" spans="1:11">
      <c r="A134" s="3"/>
      <c r="B134" s="60"/>
      <c r="C134" s="60"/>
      <c r="D134" s="559"/>
      <c r="E134" s="60"/>
      <c r="F134" s="60"/>
      <c r="G134" s="60"/>
      <c r="H134" s="60"/>
      <c r="I134" s="60"/>
      <c r="J134" s="60"/>
      <c r="K134" s="60"/>
    </row>
    <row r="135" spans="1:11">
      <c r="A135" s="3"/>
      <c r="B135" s="60"/>
      <c r="C135" s="60"/>
      <c r="D135" s="559"/>
      <c r="E135" s="60"/>
      <c r="F135" s="60"/>
      <c r="G135" s="60"/>
      <c r="H135" s="60"/>
      <c r="I135" s="60"/>
      <c r="J135" s="60"/>
      <c r="K135" s="60"/>
    </row>
    <row r="136" spans="1:11">
      <c r="A136" s="3"/>
      <c r="B136" s="60"/>
      <c r="C136" s="60"/>
      <c r="D136" s="559"/>
      <c r="E136" s="60"/>
      <c r="F136" s="60"/>
      <c r="G136" s="60"/>
      <c r="H136" s="60"/>
      <c r="I136" s="60"/>
      <c r="J136" s="60"/>
      <c r="K136" s="60"/>
    </row>
    <row r="137" spans="1:11">
      <c r="A137" s="3"/>
      <c r="B137" s="60"/>
      <c r="C137" s="60"/>
      <c r="D137" s="559"/>
      <c r="E137" s="60"/>
      <c r="F137" s="60"/>
      <c r="G137" s="60"/>
      <c r="H137" s="60"/>
      <c r="I137" s="60"/>
      <c r="J137" s="60"/>
      <c r="K137" s="60"/>
    </row>
    <row r="138" spans="1:11">
      <c r="A138" s="3"/>
      <c r="B138" s="60"/>
      <c r="C138" s="60"/>
      <c r="D138" s="559"/>
      <c r="E138" s="60"/>
      <c r="F138" s="60"/>
      <c r="G138" s="60"/>
      <c r="H138" s="60"/>
      <c r="I138" s="60"/>
      <c r="J138" s="60"/>
      <c r="K138" s="60"/>
    </row>
    <row r="139" spans="1:11">
      <c r="A139" s="3"/>
      <c r="B139" s="60"/>
      <c r="C139" s="60"/>
      <c r="D139" s="559"/>
      <c r="E139" s="60"/>
      <c r="F139" s="60"/>
      <c r="G139" s="60"/>
      <c r="H139" s="60"/>
      <c r="I139" s="60"/>
      <c r="J139" s="60"/>
      <c r="K139" s="60"/>
    </row>
    <row r="140" spans="1:11">
      <c r="A140" s="3"/>
      <c r="B140" s="60"/>
      <c r="C140" s="60"/>
      <c r="D140" s="559"/>
      <c r="E140" s="60"/>
      <c r="F140" s="60"/>
      <c r="G140" s="60"/>
      <c r="H140" s="60"/>
      <c r="I140" s="60"/>
      <c r="J140" s="60"/>
      <c r="K140" s="60"/>
    </row>
    <row r="141" spans="1:11">
      <c r="A141" s="3"/>
      <c r="B141" s="60"/>
      <c r="C141" s="60"/>
      <c r="D141" s="559"/>
      <c r="E141" s="60"/>
      <c r="F141" s="60"/>
      <c r="G141" s="60"/>
      <c r="H141" s="60"/>
      <c r="I141" s="60"/>
      <c r="J141" s="60"/>
      <c r="K141" s="60"/>
    </row>
    <row r="142" spans="1:11">
      <c r="A142" s="3"/>
      <c r="B142" s="60"/>
      <c r="C142" s="60"/>
      <c r="D142" s="559"/>
      <c r="E142" s="60"/>
      <c r="F142" s="60"/>
      <c r="G142" s="60"/>
      <c r="H142" s="60"/>
      <c r="I142" s="60"/>
      <c r="J142" s="60"/>
      <c r="K142" s="60"/>
    </row>
    <row r="143" spans="1:11">
      <c r="A143" s="3"/>
      <c r="B143" s="60"/>
      <c r="C143" s="60"/>
      <c r="D143" s="559"/>
      <c r="E143" s="60"/>
      <c r="F143" s="60"/>
      <c r="G143" s="60"/>
      <c r="H143" s="60"/>
      <c r="I143" s="60"/>
      <c r="J143" s="60"/>
      <c r="K143" s="60"/>
    </row>
    <row r="144" spans="1:11">
      <c r="A144" s="3"/>
      <c r="B144" s="60"/>
      <c r="C144" s="60"/>
      <c r="D144" s="559"/>
      <c r="E144" s="60"/>
      <c r="F144" s="60"/>
      <c r="G144" s="60"/>
      <c r="H144" s="60"/>
      <c r="I144" s="60"/>
      <c r="J144" s="60"/>
      <c r="K144" s="60"/>
    </row>
    <row r="145" spans="1:11">
      <c r="A145" s="3"/>
      <c r="B145" s="60"/>
      <c r="C145" s="60"/>
      <c r="D145" s="559"/>
      <c r="E145" s="60"/>
      <c r="F145" s="60"/>
      <c r="G145" s="60"/>
      <c r="H145" s="60"/>
      <c r="I145" s="60"/>
      <c r="J145" s="60"/>
      <c r="K145" s="60"/>
    </row>
    <row r="146" spans="1:11">
      <c r="A146" s="3"/>
      <c r="B146" s="60"/>
      <c r="C146" s="60"/>
      <c r="D146" s="559"/>
      <c r="E146" s="60"/>
      <c r="F146" s="60"/>
      <c r="G146" s="60"/>
      <c r="H146" s="60"/>
      <c r="I146" s="60"/>
      <c r="J146" s="60"/>
      <c r="K146" s="60"/>
    </row>
    <row r="147" spans="1:11">
      <c r="A147" s="3"/>
      <c r="B147" s="60"/>
      <c r="C147" s="60"/>
      <c r="D147" s="559"/>
      <c r="E147" s="60"/>
      <c r="F147" s="60"/>
      <c r="G147" s="60"/>
      <c r="H147" s="60"/>
      <c r="I147" s="60"/>
      <c r="J147" s="60"/>
      <c r="K147" s="60"/>
    </row>
    <row r="148" spans="1:11">
      <c r="A148" s="3"/>
      <c r="B148" s="60"/>
      <c r="C148" s="60"/>
      <c r="D148" s="559"/>
      <c r="E148" s="60"/>
      <c r="F148" s="60"/>
      <c r="G148" s="60"/>
      <c r="H148" s="60"/>
      <c r="I148" s="60"/>
      <c r="J148" s="60"/>
      <c r="K148" s="60"/>
    </row>
    <row r="149" spans="1:11">
      <c r="A149" s="3"/>
      <c r="B149" s="60"/>
      <c r="C149" s="60"/>
      <c r="D149" s="559"/>
      <c r="E149" s="60"/>
      <c r="F149" s="60"/>
      <c r="G149" s="60"/>
      <c r="H149" s="60"/>
      <c r="I149" s="60"/>
      <c r="J149" s="60"/>
      <c r="K149" s="60"/>
    </row>
    <row r="150" spans="1:11">
      <c r="A150" s="3"/>
      <c r="B150" s="60"/>
      <c r="C150" s="60"/>
      <c r="D150" s="559"/>
      <c r="E150" s="60"/>
      <c r="F150" s="60"/>
      <c r="G150" s="60"/>
      <c r="H150" s="60"/>
      <c r="I150" s="60"/>
      <c r="J150" s="60"/>
      <c r="K150" s="60"/>
    </row>
    <row r="151" spans="1:11">
      <c r="A151" s="3"/>
      <c r="B151" s="60"/>
      <c r="C151" s="60"/>
      <c r="D151" s="559"/>
      <c r="E151" s="60"/>
      <c r="F151" s="60"/>
      <c r="G151" s="60"/>
      <c r="H151" s="60"/>
      <c r="I151" s="60"/>
      <c r="J151" s="60"/>
      <c r="K151" s="60"/>
    </row>
    <row r="152" spans="1:11">
      <c r="A152" s="3"/>
      <c r="B152" s="60"/>
      <c r="C152" s="60"/>
      <c r="D152" s="559"/>
      <c r="E152" s="60"/>
      <c r="F152" s="60"/>
      <c r="G152" s="60"/>
      <c r="H152" s="60"/>
      <c r="I152" s="60"/>
      <c r="J152" s="60"/>
      <c r="K152" s="60"/>
    </row>
    <row r="153" spans="1:11">
      <c r="A153" s="3"/>
      <c r="B153" s="60"/>
      <c r="C153" s="60"/>
      <c r="D153" s="559"/>
      <c r="E153" s="60"/>
      <c r="F153" s="60"/>
      <c r="G153" s="60"/>
      <c r="H153" s="60"/>
      <c r="I153" s="60"/>
      <c r="J153" s="60"/>
      <c r="K153" s="60"/>
    </row>
    <row r="154" spans="1:11">
      <c r="A154" s="3"/>
      <c r="B154" s="60"/>
      <c r="C154" s="60"/>
      <c r="D154" s="559"/>
      <c r="E154" s="60"/>
      <c r="F154" s="60"/>
      <c r="G154" s="60"/>
      <c r="H154" s="60"/>
      <c r="I154" s="60"/>
      <c r="J154" s="60"/>
      <c r="K154" s="60"/>
    </row>
    <row r="155" spans="1:11">
      <c r="A155" s="3"/>
      <c r="B155" s="60"/>
      <c r="C155" s="60"/>
      <c r="D155" s="559"/>
      <c r="E155" s="60"/>
      <c r="F155" s="60"/>
      <c r="G155" s="60"/>
      <c r="H155" s="60"/>
      <c r="I155" s="60"/>
      <c r="J155" s="60"/>
      <c r="K155" s="60"/>
    </row>
    <row r="156" spans="1:11">
      <c r="A156" s="3"/>
      <c r="B156" s="60"/>
      <c r="C156" s="60"/>
      <c r="D156" s="559"/>
      <c r="E156" s="60"/>
      <c r="F156" s="60"/>
      <c r="G156" s="60"/>
      <c r="H156" s="60"/>
      <c r="I156" s="60"/>
      <c r="J156" s="60"/>
      <c r="K156" s="60"/>
    </row>
    <row r="157" spans="1:11">
      <c r="A157" s="3"/>
      <c r="B157" s="60"/>
      <c r="C157" s="60"/>
      <c r="D157" s="559"/>
      <c r="E157" s="60"/>
      <c r="F157" s="60"/>
      <c r="G157" s="60"/>
      <c r="H157" s="60"/>
      <c r="I157" s="60"/>
      <c r="J157" s="60"/>
      <c r="K157" s="60"/>
    </row>
    <row r="158" spans="1:11">
      <c r="A158" s="3"/>
      <c r="B158" s="60"/>
      <c r="C158" s="60"/>
      <c r="D158" s="559"/>
      <c r="E158" s="60"/>
      <c r="F158" s="60"/>
      <c r="G158" s="60"/>
      <c r="H158" s="60"/>
      <c r="I158" s="60"/>
      <c r="J158" s="60"/>
      <c r="K158" s="60"/>
    </row>
    <row r="159" spans="1:11">
      <c r="A159" s="3"/>
      <c r="B159" s="60"/>
      <c r="C159" s="60"/>
      <c r="D159" s="559"/>
      <c r="E159" s="60"/>
      <c r="F159" s="60"/>
      <c r="G159" s="60"/>
      <c r="H159" s="60"/>
      <c r="I159" s="60"/>
      <c r="J159" s="60"/>
      <c r="K159" s="60"/>
    </row>
    <row r="160" spans="1:11">
      <c r="A160" s="3"/>
      <c r="B160" s="60"/>
      <c r="C160" s="60"/>
      <c r="D160" s="559"/>
      <c r="E160" s="60"/>
      <c r="F160" s="60"/>
      <c r="G160" s="60"/>
      <c r="H160" s="60"/>
      <c r="I160" s="60"/>
      <c r="J160" s="60"/>
      <c r="K160" s="60"/>
    </row>
    <row r="161" spans="1:11">
      <c r="A161" s="3"/>
      <c r="B161" s="60"/>
      <c r="C161" s="60"/>
      <c r="D161" s="559"/>
      <c r="E161" s="60"/>
      <c r="F161" s="60"/>
      <c r="G161" s="60"/>
      <c r="H161" s="60"/>
      <c r="I161" s="60"/>
      <c r="J161" s="60"/>
      <c r="K161" s="60"/>
    </row>
    <row r="162" spans="1:11">
      <c r="A162" s="3"/>
      <c r="B162" s="60"/>
      <c r="C162" s="60"/>
      <c r="D162" s="559"/>
      <c r="E162" s="60"/>
      <c r="F162" s="60"/>
      <c r="G162" s="60"/>
      <c r="H162" s="60"/>
      <c r="I162" s="60"/>
      <c r="J162" s="60"/>
      <c r="K162" s="60"/>
    </row>
    <row r="163" spans="1:11">
      <c r="A163" s="3"/>
      <c r="B163" s="60"/>
      <c r="C163" s="60"/>
      <c r="D163" s="559"/>
      <c r="E163" s="60"/>
      <c r="F163" s="60"/>
      <c r="G163" s="60"/>
      <c r="H163" s="60"/>
      <c r="I163" s="60"/>
      <c r="J163" s="60"/>
      <c r="K163" s="60"/>
    </row>
    <row r="164" spans="1:11">
      <c r="A164" s="3"/>
      <c r="B164" s="60"/>
      <c r="C164" s="60"/>
      <c r="D164" s="559"/>
      <c r="E164" s="60"/>
      <c r="F164" s="60"/>
      <c r="G164" s="60"/>
      <c r="H164" s="60"/>
      <c r="I164" s="60"/>
      <c r="J164" s="60"/>
      <c r="K164" s="60"/>
    </row>
    <row r="165" spans="1:11">
      <c r="A165" s="3"/>
      <c r="B165" s="60"/>
      <c r="C165" s="60"/>
      <c r="D165" s="559"/>
      <c r="E165" s="60"/>
      <c r="F165" s="60"/>
      <c r="G165" s="60"/>
      <c r="H165" s="60"/>
      <c r="I165" s="60"/>
      <c r="J165" s="60"/>
      <c r="K165" s="60"/>
    </row>
    <row r="166" spans="1:11">
      <c r="A166" s="3"/>
      <c r="B166" s="60"/>
      <c r="C166" s="60"/>
      <c r="D166" s="559"/>
      <c r="E166" s="60"/>
      <c r="F166" s="60"/>
      <c r="G166" s="60"/>
      <c r="H166" s="60"/>
      <c r="I166" s="60"/>
      <c r="J166" s="60"/>
      <c r="K166" s="60"/>
    </row>
    <row r="167" spans="1:11">
      <c r="A167" s="3"/>
      <c r="B167" s="60"/>
      <c r="C167" s="60"/>
      <c r="D167" s="559"/>
      <c r="E167" s="60"/>
      <c r="F167" s="60"/>
      <c r="G167" s="60"/>
      <c r="H167" s="60"/>
      <c r="I167" s="60"/>
      <c r="J167" s="60"/>
      <c r="K167" s="60"/>
    </row>
    <row r="168" spans="1:11">
      <c r="A168" s="3"/>
      <c r="B168" s="60"/>
      <c r="C168" s="60"/>
      <c r="D168" s="559"/>
      <c r="E168" s="60"/>
      <c r="F168" s="60"/>
      <c r="G168" s="60"/>
      <c r="H168" s="60"/>
      <c r="I168" s="60"/>
      <c r="J168" s="60"/>
      <c r="K168" s="60"/>
    </row>
    <row r="169" spans="1:11">
      <c r="A169" s="3"/>
      <c r="B169" s="60"/>
      <c r="C169" s="60"/>
      <c r="D169" s="559"/>
      <c r="E169" s="60"/>
      <c r="F169" s="60"/>
      <c r="G169" s="60"/>
      <c r="H169" s="60"/>
      <c r="I169" s="60"/>
      <c r="J169" s="60"/>
      <c r="K169" s="60"/>
    </row>
    <row r="170" spans="1:11">
      <c r="A170" s="3"/>
      <c r="B170" s="60"/>
      <c r="C170" s="60"/>
      <c r="D170" s="559"/>
      <c r="E170" s="60"/>
      <c r="F170" s="60"/>
      <c r="G170" s="60"/>
      <c r="H170" s="60"/>
      <c r="I170" s="60"/>
      <c r="J170" s="60"/>
      <c r="K170" s="60"/>
    </row>
    <row r="171" spans="1:11">
      <c r="A171" s="3"/>
      <c r="B171" s="60"/>
      <c r="C171" s="60"/>
      <c r="D171" s="559"/>
      <c r="E171" s="60"/>
      <c r="F171" s="60"/>
      <c r="G171" s="60"/>
      <c r="H171" s="60"/>
      <c r="I171" s="60"/>
      <c r="J171" s="60"/>
      <c r="K171" s="60"/>
    </row>
    <row r="172" spans="1:11">
      <c r="A172" s="3"/>
      <c r="B172" s="60"/>
      <c r="C172" s="60"/>
      <c r="D172" s="559"/>
      <c r="E172" s="60"/>
      <c r="F172" s="60"/>
      <c r="G172" s="60"/>
      <c r="H172" s="60"/>
      <c r="I172" s="60"/>
      <c r="J172" s="60"/>
      <c r="K172" s="60"/>
    </row>
    <row r="173" spans="1:11">
      <c r="A173" s="3"/>
      <c r="B173" s="60"/>
      <c r="C173" s="60"/>
      <c r="D173" s="559"/>
      <c r="E173" s="60"/>
      <c r="F173" s="60"/>
      <c r="G173" s="60"/>
      <c r="H173" s="60"/>
      <c r="I173" s="60"/>
      <c r="J173" s="60"/>
      <c r="K173" s="60"/>
    </row>
    <row r="174" spans="1:11">
      <c r="A174" s="3"/>
      <c r="B174" s="60"/>
      <c r="C174" s="60"/>
      <c r="D174" s="559"/>
      <c r="E174" s="60"/>
      <c r="F174" s="60"/>
      <c r="G174" s="60"/>
      <c r="H174" s="60"/>
      <c r="I174" s="60"/>
      <c r="J174" s="60"/>
      <c r="K174" s="60"/>
    </row>
    <row r="175" spans="1:11">
      <c r="A175" s="3"/>
      <c r="B175" s="60"/>
      <c r="C175" s="60"/>
      <c r="D175" s="559"/>
      <c r="E175" s="60"/>
      <c r="F175" s="60"/>
      <c r="G175" s="60"/>
      <c r="H175" s="60"/>
      <c r="I175" s="60"/>
      <c r="J175" s="60"/>
      <c r="K175" s="60"/>
    </row>
    <row r="176" spans="1:11">
      <c r="A176" s="3"/>
      <c r="B176" s="60"/>
      <c r="C176" s="60"/>
      <c r="D176" s="559"/>
      <c r="E176" s="60"/>
      <c r="F176" s="60"/>
      <c r="G176" s="60"/>
      <c r="H176" s="60"/>
      <c r="I176" s="60"/>
      <c r="J176" s="60"/>
      <c r="K176" s="60"/>
    </row>
    <row r="177" spans="1:11">
      <c r="A177" s="3"/>
      <c r="B177" s="60"/>
      <c r="C177" s="60"/>
      <c r="D177" s="559"/>
      <c r="E177" s="60"/>
      <c r="F177" s="60"/>
      <c r="G177" s="60"/>
      <c r="H177" s="60"/>
      <c r="I177" s="60"/>
      <c r="J177" s="60"/>
      <c r="K177" s="60"/>
    </row>
    <row r="178" spans="1:11">
      <c r="A178" s="3"/>
      <c r="B178" s="60"/>
      <c r="C178" s="60"/>
      <c r="D178" s="559"/>
      <c r="E178" s="60"/>
      <c r="F178" s="60"/>
      <c r="G178" s="60"/>
      <c r="H178" s="60"/>
      <c r="I178" s="60"/>
      <c r="J178" s="60"/>
      <c r="K178" s="60"/>
    </row>
    <row r="179" spans="1:11">
      <c r="A179" s="3"/>
      <c r="B179" s="60"/>
      <c r="C179" s="60"/>
      <c r="D179" s="559"/>
      <c r="E179" s="60"/>
      <c r="F179" s="60"/>
      <c r="G179" s="60"/>
      <c r="H179" s="60"/>
      <c r="I179" s="60"/>
      <c r="J179" s="60"/>
      <c r="K179" s="60"/>
    </row>
    <row r="180" spans="1:11">
      <c r="A180" s="3"/>
      <c r="B180" s="60"/>
      <c r="C180" s="60"/>
      <c r="D180" s="559"/>
      <c r="E180" s="60"/>
      <c r="F180" s="60"/>
      <c r="G180" s="60"/>
      <c r="H180" s="60"/>
      <c r="I180" s="60"/>
      <c r="J180" s="60"/>
      <c r="K180" s="60"/>
    </row>
    <row r="181" spans="1:11">
      <c r="A181" s="3"/>
      <c r="B181" s="60"/>
      <c r="C181" s="60"/>
      <c r="D181" s="559"/>
      <c r="E181" s="60"/>
      <c r="F181" s="60"/>
      <c r="G181" s="60"/>
      <c r="H181" s="60"/>
      <c r="I181" s="60"/>
      <c r="J181" s="60"/>
      <c r="K181" s="60"/>
    </row>
    <row r="182" spans="1:11">
      <c r="A182" s="3"/>
      <c r="B182" s="60"/>
      <c r="C182" s="60"/>
      <c r="D182" s="559"/>
      <c r="E182" s="60"/>
      <c r="F182" s="60"/>
      <c r="G182" s="60"/>
      <c r="H182" s="60"/>
      <c r="I182" s="60"/>
      <c r="J182" s="60"/>
      <c r="K182" s="60"/>
    </row>
    <row r="183" spans="1:11">
      <c r="A183" s="3"/>
      <c r="B183" s="60"/>
      <c r="C183" s="60"/>
      <c r="D183" s="559"/>
      <c r="E183" s="60"/>
      <c r="F183" s="60"/>
      <c r="G183" s="60"/>
      <c r="H183" s="60"/>
      <c r="I183" s="60"/>
      <c r="J183" s="60"/>
      <c r="K183" s="60"/>
    </row>
    <row r="184" spans="1:11">
      <c r="A184" s="3"/>
      <c r="B184" s="60"/>
      <c r="C184" s="60"/>
      <c r="D184" s="559"/>
      <c r="E184" s="60"/>
      <c r="F184" s="60"/>
      <c r="G184" s="60"/>
      <c r="H184" s="60"/>
      <c r="I184" s="60"/>
      <c r="J184" s="60"/>
      <c r="K184" s="60"/>
    </row>
    <row r="185" spans="1:11">
      <c r="A185" s="3"/>
      <c r="B185" s="60"/>
      <c r="C185" s="60"/>
      <c r="D185" s="559"/>
      <c r="E185" s="60"/>
      <c r="F185" s="60"/>
      <c r="G185" s="60"/>
      <c r="H185" s="60"/>
      <c r="I185" s="60"/>
      <c r="J185" s="60"/>
      <c r="K185" s="60"/>
    </row>
    <row r="186" spans="1:11">
      <c r="A186" s="3"/>
      <c r="B186" s="60"/>
      <c r="C186" s="60"/>
      <c r="D186" s="559"/>
      <c r="E186" s="60"/>
      <c r="F186" s="60"/>
      <c r="G186" s="60"/>
      <c r="H186" s="60"/>
      <c r="I186" s="60"/>
      <c r="J186" s="60"/>
      <c r="K186" s="60"/>
    </row>
    <row r="187" spans="1:11">
      <c r="A187" s="3"/>
      <c r="B187" s="60"/>
      <c r="C187" s="60"/>
      <c r="D187" s="559"/>
      <c r="E187" s="60"/>
      <c r="F187" s="60"/>
      <c r="G187" s="60"/>
      <c r="H187" s="60"/>
      <c r="I187" s="60"/>
      <c r="J187" s="60"/>
      <c r="K187" s="60"/>
    </row>
    <row r="188" spans="1:11">
      <c r="A188" s="3"/>
      <c r="B188" s="60"/>
      <c r="C188" s="60"/>
      <c r="D188" s="559"/>
      <c r="E188" s="60"/>
      <c r="F188" s="60"/>
      <c r="G188" s="558"/>
      <c r="H188" s="558"/>
      <c r="I188" s="558"/>
      <c r="J188" s="60"/>
      <c r="K188" s="60"/>
    </row>
    <row r="189" spans="1:11">
      <c r="A189" s="3"/>
      <c r="B189" s="60"/>
      <c r="C189" s="60"/>
      <c r="D189" s="559"/>
      <c r="E189" s="60"/>
      <c r="F189" s="60"/>
      <c r="G189" s="60"/>
      <c r="H189" s="60"/>
      <c r="I189" s="60"/>
      <c r="J189" s="60"/>
      <c r="K189" s="60"/>
    </row>
    <row r="190" spans="1:11">
      <c r="A190" s="3"/>
      <c r="B190" s="60"/>
      <c r="C190" s="60"/>
      <c r="D190" s="559"/>
      <c r="E190" s="60"/>
      <c r="F190" s="60"/>
      <c r="G190" s="60"/>
      <c r="H190" s="60"/>
      <c r="I190" s="60"/>
      <c r="J190" s="60"/>
      <c r="K190" s="60"/>
    </row>
    <row r="191" spans="1:11">
      <c r="A191" s="3"/>
      <c r="B191" s="60"/>
      <c r="C191" s="60"/>
      <c r="D191" s="559"/>
      <c r="E191" s="60"/>
      <c r="F191" s="60"/>
      <c r="G191" s="60"/>
      <c r="H191" s="60"/>
      <c r="I191" s="60"/>
      <c r="J191" s="60"/>
      <c r="K191" s="60"/>
    </row>
    <row r="192" spans="1:11">
      <c r="A192" s="3"/>
      <c r="B192" s="60"/>
      <c r="C192" s="60"/>
      <c r="D192" s="559"/>
      <c r="E192" s="60"/>
      <c r="F192" s="60"/>
      <c r="G192" s="60"/>
      <c r="H192" s="60"/>
      <c r="I192" s="60"/>
      <c r="J192" s="60"/>
      <c r="K192" s="60"/>
    </row>
    <row r="193" spans="1:11">
      <c r="A193" s="3"/>
      <c r="B193" s="60"/>
      <c r="C193" s="60"/>
      <c r="D193" s="559"/>
      <c r="E193" s="60"/>
      <c r="F193" s="60"/>
      <c r="G193" s="60"/>
      <c r="H193" s="60"/>
      <c r="I193" s="60"/>
      <c r="J193" s="60"/>
      <c r="K193" s="60"/>
    </row>
    <row r="194" spans="1:11">
      <c r="A194" s="3"/>
      <c r="B194" s="60"/>
      <c r="C194" s="60"/>
      <c r="D194" s="559"/>
      <c r="E194" s="60"/>
      <c r="F194" s="60"/>
      <c r="G194" s="60"/>
      <c r="H194" s="60"/>
      <c r="I194" s="60"/>
      <c r="J194" s="60"/>
      <c r="K194" s="60"/>
    </row>
    <row r="195" spans="1:11">
      <c r="A195" s="3"/>
      <c r="B195" s="60"/>
      <c r="C195" s="60"/>
      <c r="D195" s="559"/>
      <c r="E195" s="60"/>
      <c r="F195" s="60"/>
      <c r="G195" s="60"/>
      <c r="H195" s="60"/>
      <c r="I195" s="60"/>
      <c r="J195" s="60"/>
      <c r="K195" s="60"/>
    </row>
    <row r="196" spans="1:11">
      <c r="A196" s="3"/>
      <c r="B196" s="60"/>
      <c r="C196" s="60"/>
      <c r="D196" s="559"/>
      <c r="E196" s="60"/>
      <c r="F196" s="60"/>
      <c r="G196" s="60"/>
      <c r="H196" s="60"/>
      <c r="I196" s="60"/>
      <c r="J196" s="60"/>
      <c r="K196" s="60"/>
    </row>
    <row r="197" spans="1:11">
      <c r="A197" s="3"/>
      <c r="B197" s="60"/>
      <c r="C197" s="60"/>
      <c r="D197" s="559"/>
      <c r="E197" s="60"/>
      <c r="F197" s="60"/>
      <c r="G197" s="60"/>
      <c r="H197" s="60"/>
      <c r="I197" s="60"/>
      <c r="J197" s="60"/>
      <c r="K197" s="60"/>
    </row>
    <row r="198" spans="1:11">
      <c r="A198" s="3"/>
      <c r="B198" s="60"/>
      <c r="C198" s="60"/>
      <c r="D198" s="559"/>
      <c r="E198" s="60"/>
      <c r="F198" s="60"/>
      <c r="G198" s="60"/>
      <c r="H198" s="60"/>
      <c r="I198" s="60"/>
      <c r="J198" s="60"/>
      <c r="K198" s="60"/>
    </row>
    <row r="199" spans="1:11">
      <c r="A199" s="3"/>
      <c r="B199" s="60"/>
      <c r="C199" s="60"/>
      <c r="D199" s="559"/>
      <c r="E199" s="60"/>
      <c r="F199" s="60"/>
      <c r="G199" s="60"/>
      <c r="H199" s="60"/>
      <c r="I199" s="60"/>
      <c r="J199" s="60"/>
      <c r="K199" s="60"/>
    </row>
    <row r="200" spans="1:11">
      <c r="A200" s="3"/>
      <c r="B200" s="60"/>
      <c r="C200" s="60"/>
      <c r="D200" s="559"/>
      <c r="E200" s="60"/>
      <c r="F200" s="60"/>
      <c r="G200" s="60"/>
      <c r="H200" s="60"/>
      <c r="I200" s="60"/>
      <c r="J200" s="60"/>
      <c r="K200" s="60"/>
    </row>
    <row r="201" spans="1:11">
      <c r="A201" s="3"/>
      <c r="B201" s="60"/>
      <c r="C201" s="60"/>
      <c r="D201" s="559"/>
      <c r="E201" s="60"/>
      <c r="F201" s="60"/>
      <c r="G201" s="60"/>
      <c r="H201" s="60"/>
      <c r="I201" s="60"/>
      <c r="J201" s="60"/>
      <c r="K201" s="60"/>
    </row>
    <row r="202" spans="1:11">
      <c r="A202" s="3"/>
      <c r="B202" s="60"/>
      <c r="C202" s="60"/>
      <c r="D202" s="559"/>
      <c r="E202" s="60"/>
      <c r="F202" s="60"/>
      <c r="G202" s="60"/>
      <c r="H202" s="60"/>
      <c r="I202" s="60"/>
      <c r="J202" s="60"/>
      <c r="K202" s="60"/>
    </row>
    <row r="203" spans="1:11">
      <c r="A203" s="3"/>
      <c r="B203" s="60"/>
      <c r="C203" s="60"/>
      <c r="D203" s="559"/>
      <c r="E203" s="60"/>
      <c r="F203" s="60"/>
      <c r="G203" s="60"/>
      <c r="H203" s="60"/>
      <c r="I203" s="60"/>
      <c r="J203" s="60"/>
      <c r="K203" s="60"/>
    </row>
    <row r="204" spans="1:11">
      <c r="A204" s="3"/>
      <c r="B204" s="60"/>
      <c r="C204" s="60"/>
      <c r="D204" s="559"/>
      <c r="E204" s="60"/>
      <c r="F204" s="60"/>
      <c r="G204" s="60"/>
      <c r="H204" s="60"/>
      <c r="I204" s="60"/>
      <c r="J204" s="60"/>
      <c r="K204" s="60"/>
    </row>
    <row r="205" spans="1:11">
      <c r="A205" s="3"/>
      <c r="B205" s="60"/>
      <c r="C205" s="60"/>
      <c r="D205" s="559"/>
      <c r="E205" s="60"/>
      <c r="F205" s="60"/>
      <c r="G205" s="60"/>
      <c r="H205" s="60"/>
      <c r="I205" s="60"/>
      <c r="J205" s="60"/>
      <c r="K205" s="60"/>
    </row>
    <row r="206" spans="1:11">
      <c r="A206" s="3"/>
      <c r="B206" s="60"/>
      <c r="C206" s="60"/>
      <c r="D206" s="559"/>
      <c r="E206" s="60"/>
      <c r="F206" s="60"/>
      <c r="G206" s="60"/>
      <c r="H206" s="60"/>
      <c r="I206" s="60"/>
      <c r="J206" s="60"/>
      <c r="K206" s="60"/>
    </row>
    <row r="207" spans="1:11">
      <c r="A207" s="3"/>
      <c r="B207" s="60"/>
      <c r="C207" s="60"/>
      <c r="D207" s="559"/>
      <c r="E207" s="60"/>
      <c r="F207" s="60"/>
      <c r="G207" s="60"/>
      <c r="H207" s="60"/>
      <c r="I207" s="60"/>
      <c r="J207" s="60"/>
      <c r="K207" s="60"/>
    </row>
    <row r="208" spans="1:11">
      <c r="A208" s="3"/>
      <c r="B208" s="60"/>
      <c r="C208" s="60"/>
      <c r="D208" s="559"/>
      <c r="E208" s="60"/>
      <c r="F208" s="60"/>
      <c r="G208" s="60"/>
      <c r="H208" s="60"/>
      <c r="I208" s="60"/>
      <c r="J208" s="60"/>
      <c r="K208" s="60"/>
    </row>
    <row r="209" spans="1:11">
      <c r="A209" s="3"/>
      <c r="B209" s="60"/>
      <c r="C209" s="60"/>
      <c r="D209" s="559"/>
      <c r="E209" s="60"/>
      <c r="F209" s="60"/>
      <c r="G209" s="60"/>
      <c r="H209" s="60"/>
      <c r="I209" s="60"/>
      <c r="J209" s="60"/>
      <c r="K209" s="60"/>
    </row>
    <row r="210" spans="1:11">
      <c r="A210" s="3"/>
      <c r="B210" s="60"/>
      <c r="C210" s="60"/>
      <c r="D210" s="559"/>
      <c r="E210" s="60"/>
      <c r="F210" s="60"/>
      <c r="G210" s="60"/>
      <c r="H210" s="60"/>
      <c r="I210" s="60"/>
      <c r="J210" s="60"/>
      <c r="K210" s="60"/>
    </row>
    <row r="211" spans="1:11">
      <c r="A211" s="3"/>
      <c r="B211" s="60"/>
      <c r="C211" s="60"/>
      <c r="D211" s="559"/>
      <c r="E211" s="60"/>
      <c r="F211" s="60"/>
      <c r="G211" s="60"/>
      <c r="H211" s="60"/>
      <c r="I211" s="60"/>
      <c r="J211" s="60"/>
      <c r="K211" s="60"/>
    </row>
    <row r="212" spans="1:11">
      <c r="A212" s="3"/>
      <c r="B212" s="60"/>
      <c r="C212" s="60"/>
      <c r="D212" s="559"/>
      <c r="E212" s="60"/>
      <c r="F212" s="60"/>
      <c r="G212" s="60"/>
      <c r="H212" s="60"/>
      <c r="I212" s="60"/>
      <c r="J212" s="60"/>
      <c r="K212" s="60"/>
    </row>
    <row r="213" spans="1:11">
      <c r="A213" s="3"/>
      <c r="B213" s="60"/>
      <c r="C213" s="60"/>
      <c r="D213" s="559"/>
      <c r="E213" s="60"/>
      <c r="F213" s="60"/>
      <c r="G213" s="60"/>
      <c r="H213" s="60"/>
      <c r="I213" s="60"/>
      <c r="J213" s="60"/>
      <c r="K213" s="60"/>
    </row>
    <row r="214" spans="1:11">
      <c r="A214" s="3"/>
      <c r="B214" s="60"/>
      <c r="C214" s="60"/>
      <c r="D214" s="559"/>
      <c r="E214" s="60"/>
      <c r="F214" s="60"/>
      <c r="G214" s="60"/>
      <c r="H214" s="60"/>
      <c r="I214" s="60"/>
      <c r="J214" s="60"/>
      <c r="K214" s="60"/>
    </row>
    <row r="215" spans="1:11">
      <c r="A215" s="3"/>
      <c r="B215" s="60"/>
      <c r="C215" s="60"/>
      <c r="D215" s="559"/>
      <c r="E215" s="60"/>
      <c r="F215" s="60"/>
      <c r="G215" s="60"/>
      <c r="H215" s="60"/>
      <c r="I215" s="60"/>
      <c r="J215" s="60"/>
      <c r="K215" s="60"/>
    </row>
    <row r="216" spans="1:11">
      <c r="A216" s="3"/>
      <c r="B216" s="60"/>
      <c r="C216" s="60"/>
      <c r="D216" s="559"/>
      <c r="E216" s="60"/>
      <c r="F216" s="60"/>
      <c r="G216" s="60"/>
      <c r="H216" s="60"/>
      <c r="I216" s="60"/>
      <c r="J216" s="60"/>
      <c r="K216" s="60"/>
    </row>
    <row r="217" spans="1:11">
      <c r="A217" s="3"/>
      <c r="B217" s="60"/>
      <c r="C217" s="60"/>
      <c r="D217" s="559"/>
      <c r="E217" s="60"/>
      <c r="F217" s="60"/>
      <c r="G217" s="60"/>
      <c r="H217" s="60"/>
      <c r="I217" s="60"/>
      <c r="J217" s="60"/>
      <c r="K217" s="60"/>
    </row>
    <row r="218" spans="1:11">
      <c r="A218" s="3"/>
      <c r="B218" s="60"/>
      <c r="C218" s="60"/>
      <c r="D218" s="559"/>
      <c r="E218" s="60"/>
      <c r="F218" s="60"/>
      <c r="G218" s="60"/>
      <c r="H218" s="60"/>
      <c r="I218" s="60"/>
      <c r="J218" s="60"/>
      <c r="K218" s="60"/>
    </row>
    <row r="219" spans="1:11">
      <c r="A219" s="3"/>
      <c r="B219" s="60"/>
      <c r="C219" s="60"/>
      <c r="D219" s="559"/>
      <c r="E219" s="60"/>
      <c r="F219" s="60"/>
      <c r="G219" s="60"/>
      <c r="H219" s="60"/>
      <c r="I219" s="60"/>
      <c r="J219" s="60"/>
      <c r="K219" s="60"/>
    </row>
    <row r="220" spans="1:11">
      <c r="A220" s="3"/>
      <c r="B220" s="60"/>
      <c r="C220" s="60"/>
      <c r="D220" s="559"/>
      <c r="E220" s="60"/>
      <c r="F220" s="60"/>
      <c r="G220" s="60"/>
      <c r="H220" s="60"/>
      <c r="I220" s="60"/>
      <c r="J220" s="60"/>
      <c r="K220" s="60"/>
    </row>
    <row r="221" spans="1:11">
      <c r="A221" s="3"/>
      <c r="B221" s="60"/>
      <c r="C221" s="60"/>
      <c r="D221" s="559"/>
      <c r="E221" s="60"/>
      <c r="F221" s="60"/>
      <c r="G221" s="60"/>
      <c r="H221" s="60"/>
      <c r="I221" s="60"/>
      <c r="J221" s="60"/>
      <c r="K221" s="60"/>
    </row>
    <row r="222" spans="1:11">
      <c r="A222" s="3"/>
      <c r="B222" s="60"/>
      <c r="C222" s="60"/>
      <c r="D222" s="559"/>
      <c r="E222" s="60"/>
      <c r="F222" s="60"/>
      <c r="G222" s="60"/>
      <c r="H222" s="60"/>
      <c r="I222" s="60"/>
      <c r="J222" s="60"/>
      <c r="K222" s="60"/>
    </row>
    <row r="223" spans="1:11">
      <c r="A223" s="3"/>
      <c r="B223" s="60"/>
      <c r="C223" s="60"/>
      <c r="D223" s="559"/>
      <c r="E223" s="60"/>
      <c r="F223" s="60"/>
      <c r="G223" s="60"/>
      <c r="H223" s="60"/>
      <c r="I223" s="60"/>
      <c r="J223" s="60"/>
      <c r="K223" s="60"/>
    </row>
    <row r="224" spans="1:11">
      <c r="A224" s="3"/>
      <c r="B224" s="60"/>
      <c r="C224" s="60"/>
      <c r="D224" s="559"/>
      <c r="E224" s="60"/>
      <c r="F224" s="60"/>
      <c r="G224" s="60"/>
      <c r="H224" s="60"/>
      <c r="I224" s="60"/>
      <c r="J224" s="60"/>
      <c r="K224" s="60"/>
    </row>
    <row r="225" spans="1:11">
      <c r="A225" s="3"/>
      <c r="B225" s="60"/>
      <c r="C225" s="60"/>
      <c r="D225" s="559"/>
      <c r="E225" s="60"/>
      <c r="F225" s="60"/>
      <c r="G225" s="60"/>
      <c r="H225" s="60"/>
      <c r="I225" s="60"/>
      <c r="J225" s="60"/>
      <c r="K225" s="60"/>
    </row>
    <row r="226" spans="1:11">
      <c r="A226" s="3"/>
      <c r="B226" s="60"/>
      <c r="C226" s="60"/>
      <c r="D226" s="559"/>
      <c r="E226" s="60"/>
      <c r="F226" s="60"/>
      <c r="G226" s="60"/>
      <c r="H226" s="60"/>
      <c r="I226" s="60"/>
      <c r="J226" s="60"/>
      <c r="K226" s="60"/>
    </row>
    <row r="227" spans="1:11">
      <c r="A227" s="3"/>
      <c r="B227" s="60"/>
      <c r="C227" s="60"/>
      <c r="D227" s="559"/>
      <c r="E227" s="60"/>
      <c r="F227" s="60"/>
      <c r="G227" s="60"/>
      <c r="H227" s="60"/>
      <c r="I227" s="60"/>
      <c r="J227" s="60"/>
      <c r="K227" s="60"/>
    </row>
    <row r="228" spans="1:11">
      <c r="A228" s="3"/>
      <c r="B228" s="60"/>
      <c r="C228" s="60"/>
      <c r="D228" s="559"/>
      <c r="E228" s="60"/>
      <c r="F228" s="60"/>
      <c r="G228" s="60"/>
      <c r="H228" s="60"/>
      <c r="I228" s="60"/>
      <c r="J228" s="60"/>
      <c r="K228" s="60"/>
    </row>
    <row r="229" spans="1:11">
      <c r="A229" s="3"/>
      <c r="B229" s="60"/>
      <c r="C229" s="60"/>
      <c r="D229" s="559"/>
      <c r="E229" s="60"/>
      <c r="F229" s="60"/>
      <c r="G229" s="60"/>
      <c r="H229" s="60"/>
      <c r="I229" s="60"/>
      <c r="J229" s="60"/>
      <c r="K229" s="60"/>
    </row>
    <row r="230" spans="1:11">
      <c r="A230" s="3"/>
      <c r="B230" s="60"/>
      <c r="C230" s="60"/>
      <c r="D230" s="559"/>
      <c r="E230" s="60"/>
      <c r="F230" s="60"/>
      <c r="G230" s="60"/>
      <c r="H230" s="60"/>
      <c r="I230" s="60"/>
      <c r="J230" s="60"/>
      <c r="K230" s="60"/>
    </row>
    <row r="231" spans="1:11">
      <c r="A231" s="3"/>
      <c r="B231" s="60"/>
      <c r="C231" s="60"/>
      <c r="D231" s="559"/>
      <c r="E231" s="60"/>
      <c r="F231" s="60"/>
      <c r="G231" s="60"/>
      <c r="H231" s="60"/>
      <c r="I231" s="60"/>
      <c r="J231" s="60"/>
      <c r="K231" s="60"/>
    </row>
    <row r="232" spans="1:11">
      <c r="A232" s="3"/>
      <c r="B232" s="60"/>
      <c r="C232" s="60"/>
      <c r="D232" s="559"/>
      <c r="E232" s="60"/>
      <c r="F232" s="60"/>
      <c r="G232" s="60"/>
      <c r="H232" s="60"/>
      <c r="I232" s="60"/>
      <c r="J232" s="60"/>
      <c r="K232" s="60"/>
    </row>
    <row r="233" spans="1:11">
      <c r="A233" s="3"/>
      <c r="B233" s="60"/>
      <c r="C233" s="60"/>
      <c r="D233" s="559"/>
      <c r="E233" s="60"/>
      <c r="F233" s="60"/>
      <c r="G233" s="60"/>
      <c r="H233" s="60"/>
      <c r="I233" s="60"/>
      <c r="J233" s="60"/>
      <c r="K233" s="60"/>
    </row>
    <row r="234" spans="1:11">
      <c r="A234" s="3"/>
      <c r="B234" s="60"/>
      <c r="C234" s="60"/>
      <c r="D234" s="559"/>
      <c r="E234" s="60"/>
      <c r="F234" s="60"/>
      <c r="G234" s="60"/>
      <c r="H234" s="60"/>
      <c r="I234" s="60"/>
      <c r="J234" s="60"/>
      <c r="K234" s="60"/>
    </row>
    <row r="235" spans="1:11">
      <c r="A235" s="3"/>
      <c r="B235" s="60"/>
      <c r="C235" s="60"/>
      <c r="D235" s="559"/>
      <c r="E235" s="60"/>
      <c r="F235" s="60"/>
      <c r="G235" s="60"/>
      <c r="H235" s="60"/>
      <c r="I235" s="60"/>
      <c r="J235" s="60"/>
      <c r="K235" s="60"/>
    </row>
    <row r="236" spans="1:11">
      <c r="A236" s="3"/>
      <c r="B236" s="60"/>
      <c r="C236" s="60"/>
      <c r="D236" s="559"/>
      <c r="E236" s="60"/>
      <c r="F236" s="60"/>
      <c r="G236" s="60"/>
      <c r="H236" s="60"/>
      <c r="I236" s="60"/>
      <c r="J236" s="60"/>
      <c r="K236" s="60"/>
    </row>
    <row r="237" spans="1:11">
      <c r="A237" s="3"/>
      <c r="B237" s="60"/>
      <c r="C237" s="60"/>
      <c r="D237" s="559"/>
      <c r="E237" s="60"/>
      <c r="F237" s="60"/>
      <c r="G237" s="60"/>
      <c r="H237" s="60"/>
      <c r="I237" s="60"/>
      <c r="J237" s="60"/>
      <c r="K237" s="60"/>
    </row>
    <row r="238" spans="1:11">
      <c r="A238" s="3"/>
      <c r="B238" s="60"/>
      <c r="C238" s="60"/>
      <c r="D238" s="559"/>
      <c r="E238" s="60"/>
      <c r="F238" s="60"/>
      <c r="G238" s="60"/>
      <c r="H238" s="60"/>
      <c r="I238" s="60"/>
      <c r="J238" s="60"/>
      <c r="K238" s="60"/>
    </row>
    <row r="239" spans="1:11">
      <c r="A239" s="3"/>
      <c r="B239" s="60"/>
      <c r="C239" s="60"/>
      <c r="D239" s="559"/>
      <c r="E239" s="60"/>
      <c r="F239" s="60"/>
      <c r="G239" s="60"/>
      <c r="H239" s="60"/>
      <c r="I239" s="60"/>
      <c r="J239" s="60"/>
      <c r="K239" s="60"/>
    </row>
    <row r="240" spans="1:11">
      <c r="A240" s="3"/>
      <c r="B240" s="60"/>
      <c r="C240" s="60"/>
      <c r="D240" s="559"/>
      <c r="E240" s="60"/>
      <c r="F240" s="60"/>
      <c r="G240" s="558"/>
      <c r="H240" s="558"/>
      <c r="I240" s="558"/>
      <c r="J240" s="60"/>
      <c r="K240" s="60"/>
    </row>
    <row r="241" spans="1:11">
      <c r="A241" s="3"/>
      <c r="B241" s="60"/>
      <c r="C241" s="60"/>
      <c r="D241" s="559"/>
      <c r="E241" s="60"/>
      <c r="F241" s="60"/>
      <c r="G241" s="60"/>
      <c r="H241" s="60"/>
      <c r="I241" s="60"/>
      <c r="J241" s="60"/>
      <c r="K241" s="60"/>
    </row>
    <row r="242" spans="1:11">
      <c r="A242" s="3"/>
      <c r="B242" s="60"/>
      <c r="C242" s="60"/>
      <c r="D242" s="559"/>
      <c r="E242" s="60"/>
      <c r="F242" s="60"/>
      <c r="G242" s="60"/>
      <c r="H242" s="60"/>
      <c r="I242" s="60"/>
      <c r="J242" s="60"/>
      <c r="K242" s="60"/>
    </row>
    <row r="243" spans="1:11">
      <c r="A243" s="3"/>
      <c r="B243" s="60"/>
      <c r="C243" s="60"/>
      <c r="D243" s="559"/>
      <c r="E243" s="60"/>
      <c r="F243" s="60"/>
      <c r="G243" s="60"/>
      <c r="H243" s="60"/>
      <c r="I243" s="60"/>
      <c r="J243" s="60"/>
      <c r="K243" s="60"/>
    </row>
    <row r="244" spans="1:11">
      <c r="A244" s="3"/>
      <c r="B244" s="60"/>
      <c r="C244" s="60"/>
      <c r="D244" s="559"/>
      <c r="E244" s="60"/>
      <c r="F244" s="60"/>
      <c r="G244" s="60"/>
      <c r="H244" s="60"/>
      <c r="I244" s="60"/>
      <c r="J244" s="60"/>
      <c r="K244" s="60"/>
    </row>
    <row r="245" spans="1:11">
      <c r="A245" s="3"/>
      <c r="B245" s="60"/>
      <c r="C245" s="60"/>
      <c r="D245" s="559"/>
      <c r="E245" s="60"/>
      <c r="F245" s="60"/>
      <c r="G245" s="60"/>
      <c r="H245" s="60"/>
      <c r="I245" s="60"/>
      <c r="J245" s="60"/>
      <c r="K245" s="60"/>
    </row>
    <row r="246" spans="1:11">
      <c r="A246" s="3"/>
      <c r="B246" s="60"/>
      <c r="C246" s="60"/>
      <c r="D246" s="559"/>
      <c r="E246" s="60"/>
      <c r="F246" s="60"/>
      <c r="G246" s="60"/>
      <c r="H246" s="60"/>
      <c r="I246" s="60"/>
      <c r="J246" s="60"/>
      <c r="K246" s="60"/>
    </row>
    <row r="247" spans="1:11">
      <c r="A247" s="3"/>
      <c r="B247" s="60"/>
      <c r="C247" s="60"/>
      <c r="D247" s="559"/>
      <c r="E247" s="60"/>
      <c r="F247" s="60"/>
      <c r="G247" s="60"/>
      <c r="H247" s="60"/>
      <c r="I247" s="60"/>
      <c r="J247" s="60"/>
      <c r="K247" s="60"/>
    </row>
    <row r="248" spans="1:11">
      <c r="A248" s="3"/>
      <c r="B248" s="60"/>
      <c r="C248" s="60"/>
      <c r="D248" s="559"/>
      <c r="E248" s="60"/>
      <c r="F248" s="60"/>
      <c r="G248" s="60"/>
      <c r="H248" s="60"/>
      <c r="I248" s="60"/>
      <c r="J248" s="60"/>
      <c r="K248" s="60"/>
    </row>
    <row r="249" spans="1:11">
      <c r="A249" s="3"/>
      <c r="B249" s="60"/>
      <c r="C249" s="60"/>
      <c r="D249" s="559"/>
      <c r="E249" s="60"/>
      <c r="F249" s="60"/>
      <c r="G249" s="60"/>
      <c r="H249" s="60"/>
      <c r="I249" s="60"/>
      <c r="J249" s="60"/>
      <c r="K249" s="60"/>
    </row>
    <row r="250" spans="1:11">
      <c r="A250" s="3"/>
      <c r="B250" s="60"/>
      <c r="C250" s="60"/>
      <c r="D250" s="559"/>
      <c r="E250" s="60"/>
      <c r="F250" s="60"/>
      <c r="G250" s="60"/>
      <c r="H250" s="60"/>
      <c r="I250" s="60"/>
      <c r="J250" s="60"/>
      <c r="K250" s="60"/>
    </row>
    <row r="251" spans="1:11">
      <c r="A251" s="3"/>
      <c r="B251" s="60"/>
      <c r="C251" s="60"/>
      <c r="D251" s="559"/>
      <c r="E251" s="60"/>
      <c r="F251" s="60"/>
      <c r="G251" s="60"/>
      <c r="H251" s="60"/>
      <c r="I251" s="60"/>
      <c r="J251" s="60"/>
      <c r="K251" s="60"/>
    </row>
    <row r="252" spans="1:11">
      <c r="A252" s="3"/>
      <c r="B252" s="60"/>
      <c r="C252" s="60"/>
      <c r="D252" s="559"/>
      <c r="E252" s="60"/>
      <c r="F252" s="60"/>
      <c r="G252" s="60"/>
      <c r="H252" s="60"/>
      <c r="I252" s="60"/>
      <c r="J252" s="60"/>
      <c r="K252" s="60"/>
    </row>
    <row r="253" spans="1:11">
      <c r="A253" s="3"/>
      <c r="B253" s="60"/>
      <c r="C253" s="60"/>
      <c r="D253" s="559"/>
      <c r="E253" s="60"/>
      <c r="F253" s="60"/>
      <c r="G253" s="60"/>
      <c r="H253" s="60"/>
      <c r="I253" s="60"/>
      <c r="J253" s="60"/>
      <c r="K253" s="60"/>
    </row>
    <row r="254" spans="1:11">
      <c r="A254" s="3"/>
      <c r="B254" s="60"/>
      <c r="C254" s="60"/>
      <c r="D254" s="559"/>
      <c r="E254" s="60"/>
      <c r="F254" s="60"/>
      <c r="G254" s="60"/>
      <c r="H254" s="60"/>
      <c r="I254" s="60"/>
      <c r="J254" s="60"/>
      <c r="K254" s="60"/>
    </row>
    <row r="255" spans="1:11">
      <c r="A255" s="3"/>
      <c r="B255" s="60"/>
      <c r="C255" s="60"/>
      <c r="D255" s="559"/>
      <c r="E255" s="60"/>
      <c r="F255" s="60"/>
      <c r="G255" s="60"/>
      <c r="H255" s="60"/>
      <c r="I255" s="60"/>
      <c r="J255" s="60"/>
      <c r="K255" s="60"/>
    </row>
    <row r="256" spans="1:11">
      <c r="A256" s="3"/>
      <c r="B256" s="60"/>
      <c r="C256" s="60"/>
      <c r="D256" s="559"/>
      <c r="E256" s="60"/>
      <c r="F256" s="60"/>
      <c r="G256" s="60"/>
      <c r="H256" s="60"/>
      <c r="I256" s="60"/>
      <c r="J256" s="60"/>
      <c r="K256" s="60"/>
    </row>
    <row r="257" spans="1:11">
      <c r="A257" s="3"/>
      <c r="B257" s="60"/>
      <c r="C257" s="60"/>
      <c r="D257" s="559"/>
      <c r="E257" s="60"/>
      <c r="F257" s="60"/>
      <c r="G257" s="60"/>
      <c r="H257" s="60"/>
      <c r="I257" s="60"/>
      <c r="J257" s="60"/>
      <c r="K257" s="60"/>
    </row>
    <row r="258" spans="1:11">
      <c r="A258" s="3"/>
      <c r="B258" s="60"/>
      <c r="C258" s="60"/>
      <c r="D258" s="559"/>
      <c r="E258" s="60"/>
      <c r="F258" s="60"/>
      <c r="G258" s="60"/>
      <c r="H258" s="60"/>
      <c r="I258" s="60"/>
      <c r="J258" s="60"/>
      <c r="K258" s="60"/>
    </row>
    <row r="259" spans="1:11">
      <c r="A259" s="3"/>
      <c r="B259" s="60"/>
      <c r="C259" s="60"/>
      <c r="D259" s="559"/>
      <c r="E259" s="60"/>
      <c r="F259" s="60"/>
      <c r="G259" s="60"/>
      <c r="H259" s="60"/>
      <c r="I259" s="60"/>
      <c r="J259" s="60"/>
      <c r="K259" s="60"/>
    </row>
    <row r="260" spans="1:11">
      <c r="A260" s="3"/>
      <c r="B260" s="60"/>
      <c r="C260" s="60"/>
      <c r="D260" s="559"/>
      <c r="E260" s="60"/>
      <c r="F260" s="60"/>
      <c r="G260" s="60"/>
      <c r="H260" s="60"/>
      <c r="I260" s="60"/>
      <c r="J260" s="60"/>
      <c r="K260" s="60"/>
    </row>
    <row r="261" spans="1:11">
      <c r="A261" s="3"/>
      <c r="B261" s="60"/>
      <c r="C261" s="60"/>
      <c r="D261" s="559"/>
      <c r="E261" s="60"/>
      <c r="F261" s="60"/>
      <c r="G261" s="60"/>
      <c r="H261" s="60"/>
      <c r="I261" s="60"/>
      <c r="J261" s="60"/>
      <c r="K261" s="60"/>
    </row>
    <row r="262" spans="1:11">
      <c r="A262" s="3"/>
      <c r="B262" s="60"/>
      <c r="C262" s="60"/>
      <c r="D262" s="559"/>
      <c r="E262" s="60"/>
      <c r="F262" s="60"/>
      <c r="G262" s="60"/>
      <c r="H262" s="60"/>
      <c r="I262" s="60"/>
      <c r="J262" s="60"/>
      <c r="K262" s="60"/>
    </row>
    <row r="263" spans="1:11">
      <c r="A263" s="3"/>
      <c r="B263" s="60"/>
      <c r="C263" s="60"/>
      <c r="D263" s="559"/>
      <c r="E263" s="60"/>
      <c r="F263" s="60"/>
      <c r="G263" s="60"/>
      <c r="H263" s="60"/>
      <c r="I263" s="60"/>
      <c r="J263" s="60"/>
      <c r="K263" s="60"/>
    </row>
    <row r="264" spans="1:11">
      <c r="A264" s="3"/>
      <c r="B264" s="60"/>
      <c r="C264" s="60"/>
      <c r="D264" s="559"/>
      <c r="E264" s="60"/>
      <c r="F264" s="60"/>
      <c r="G264" s="60"/>
      <c r="H264" s="60"/>
      <c r="I264" s="60"/>
      <c r="J264" s="60"/>
      <c r="K264" s="60"/>
    </row>
    <row r="265" spans="1:11">
      <c r="A265" s="3"/>
      <c r="B265" s="60"/>
      <c r="C265" s="60"/>
      <c r="D265" s="559"/>
      <c r="E265" s="60"/>
      <c r="F265" s="60"/>
      <c r="G265" s="60"/>
      <c r="H265" s="60"/>
      <c r="I265" s="60"/>
      <c r="J265" s="60"/>
      <c r="K265" s="60"/>
    </row>
    <row r="266" spans="1:11">
      <c r="A266" s="3"/>
      <c r="B266" s="60"/>
      <c r="C266" s="60"/>
      <c r="D266" s="559"/>
      <c r="E266" s="60"/>
      <c r="F266" s="60"/>
      <c r="G266" s="60"/>
      <c r="H266" s="60"/>
      <c r="I266" s="60"/>
      <c r="J266" s="60"/>
      <c r="K266" s="60"/>
    </row>
    <row r="267" spans="1:11">
      <c r="A267" s="3"/>
      <c r="B267" s="60"/>
      <c r="C267" s="60"/>
      <c r="D267" s="559"/>
      <c r="E267" s="60"/>
      <c r="F267" s="60"/>
      <c r="G267" s="60"/>
      <c r="H267" s="60"/>
      <c r="I267" s="60"/>
      <c r="J267" s="60"/>
      <c r="K267" s="60"/>
    </row>
    <row r="268" spans="1:11">
      <c r="A268" s="3"/>
      <c r="B268" s="60"/>
      <c r="C268" s="60"/>
      <c r="D268" s="559"/>
      <c r="E268" s="60"/>
      <c r="F268" s="60"/>
      <c r="G268" s="60"/>
      <c r="H268" s="60"/>
      <c r="I268" s="60"/>
      <c r="J268" s="60"/>
      <c r="K268" s="60"/>
    </row>
    <row r="269" spans="1:11">
      <c r="A269" s="3"/>
      <c r="B269" s="60"/>
      <c r="C269" s="60"/>
      <c r="D269" s="559"/>
      <c r="E269" s="60"/>
      <c r="F269" s="60"/>
      <c r="G269" s="60"/>
      <c r="H269" s="60"/>
      <c r="I269" s="60"/>
      <c r="J269" s="60"/>
      <c r="K269" s="60"/>
    </row>
    <row r="270" spans="1:11">
      <c r="A270" s="3"/>
      <c r="B270" s="60"/>
      <c r="C270" s="60"/>
      <c r="D270" s="559"/>
      <c r="E270" s="60"/>
      <c r="F270" s="60"/>
      <c r="G270" s="60"/>
      <c r="H270" s="60"/>
      <c r="I270" s="60"/>
      <c r="J270" s="60"/>
      <c r="K270" s="60"/>
    </row>
    <row r="271" spans="1:11">
      <c r="A271" s="3"/>
      <c r="B271" s="60"/>
      <c r="C271" s="60"/>
      <c r="D271" s="559"/>
      <c r="E271" s="60"/>
      <c r="F271" s="60"/>
      <c r="G271" s="60"/>
      <c r="H271" s="60"/>
      <c r="I271" s="60"/>
      <c r="J271" s="60"/>
      <c r="K271" s="60"/>
    </row>
    <row r="272" spans="1:11">
      <c r="A272" s="3"/>
      <c r="B272" s="60"/>
      <c r="C272" s="60"/>
      <c r="D272" s="559"/>
      <c r="E272" s="60"/>
      <c r="F272" s="60"/>
      <c r="G272" s="60"/>
      <c r="H272" s="60"/>
      <c r="I272" s="60"/>
      <c r="J272" s="60"/>
      <c r="K272" s="60"/>
    </row>
    <row r="273" spans="1:11">
      <c r="A273" s="3"/>
      <c r="B273" s="60"/>
      <c r="C273" s="60"/>
      <c r="D273" s="559"/>
      <c r="E273" s="60"/>
      <c r="F273" s="60"/>
      <c r="G273" s="60"/>
      <c r="H273" s="60"/>
      <c r="I273" s="60"/>
      <c r="J273" s="60"/>
      <c r="K273" s="60"/>
    </row>
    <row r="274" spans="1:11">
      <c r="A274" s="3"/>
      <c r="B274" s="60"/>
      <c r="C274" s="60"/>
      <c r="D274" s="559"/>
      <c r="E274" s="60"/>
      <c r="F274" s="60"/>
      <c r="G274" s="60"/>
      <c r="H274" s="60"/>
      <c r="I274" s="60"/>
      <c r="J274" s="60"/>
      <c r="K274" s="60"/>
    </row>
    <row r="275" spans="1:11">
      <c r="A275" s="3"/>
      <c r="B275" s="60"/>
      <c r="C275" s="60"/>
      <c r="D275" s="559"/>
      <c r="E275" s="60"/>
      <c r="F275" s="60"/>
      <c r="G275" s="60"/>
      <c r="H275" s="60"/>
      <c r="I275" s="60"/>
      <c r="J275" s="60"/>
      <c r="K275" s="60"/>
    </row>
    <row r="276" spans="1:11">
      <c r="A276" s="3"/>
      <c r="B276" s="60"/>
      <c r="C276" s="60"/>
      <c r="D276" s="559"/>
      <c r="E276" s="60"/>
      <c r="F276" s="60"/>
      <c r="G276" s="60"/>
      <c r="H276" s="60"/>
      <c r="I276" s="60"/>
      <c r="J276" s="60"/>
      <c r="K276" s="60"/>
    </row>
    <row r="277" spans="1:11">
      <c r="A277" s="3"/>
      <c r="B277" s="60"/>
      <c r="C277" s="60"/>
      <c r="D277" s="559"/>
      <c r="E277" s="60"/>
      <c r="F277" s="60"/>
      <c r="G277" s="60"/>
      <c r="H277" s="60"/>
      <c r="I277" s="60"/>
      <c r="J277" s="60"/>
      <c r="K277" s="60"/>
    </row>
    <row r="278" spans="1:11">
      <c r="A278" s="3"/>
      <c r="B278" s="60"/>
      <c r="C278" s="60"/>
      <c r="D278" s="559"/>
      <c r="E278" s="60"/>
      <c r="F278" s="60"/>
      <c r="G278" s="60"/>
      <c r="H278" s="60"/>
      <c r="I278" s="60"/>
      <c r="J278" s="60"/>
      <c r="K278" s="60"/>
    </row>
    <row r="279" spans="1:11">
      <c r="A279" s="3"/>
      <c r="B279" s="60"/>
      <c r="C279" s="60"/>
      <c r="D279" s="559"/>
      <c r="E279" s="60"/>
      <c r="F279" s="60"/>
      <c r="G279" s="60"/>
      <c r="H279" s="60"/>
      <c r="I279" s="60"/>
      <c r="J279" s="60"/>
      <c r="K279" s="60"/>
    </row>
    <row r="280" spans="1:11">
      <c r="A280" s="3"/>
      <c r="B280" s="60"/>
      <c r="C280" s="60"/>
      <c r="D280" s="559"/>
      <c r="E280" s="60"/>
      <c r="F280" s="60"/>
      <c r="G280" s="60"/>
      <c r="H280" s="60"/>
      <c r="I280" s="60"/>
      <c r="J280" s="60"/>
      <c r="K280" s="60"/>
    </row>
    <row r="281" spans="1:11">
      <c r="A281" s="3"/>
      <c r="B281" s="60"/>
      <c r="C281" s="60"/>
      <c r="D281" s="559"/>
      <c r="E281" s="60"/>
      <c r="F281" s="60"/>
      <c r="G281" s="60"/>
      <c r="H281" s="60"/>
      <c r="I281" s="60"/>
      <c r="J281" s="60"/>
      <c r="K281" s="60"/>
    </row>
    <row r="282" spans="1:11">
      <c r="A282" s="3"/>
      <c r="B282" s="60"/>
      <c r="C282" s="60"/>
      <c r="D282" s="559"/>
      <c r="E282" s="60"/>
      <c r="F282" s="60"/>
      <c r="G282" s="60"/>
      <c r="H282" s="60"/>
      <c r="I282" s="60"/>
      <c r="J282" s="60"/>
      <c r="K282" s="60"/>
    </row>
    <row r="283" spans="1:11">
      <c r="A283" s="3"/>
      <c r="B283" s="60"/>
      <c r="C283" s="60"/>
      <c r="D283" s="559"/>
      <c r="E283" s="60"/>
      <c r="F283" s="60"/>
      <c r="G283" s="60"/>
      <c r="H283" s="60"/>
      <c r="I283" s="60"/>
      <c r="J283" s="60"/>
      <c r="K283" s="60"/>
    </row>
    <row r="284" spans="1:11">
      <c r="A284" s="3"/>
      <c r="B284" s="60"/>
      <c r="C284" s="60"/>
      <c r="D284" s="559"/>
      <c r="E284" s="60"/>
      <c r="F284" s="60"/>
      <c r="G284" s="60"/>
      <c r="H284" s="60"/>
      <c r="I284" s="60"/>
      <c r="J284" s="60"/>
      <c r="K284" s="60"/>
    </row>
    <row r="285" spans="1:11">
      <c r="A285" s="3"/>
      <c r="B285" s="60"/>
      <c r="C285" s="60"/>
      <c r="D285" s="559"/>
      <c r="E285" s="60"/>
      <c r="F285" s="60"/>
      <c r="G285" s="60"/>
      <c r="H285" s="60"/>
      <c r="I285" s="60"/>
      <c r="J285" s="60"/>
      <c r="K285" s="60"/>
    </row>
    <row r="286" spans="1:11">
      <c r="A286" s="3"/>
      <c r="B286" s="60"/>
      <c r="C286" s="60"/>
      <c r="D286" s="559"/>
      <c r="E286" s="60"/>
      <c r="F286" s="60"/>
      <c r="G286" s="60"/>
      <c r="H286" s="60"/>
      <c r="I286" s="60"/>
      <c r="J286" s="60"/>
      <c r="K286" s="60"/>
    </row>
    <row r="287" spans="1:11">
      <c r="A287" s="3"/>
      <c r="B287" s="60"/>
      <c r="C287" s="60"/>
      <c r="D287" s="559"/>
      <c r="E287" s="60"/>
      <c r="F287" s="60"/>
      <c r="G287" s="60"/>
      <c r="H287" s="60"/>
      <c r="I287" s="60"/>
      <c r="J287" s="60"/>
      <c r="K287" s="60"/>
    </row>
    <row r="288" spans="1:11">
      <c r="A288" s="3"/>
      <c r="B288" s="60"/>
      <c r="C288" s="60"/>
      <c r="D288" s="559"/>
      <c r="E288" s="60"/>
      <c r="F288" s="60"/>
      <c r="G288" s="60"/>
      <c r="H288" s="60"/>
      <c r="I288" s="60"/>
      <c r="J288" s="60"/>
      <c r="K288" s="60"/>
    </row>
    <row r="289" spans="1:11">
      <c r="A289" s="3"/>
      <c r="B289" s="60"/>
      <c r="C289" s="60"/>
      <c r="D289" s="559"/>
      <c r="E289" s="60"/>
      <c r="F289" s="60"/>
      <c r="G289" s="60"/>
      <c r="H289" s="60"/>
      <c r="I289" s="60"/>
      <c r="J289" s="60"/>
      <c r="K289" s="60"/>
    </row>
    <row r="290" spans="1:11">
      <c r="A290" s="3"/>
      <c r="B290" s="60"/>
      <c r="C290" s="60"/>
      <c r="D290" s="559"/>
      <c r="E290" s="60"/>
      <c r="F290" s="60"/>
      <c r="G290" s="60"/>
      <c r="H290" s="60"/>
      <c r="I290" s="60"/>
      <c r="J290" s="60"/>
      <c r="K290" s="60"/>
    </row>
    <row r="291" spans="1:11">
      <c r="A291" s="3"/>
      <c r="B291" s="60"/>
      <c r="C291" s="60"/>
      <c r="D291" s="559"/>
      <c r="E291" s="60"/>
      <c r="F291" s="60"/>
      <c r="G291" s="60"/>
      <c r="H291" s="60"/>
      <c r="I291" s="60"/>
      <c r="J291" s="60"/>
      <c r="K291" s="60"/>
    </row>
    <row r="292" spans="1:11">
      <c r="A292" s="3"/>
      <c r="B292" s="60"/>
      <c r="C292" s="60"/>
      <c r="D292" s="559"/>
      <c r="E292" s="60"/>
      <c r="F292" s="60"/>
      <c r="G292" s="60"/>
      <c r="H292" s="60"/>
      <c r="I292" s="60"/>
      <c r="J292" s="60"/>
      <c r="K292" s="60"/>
    </row>
    <row r="293" spans="1:11">
      <c r="A293" s="3"/>
      <c r="B293" s="60"/>
      <c r="C293" s="60"/>
      <c r="D293" s="559"/>
      <c r="E293" s="60"/>
      <c r="F293" s="60"/>
      <c r="G293" s="60"/>
      <c r="H293" s="60"/>
      <c r="I293" s="60"/>
      <c r="J293" s="60"/>
      <c r="K293" s="60"/>
    </row>
    <row r="294" spans="1:11">
      <c r="A294" s="3"/>
      <c r="B294" s="60"/>
      <c r="C294" s="60"/>
      <c r="D294" s="559"/>
      <c r="E294" s="60"/>
      <c r="F294" s="60"/>
      <c r="G294" s="60"/>
      <c r="H294" s="60"/>
      <c r="I294" s="60"/>
      <c r="J294" s="60"/>
      <c r="K294" s="60"/>
    </row>
    <row r="295" spans="1:11">
      <c r="A295" s="3"/>
      <c r="B295" s="60"/>
      <c r="C295" s="60"/>
      <c r="D295" s="559"/>
      <c r="E295" s="60"/>
      <c r="F295" s="60"/>
      <c r="G295" s="60"/>
      <c r="H295" s="60"/>
      <c r="I295" s="60"/>
      <c r="J295" s="60"/>
      <c r="K295" s="60"/>
    </row>
    <row r="296" spans="1:11">
      <c r="A296" s="3"/>
      <c r="B296" s="60"/>
      <c r="C296" s="60"/>
      <c r="D296" s="559"/>
      <c r="E296" s="60"/>
      <c r="F296" s="60"/>
      <c r="G296" s="60"/>
      <c r="H296" s="60"/>
      <c r="I296" s="60"/>
      <c r="J296" s="60"/>
      <c r="K296" s="60"/>
    </row>
    <row r="297" spans="1:11">
      <c r="A297" s="3"/>
      <c r="B297" s="60"/>
      <c r="C297" s="60"/>
      <c r="D297" s="559"/>
      <c r="E297" s="60"/>
      <c r="F297" s="60"/>
      <c r="G297" s="60"/>
      <c r="H297" s="60"/>
      <c r="I297" s="60"/>
      <c r="J297" s="60"/>
      <c r="K297" s="60"/>
    </row>
    <row r="298" spans="1:11">
      <c r="A298" s="3"/>
      <c r="B298" s="60"/>
      <c r="C298" s="60"/>
      <c r="D298" s="559"/>
      <c r="E298" s="60"/>
      <c r="F298" s="60"/>
      <c r="G298" s="60"/>
      <c r="H298" s="60"/>
      <c r="I298" s="60"/>
      <c r="J298" s="60"/>
      <c r="K298" s="60"/>
    </row>
    <row r="299" spans="1:11">
      <c r="A299" s="3"/>
      <c r="B299" s="60"/>
      <c r="C299" s="60"/>
      <c r="D299" s="559"/>
      <c r="E299" s="60"/>
      <c r="F299" s="60"/>
      <c r="G299" s="60"/>
      <c r="H299" s="60"/>
      <c r="I299" s="60"/>
      <c r="J299" s="60"/>
      <c r="K299" s="60"/>
    </row>
    <row r="300" spans="1:11">
      <c r="A300" s="3"/>
      <c r="B300" s="60"/>
      <c r="C300" s="60"/>
      <c r="D300" s="559"/>
      <c r="E300" s="60"/>
      <c r="F300" s="60"/>
      <c r="G300" s="60"/>
      <c r="H300" s="60"/>
      <c r="I300" s="60"/>
      <c r="J300" s="60"/>
      <c r="K300" s="60"/>
    </row>
    <row r="301" spans="1:11">
      <c r="A301" s="3"/>
      <c r="B301" s="60"/>
      <c r="C301" s="60"/>
      <c r="D301" s="559"/>
      <c r="E301" s="60"/>
      <c r="F301" s="60"/>
      <c r="G301" s="60"/>
      <c r="H301" s="60"/>
      <c r="I301" s="60"/>
      <c r="J301" s="60"/>
      <c r="K301" s="60"/>
    </row>
    <row r="302" spans="1:11">
      <c r="A302" s="3"/>
      <c r="B302" s="60"/>
      <c r="C302" s="60"/>
      <c r="D302" s="559"/>
      <c r="E302" s="60"/>
      <c r="F302" s="60"/>
      <c r="G302" s="60"/>
      <c r="H302" s="60"/>
      <c r="I302" s="60"/>
      <c r="J302" s="60"/>
      <c r="K302" s="60"/>
    </row>
    <row r="303" spans="1:11">
      <c r="A303" s="3"/>
      <c r="B303" s="60"/>
      <c r="C303" s="60"/>
      <c r="D303" s="559"/>
      <c r="E303" s="60"/>
      <c r="F303" s="60"/>
      <c r="G303" s="60"/>
      <c r="H303" s="60"/>
      <c r="I303" s="60"/>
      <c r="J303" s="60"/>
      <c r="K303" s="60"/>
    </row>
    <row r="304" spans="1:11">
      <c r="A304" s="3"/>
      <c r="B304" s="60"/>
      <c r="C304" s="60"/>
      <c r="D304" s="559"/>
      <c r="E304" s="60"/>
      <c r="F304" s="60"/>
      <c r="G304" s="60"/>
      <c r="H304" s="60"/>
      <c r="I304" s="60"/>
      <c r="J304" s="60"/>
      <c r="K304" s="60"/>
    </row>
    <row r="305" spans="1:11">
      <c r="A305" s="3"/>
      <c r="B305" s="60"/>
      <c r="C305" s="60"/>
      <c r="D305" s="559"/>
      <c r="E305" s="60"/>
      <c r="F305" s="60"/>
      <c r="G305" s="60"/>
      <c r="H305" s="60"/>
      <c r="I305" s="60"/>
      <c r="J305" s="60"/>
      <c r="K305" s="60"/>
    </row>
    <row r="306" spans="1:11">
      <c r="A306" s="3"/>
      <c r="B306" s="60"/>
      <c r="C306" s="60"/>
      <c r="D306" s="559"/>
      <c r="E306" s="60"/>
      <c r="F306" s="60"/>
      <c r="G306" s="60"/>
      <c r="H306" s="60"/>
      <c r="I306" s="60"/>
      <c r="J306" s="60"/>
      <c r="K306" s="60"/>
    </row>
    <row r="307" spans="1:11">
      <c r="A307" s="3"/>
      <c r="B307" s="60"/>
      <c r="C307" s="60"/>
      <c r="D307" s="559"/>
      <c r="E307" s="60"/>
      <c r="F307" s="60"/>
      <c r="G307" s="60"/>
      <c r="H307" s="60"/>
      <c r="I307" s="60"/>
      <c r="J307" s="60"/>
      <c r="K307" s="60"/>
    </row>
    <row r="308" spans="1:11">
      <c r="A308" s="3"/>
      <c r="B308" s="60"/>
      <c r="C308" s="60"/>
      <c r="D308" s="559"/>
      <c r="E308" s="60"/>
      <c r="F308" s="60"/>
      <c r="G308" s="60"/>
      <c r="H308" s="60"/>
      <c r="I308" s="60"/>
      <c r="J308" s="60"/>
      <c r="K308" s="60"/>
    </row>
    <row r="309" spans="1:11">
      <c r="A309" s="3"/>
      <c r="B309" s="60"/>
      <c r="C309" s="60"/>
      <c r="D309" s="559"/>
      <c r="E309" s="60"/>
      <c r="F309" s="60"/>
      <c r="G309" s="60"/>
      <c r="H309" s="60"/>
      <c r="I309" s="60"/>
      <c r="J309" s="60"/>
      <c r="K309" s="60"/>
    </row>
    <row r="310" spans="1:11">
      <c r="A310" s="3"/>
      <c r="B310" s="60"/>
      <c r="C310" s="60"/>
      <c r="D310" s="559"/>
      <c r="E310" s="60"/>
      <c r="F310" s="60"/>
      <c r="G310" s="60"/>
      <c r="H310" s="60"/>
      <c r="I310" s="60"/>
      <c r="J310" s="60"/>
      <c r="K310" s="60"/>
    </row>
    <row r="311" spans="1:11">
      <c r="A311" s="3"/>
      <c r="B311" s="60"/>
      <c r="C311" s="60"/>
      <c r="D311" s="559"/>
      <c r="E311" s="60"/>
      <c r="F311" s="60"/>
      <c r="G311" s="60"/>
      <c r="H311" s="60"/>
      <c r="I311" s="60"/>
      <c r="J311" s="60"/>
      <c r="K311" s="60"/>
    </row>
    <row r="312" spans="1:11">
      <c r="A312" s="3"/>
      <c r="B312" s="60"/>
      <c r="C312" s="60"/>
      <c r="D312" s="559"/>
      <c r="E312" s="60"/>
      <c r="F312" s="60"/>
      <c r="G312" s="60"/>
      <c r="H312" s="60"/>
      <c r="I312" s="60"/>
      <c r="J312" s="60"/>
      <c r="K312" s="60"/>
    </row>
    <row r="313" spans="1:11">
      <c r="A313" s="3"/>
      <c r="B313" s="60"/>
      <c r="C313" s="60"/>
      <c r="D313" s="559"/>
      <c r="E313" s="60"/>
      <c r="F313" s="60"/>
      <c r="G313" s="60"/>
      <c r="H313" s="60"/>
      <c r="I313" s="60"/>
      <c r="J313" s="60"/>
      <c r="K313" s="60"/>
    </row>
    <row r="314" spans="1:11">
      <c r="A314" s="3"/>
      <c r="B314" s="60"/>
      <c r="C314" s="60"/>
      <c r="D314" s="559"/>
      <c r="E314" s="60"/>
      <c r="F314" s="60"/>
      <c r="G314" s="60"/>
      <c r="H314" s="60"/>
      <c r="I314" s="60"/>
      <c r="J314" s="60"/>
      <c r="K314" s="60"/>
    </row>
    <row r="315" spans="1:11">
      <c r="A315" s="3"/>
      <c r="B315" s="60"/>
      <c r="C315" s="60"/>
      <c r="D315" s="559"/>
      <c r="E315" s="60"/>
      <c r="F315" s="60"/>
      <c r="G315" s="60"/>
      <c r="H315" s="60"/>
      <c r="I315" s="60"/>
      <c r="J315" s="60"/>
      <c r="K315" s="60"/>
    </row>
    <row r="316" spans="1:11">
      <c r="A316" s="3"/>
      <c r="B316" s="60"/>
      <c r="C316" s="60"/>
      <c r="D316" s="559"/>
      <c r="E316" s="60"/>
      <c r="F316" s="60"/>
      <c r="G316" s="60"/>
      <c r="H316" s="60"/>
      <c r="I316" s="60"/>
      <c r="J316" s="60"/>
      <c r="K316" s="60"/>
    </row>
    <row r="317" spans="1:11">
      <c r="A317" s="3"/>
      <c r="B317" s="60"/>
      <c r="C317" s="60"/>
      <c r="D317" s="559"/>
      <c r="E317" s="60"/>
      <c r="F317" s="60"/>
      <c r="G317" s="60"/>
      <c r="H317" s="60"/>
      <c r="I317" s="60"/>
      <c r="J317" s="60"/>
      <c r="K317" s="60"/>
    </row>
    <row r="318" spans="1:11">
      <c r="A318" s="3"/>
      <c r="B318" s="60"/>
      <c r="C318" s="60"/>
      <c r="D318" s="559"/>
      <c r="E318" s="60"/>
      <c r="F318" s="60"/>
      <c r="G318" s="60"/>
      <c r="H318" s="60"/>
      <c r="I318" s="60"/>
      <c r="J318" s="60"/>
      <c r="K318" s="60"/>
    </row>
    <row r="319" spans="1:11">
      <c r="A319" s="3"/>
      <c r="B319" s="60"/>
      <c r="C319" s="60"/>
      <c r="D319" s="559"/>
      <c r="E319" s="60"/>
      <c r="F319" s="60"/>
      <c r="G319" s="60"/>
      <c r="H319" s="60"/>
      <c r="I319" s="60"/>
      <c r="J319" s="60"/>
      <c r="K319" s="60"/>
    </row>
    <row r="320" spans="1:11">
      <c r="A320" s="3"/>
      <c r="B320" s="60"/>
      <c r="C320" s="60"/>
      <c r="D320" s="559"/>
      <c r="E320" s="60"/>
      <c r="F320" s="60"/>
      <c r="G320" s="60"/>
      <c r="H320" s="60"/>
      <c r="I320" s="60"/>
      <c r="J320" s="60"/>
      <c r="K320" s="60"/>
    </row>
    <row r="321" spans="1:11">
      <c r="A321" s="3"/>
      <c r="B321" s="60"/>
      <c r="C321" s="60"/>
      <c r="D321" s="559"/>
      <c r="E321" s="60"/>
      <c r="F321" s="60"/>
      <c r="G321" s="60"/>
      <c r="H321" s="60"/>
      <c r="I321" s="60"/>
      <c r="J321" s="60"/>
      <c r="K321" s="60"/>
    </row>
    <row r="322" spans="1:11">
      <c r="A322" s="3"/>
      <c r="B322" s="60"/>
      <c r="C322" s="60"/>
      <c r="D322" s="559"/>
      <c r="E322" s="60"/>
      <c r="F322" s="60"/>
      <c r="G322" s="60"/>
      <c r="H322" s="60"/>
      <c r="I322" s="60"/>
      <c r="J322" s="60"/>
      <c r="K322" s="60"/>
    </row>
    <row r="323" spans="1:11">
      <c r="A323" s="3"/>
      <c r="B323" s="60"/>
      <c r="C323" s="60"/>
      <c r="D323" s="559"/>
      <c r="E323" s="60"/>
      <c r="F323" s="60"/>
      <c r="G323" s="60"/>
      <c r="H323" s="60"/>
      <c r="I323" s="60"/>
      <c r="J323" s="60"/>
      <c r="K323" s="60"/>
    </row>
    <row r="324" spans="1:11">
      <c r="A324" s="3"/>
      <c r="B324" s="60"/>
      <c r="C324" s="60"/>
      <c r="D324" s="559"/>
      <c r="E324" s="60"/>
      <c r="F324" s="60"/>
      <c r="G324" s="60"/>
      <c r="H324" s="60"/>
      <c r="I324" s="60"/>
      <c r="J324" s="60"/>
      <c r="K324" s="60"/>
    </row>
    <row r="325" spans="1:11">
      <c r="A325" s="3"/>
      <c r="B325" s="60"/>
      <c r="C325" s="60"/>
      <c r="D325" s="559"/>
      <c r="E325" s="60"/>
      <c r="F325" s="60"/>
      <c r="G325" s="60"/>
      <c r="H325" s="60"/>
      <c r="I325" s="60"/>
      <c r="J325" s="60"/>
      <c r="K325" s="60"/>
    </row>
    <row r="326" spans="1:11">
      <c r="A326" s="3"/>
      <c r="B326" s="60"/>
      <c r="C326" s="60"/>
      <c r="D326" s="559"/>
      <c r="E326" s="60"/>
      <c r="F326" s="60"/>
      <c r="G326" s="60"/>
      <c r="H326" s="60"/>
      <c r="I326" s="60"/>
      <c r="J326" s="60"/>
      <c r="K326" s="60"/>
    </row>
    <row r="327" spans="1:11">
      <c r="A327" s="3"/>
      <c r="B327" s="60"/>
      <c r="C327" s="60"/>
      <c r="D327" s="559"/>
      <c r="E327" s="60"/>
      <c r="F327" s="60"/>
      <c r="G327" s="60"/>
      <c r="H327" s="60"/>
      <c r="I327" s="60"/>
      <c r="J327" s="60"/>
      <c r="K327" s="60"/>
    </row>
    <row r="328" spans="1:11">
      <c r="A328" s="3"/>
      <c r="B328" s="60"/>
      <c r="C328" s="60"/>
      <c r="D328" s="559"/>
      <c r="E328" s="60"/>
      <c r="F328" s="60"/>
      <c r="G328" s="60"/>
      <c r="H328" s="60"/>
      <c r="I328" s="60"/>
      <c r="J328" s="60"/>
      <c r="K328" s="60"/>
    </row>
    <row r="329" spans="1:11">
      <c r="A329" s="3"/>
      <c r="B329" s="60"/>
      <c r="C329" s="60"/>
      <c r="D329" s="559"/>
      <c r="E329" s="60"/>
      <c r="F329" s="60"/>
      <c r="G329" s="60"/>
      <c r="H329" s="60"/>
      <c r="I329" s="60"/>
      <c r="J329" s="60"/>
      <c r="K329" s="60"/>
    </row>
    <row r="330" spans="1:11">
      <c r="A330" s="3"/>
      <c r="B330" s="60"/>
      <c r="C330" s="60"/>
      <c r="D330" s="559"/>
      <c r="E330" s="60"/>
      <c r="F330" s="60"/>
      <c r="G330" s="60"/>
      <c r="H330" s="60"/>
      <c r="I330" s="60"/>
      <c r="J330" s="60"/>
      <c r="K330" s="60"/>
    </row>
    <row r="331" spans="1:11">
      <c r="A331" s="3"/>
      <c r="B331" s="60"/>
      <c r="C331" s="60"/>
      <c r="D331" s="559"/>
      <c r="E331" s="60"/>
      <c r="F331" s="60"/>
      <c r="G331" s="60"/>
      <c r="H331" s="60"/>
      <c r="I331" s="60"/>
      <c r="J331" s="60"/>
      <c r="K331" s="60"/>
    </row>
    <row r="332" spans="1:11">
      <c r="A332" s="3"/>
      <c r="B332" s="60"/>
      <c r="C332" s="60"/>
      <c r="D332" s="559"/>
      <c r="E332" s="60"/>
      <c r="F332" s="60"/>
      <c r="G332" s="60"/>
      <c r="H332" s="60"/>
      <c r="I332" s="60"/>
      <c r="J332" s="60"/>
      <c r="K332" s="60"/>
    </row>
    <row r="333" spans="1:11">
      <c r="A333" s="3"/>
      <c r="B333" s="60"/>
      <c r="C333" s="60"/>
      <c r="D333" s="559"/>
      <c r="E333" s="60"/>
      <c r="F333" s="60"/>
      <c r="G333" s="60"/>
      <c r="H333" s="60"/>
      <c r="I333" s="60"/>
      <c r="J333" s="60"/>
      <c r="K333" s="60"/>
    </row>
    <row r="334" spans="1:11">
      <c r="A334" s="3"/>
      <c r="B334" s="60"/>
      <c r="C334" s="60"/>
      <c r="D334" s="559"/>
      <c r="E334" s="60"/>
      <c r="F334" s="60"/>
      <c r="G334" s="60"/>
      <c r="H334" s="60"/>
      <c r="I334" s="60"/>
      <c r="J334" s="60"/>
      <c r="K334" s="60"/>
    </row>
    <row r="335" spans="1:11">
      <c r="A335" s="3"/>
      <c r="B335" s="60"/>
      <c r="C335" s="60"/>
      <c r="D335" s="559"/>
      <c r="E335" s="60"/>
      <c r="F335" s="60"/>
      <c r="G335" s="60"/>
      <c r="H335" s="60"/>
      <c r="I335" s="60"/>
      <c r="J335" s="60"/>
      <c r="K335" s="60"/>
    </row>
    <row r="336" spans="1:11">
      <c r="A336" s="3"/>
      <c r="B336" s="60"/>
      <c r="C336" s="60"/>
      <c r="D336" s="559"/>
      <c r="E336" s="60"/>
      <c r="F336" s="60"/>
      <c r="G336" s="60"/>
      <c r="H336" s="60"/>
      <c r="I336" s="60"/>
      <c r="J336" s="60"/>
      <c r="K336" s="60"/>
    </row>
    <row r="337" spans="1:11">
      <c r="A337" s="3"/>
      <c r="B337" s="60"/>
      <c r="C337" s="60"/>
      <c r="D337" s="559"/>
      <c r="E337" s="60"/>
      <c r="F337" s="60"/>
      <c r="G337" s="60"/>
      <c r="H337" s="60"/>
      <c r="I337" s="60"/>
      <c r="J337" s="60"/>
      <c r="K337" s="60"/>
    </row>
    <row r="338" spans="1:11">
      <c r="A338" s="3"/>
      <c r="B338" s="60"/>
      <c r="C338" s="60"/>
      <c r="D338" s="559"/>
      <c r="E338" s="60"/>
      <c r="F338" s="60"/>
      <c r="G338" s="60"/>
      <c r="H338" s="60"/>
      <c r="I338" s="60"/>
      <c r="J338" s="60"/>
      <c r="K338" s="60"/>
    </row>
    <row r="339" spans="1:11">
      <c r="A339" s="3"/>
      <c r="B339" s="60"/>
      <c r="C339" s="60"/>
      <c r="D339" s="559"/>
      <c r="E339" s="60"/>
      <c r="F339" s="60"/>
      <c r="G339" s="60"/>
      <c r="H339" s="60"/>
      <c r="I339" s="60"/>
      <c r="J339" s="60"/>
      <c r="K339" s="60"/>
    </row>
    <row r="340" spans="1:11">
      <c r="A340" s="3"/>
      <c r="B340" s="60"/>
      <c r="C340" s="60"/>
      <c r="D340" s="559"/>
      <c r="E340" s="60"/>
      <c r="F340" s="60"/>
      <c r="G340" s="60"/>
      <c r="H340" s="60"/>
      <c r="I340" s="60"/>
      <c r="J340" s="60"/>
      <c r="K340" s="60"/>
    </row>
    <row r="341" spans="1:11">
      <c r="A341" s="3"/>
      <c r="B341" s="60"/>
      <c r="C341" s="60"/>
      <c r="D341" s="559"/>
      <c r="E341" s="60"/>
      <c r="F341" s="60"/>
      <c r="G341" s="60"/>
      <c r="H341" s="60"/>
      <c r="I341" s="60"/>
      <c r="J341" s="60"/>
      <c r="K341" s="60"/>
    </row>
    <row r="342" spans="1:11">
      <c r="A342" s="3"/>
      <c r="B342" s="60"/>
      <c r="C342" s="60"/>
      <c r="D342" s="559"/>
      <c r="E342" s="60"/>
      <c r="F342" s="60"/>
      <c r="G342" s="60"/>
      <c r="H342" s="60"/>
      <c r="I342" s="60"/>
      <c r="J342" s="60"/>
      <c r="K342" s="60"/>
    </row>
    <row r="343" spans="1:11">
      <c r="A343" s="3"/>
      <c r="B343" s="60"/>
      <c r="C343" s="60"/>
      <c r="D343" s="559"/>
      <c r="E343" s="60"/>
      <c r="F343" s="60"/>
      <c r="G343" s="60"/>
      <c r="H343" s="60"/>
      <c r="I343" s="60"/>
      <c r="J343" s="60"/>
      <c r="K343" s="60"/>
    </row>
    <row r="344" spans="1:11">
      <c r="A344" s="3"/>
      <c r="B344" s="60"/>
      <c r="C344" s="60"/>
      <c r="D344" s="559"/>
      <c r="E344" s="60"/>
      <c r="F344" s="60"/>
      <c r="G344" s="60"/>
      <c r="H344" s="60"/>
      <c r="I344" s="60"/>
      <c r="J344" s="60"/>
      <c r="K344" s="60"/>
    </row>
    <row r="345" spans="1:11">
      <c r="A345" s="3"/>
      <c r="B345" s="60"/>
      <c r="C345" s="60"/>
      <c r="D345" s="559"/>
      <c r="E345" s="60"/>
      <c r="F345" s="60"/>
      <c r="G345" s="60"/>
      <c r="H345" s="60"/>
      <c r="I345" s="60"/>
      <c r="J345" s="60"/>
      <c r="K345" s="60"/>
    </row>
    <row r="346" spans="1:11">
      <c r="A346" s="3"/>
      <c r="B346" s="60"/>
      <c r="C346" s="60"/>
      <c r="D346" s="559"/>
      <c r="E346" s="60"/>
      <c r="F346" s="60"/>
      <c r="G346" s="60"/>
      <c r="H346" s="60"/>
      <c r="I346" s="60"/>
      <c r="J346" s="60"/>
      <c r="K346" s="60"/>
    </row>
    <row r="347" spans="1:11">
      <c r="A347" s="3"/>
      <c r="B347" s="60"/>
      <c r="C347" s="60"/>
      <c r="D347" s="559"/>
      <c r="E347" s="60"/>
      <c r="F347" s="60"/>
      <c r="G347" s="60"/>
      <c r="H347" s="60"/>
      <c r="I347" s="60"/>
      <c r="J347" s="60"/>
      <c r="K347" s="60"/>
    </row>
    <row r="348" spans="1:11">
      <c r="A348" s="3"/>
      <c r="B348" s="60"/>
      <c r="C348" s="60"/>
      <c r="D348" s="559"/>
      <c r="E348" s="60"/>
      <c r="F348" s="60"/>
      <c r="G348" s="60"/>
      <c r="H348" s="60"/>
      <c r="I348" s="60"/>
      <c r="J348" s="60"/>
      <c r="K348" s="60"/>
    </row>
    <row r="349" spans="1:11">
      <c r="A349" s="3"/>
      <c r="B349" s="60"/>
      <c r="C349" s="60"/>
      <c r="D349" s="559"/>
      <c r="E349" s="60"/>
      <c r="F349" s="60"/>
      <c r="G349" s="60"/>
      <c r="H349" s="60"/>
      <c r="I349" s="60"/>
      <c r="J349" s="60"/>
      <c r="K349" s="60"/>
    </row>
    <row r="350" spans="1:11">
      <c r="A350" s="3"/>
      <c r="B350" s="60"/>
      <c r="C350" s="60"/>
      <c r="D350" s="559"/>
      <c r="E350" s="60"/>
      <c r="F350" s="60"/>
      <c r="G350" s="60"/>
      <c r="H350" s="60"/>
      <c r="I350" s="60"/>
      <c r="J350" s="60"/>
      <c r="K350" s="60"/>
    </row>
    <row r="351" spans="1:11">
      <c r="A351" s="73"/>
      <c r="B351" s="60"/>
      <c r="C351" s="60"/>
      <c r="D351" s="60"/>
      <c r="E351" s="60"/>
      <c r="F351" s="60"/>
      <c r="G351" s="60"/>
      <c r="H351" s="60"/>
      <c r="I351" s="60"/>
      <c r="J351" s="60"/>
      <c r="K351" s="73"/>
    </row>
    <row r="352" spans="1:11">
      <c r="A352" s="73"/>
      <c r="B352" s="60"/>
      <c r="C352" s="60"/>
      <c r="D352" s="60"/>
      <c r="E352" s="60"/>
      <c r="F352" s="60"/>
      <c r="G352" s="60"/>
      <c r="H352" s="60"/>
      <c r="I352" s="60"/>
      <c r="J352" s="60"/>
      <c r="K352" s="73"/>
    </row>
    <row r="353" spans="1:11">
      <c r="A353" s="73"/>
      <c r="B353" s="60"/>
      <c r="C353" s="60"/>
      <c r="D353" s="60"/>
      <c r="E353" s="60"/>
      <c r="F353" s="60"/>
      <c r="G353" s="60"/>
      <c r="H353" s="60"/>
      <c r="I353" s="60"/>
      <c r="J353" s="60"/>
      <c r="K353" s="73"/>
    </row>
    <row r="354" spans="1:11">
      <c r="A354" s="73"/>
      <c r="B354" s="60"/>
      <c r="C354" s="60"/>
      <c r="D354" s="60"/>
      <c r="E354" s="60"/>
      <c r="F354" s="60"/>
      <c r="G354" s="60"/>
      <c r="H354" s="60"/>
      <c r="I354" s="60"/>
      <c r="J354" s="60"/>
      <c r="K354" s="73"/>
    </row>
    <row r="355" spans="1:11">
      <c r="A355" s="73"/>
      <c r="B355" s="60"/>
      <c r="C355" s="60"/>
      <c r="D355" s="60"/>
      <c r="E355" s="60"/>
      <c r="F355" s="60"/>
      <c r="G355" s="60"/>
      <c r="H355" s="60"/>
      <c r="I355" s="60"/>
      <c r="J355" s="60"/>
      <c r="K355" s="73"/>
    </row>
    <row r="356" spans="1:11">
      <c r="A356" s="73"/>
      <c r="B356" s="60"/>
      <c r="C356" s="60"/>
      <c r="D356" s="60"/>
      <c r="E356" s="60"/>
      <c r="F356" s="60"/>
      <c r="G356" s="60"/>
      <c r="H356" s="60"/>
      <c r="I356" s="60"/>
      <c r="J356" s="60"/>
      <c r="K356" s="73"/>
    </row>
    <row r="357" spans="1:11">
      <c r="A357" s="73"/>
      <c r="B357" s="60"/>
      <c r="C357" s="60"/>
      <c r="D357" s="60"/>
      <c r="E357" s="60"/>
      <c r="F357" s="60"/>
      <c r="G357" s="60"/>
      <c r="H357" s="60"/>
      <c r="I357" s="60"/>
      <c r="J357" s="60"/>
      <c r="K357" s="73"/>
    </row>
    <row r="358" spans="1:11">
      <c r="A358" s="73"/>
      <c r="B358" s="60"/>
      <c r="C358" s="60"/>
      <c r="D358" s="60"/>
      <c r="E358" s="60"/>
      <c r="F358" s="60"/>
      <c r="G358" s="60"/>
      <c r="H358" s="60"/>
      <c r="I358" s="60"/>
      <c r="J358" s="60"/>
      <c r="K358" s="73"/>
    </row>
    <row r="359" spans="1:11">
      <c r="A359" s="73"/>
      <c r="B359" s="60"/>
      <c r="C359" s="60"/>
      <c r="D359" s="60"/>
      <c r="E359" s="60"/>
      <c r="F359" s="60"/>
      <c r="G359" s="60"/>
      <c r="H359" s="60"/>
      <c r="I359" s="60"/>
      <c r="J359" s="60"/>
      <c r="K359" s="73"/>
    </row>
    <row r="360" spans="1:11">
      <c r="A360" s="73"/>
      <c r="B360" s="60"/>
      <c r="C360" s="60"/>
      <c r="D360" s="60"/>
      <c r="E360" s="60"/>
      <c r="F360" s="60"/>
      <c r="G360" s="60"/>
      <c r="H360" s="60"/>
      <c r="I360" s="60"/>
      <c r="J360" s="60"/>
      <c r="K360" s="73"/>
    </row>
    <row r="361" spans="1:11">
      <c r="A361" s="73"/>
      <c r="B361" s="60"/>
      <c r="C361" s="60"/>
      <c r="D361" s="60"/>
      <c r="E361" s="60"/>
      <c r="F361" s="60"/>
      <c r="G361" s="60"/>
      <c r="H361" s="60"/>
      <c r="I361" s="60"/>
      <c r="J361" s="60"/>
      <c r="K361" s="73"/>
    </row>
    <row r="362" spans="1:11">
      <c r="A362" s="73"/>
      <c r="B362" s="60"/>
      <c r="C362" s="60"/>
      <c r="D362" s="60"/>
      <c r="E362" s="60"/>
      <c r="F362" s="60"/>
      <c r="G362" s="60"/>
      <c r="H362" s="60"/>
      <c r="I362" s="60"/>
      <c r="J362" s="60"/>
      <c r="K362" s="73"/>
    </row>
    <row r="363" spans="1:11">
      <c r="A363" s="73"/>
      <c r="B363" s="60"/>
      <c r="C363" s="60"/>
      <c r="D363" s="60"/>
      <c r="E363" s="60"/>
      <c r="F363" s="60"/>
      <c r="G363" s="60"/>
      <c r="H363" s="60"/>
      <c r="I363" s="60"/>
      <c r="J363" s="60"/>
      <c r="K363" s="73"/>
    </row>
    <row r="364" spans="1:11">
      <c r="A364" s="73"/>
      <c r="B364" s="60"/>
      <c r="C364" s="60"/>
      <c r="D364" s="60"/>
      <c r="E364" s="60"/>
      <c r="F364" s="60"/>
      <c r="G364" s="60"/>
      <c r="H364" s="60"/>
      <c r="I364" s="60"/>
      <c r="J364" s="60"/>
      <c r="K364" s="73"/>
    </row>
    <row r="365" spans="1:11">
      <c r="A365" s="73"/>
      <c r="B365" s="60"/>
      <c r="C365" s="60"/>
      <c r="D365" s="60"/>
      <c r="E365" s="60"/>
      <c r="F365" s="60"/>
      <c r="G365" s="60"/>
      <c r="H365" s="60"/>
      <c r="I365" s="60"/>
      <c r="J365" s="60"/>
      <c r="K365" s="73"/>
    </row>
    <row r="366" spans="1:11">
      <c r="A366" s="73"/>
      <c r="B366" s="60"/>
      <c r="C366" s="60"/>
      <c r="D366" s="60"/>
      <c r="E366" s="60"/>
      <c r="F366" s="60"/>
      <c r="G366" s="60"/>
      <c r="H366" s="60"/>
      <c r="I366" s="60"/>
      <c r="J366" s="60"/>
      <c r="K366" s="73"/>
    </row>
    <row r="367" spans="1:11">
      <c r="A367" s="73"/>
      <c r="B367" s="60"/>
      <c r="C367" s="60"/>
      <c r="D367" s="60"/>
      <c r="E367" s="60"/>
      <c r="F367" s="60"/>
      <c r="G367" s="60"/>
      <c r="H367" s="60"/>
      <c r="I367" s="60"/>
      <c r="J367" s="60"/>
      <c r="K367" s="73"/>
    </row>
    <row r="368" spans="1:11">
      <c r="A368" s="73"/>
      <c r="B368" s="60"/>
      <c r="C368" s="60"/>
      <c r="D368" s="60"/>
      <c r="E368" s="60"/>
      <c r="F368" s="60"/>
      <c r="G368" s="60"/>
      <c r="H368" s="60"/>
      <c r="I368" s="60"/>
      <c r="J368" s="60"/>
      <c r="K368" s="73"/>
    </row>
    <row r="369" spans="1:11">
      <c r="A369" s="73"/>
      <c r="B369" s="60"/>
      <c r="C369" s="60"/>
      <c r="D369" s="60"/>
      <c r="E369" s="60"/>
      <c r="F369" s="60"/>
      <c r="G369" s="60"/>
      <c r="H369" s="60"/>
      <c r="I369" s="60"/>
      <c r="J369" s="60"/>
      <c r="K369" s="73"/>
    </row>
    <row r="370" spans="1:11">
      <c r="A370" s="73"/>
      <c r="B370" s="60"/>
      <c r="C370" s="60"/>
      <c r="D370" s="60"/>
      <c r="E370" s="60"/>
      <c r="F370" s="60"/>
      <c r="G370" s="60"/>
      <c r="H370" s="60"/>
      <c r="I370" s="60"/>
      <c r="J370" s="60"/>
      <c r="K370" s="73"/>
    </row>
    <row r="371" spans="1:11">
      <c r="A371" s="73"/>
      <c r="B371" s="73"/>
      <c r="C371" s="73"/>
      <c r="D371" s="59"/>
      <c r="E371" s="73"/>
      <c r="F371" s="73"/>
      <c r="G371" s="73"/>
      <c r="H371" s="236"/>
      <c r="I371" s="236"/>
      <c r="J371" s="73"/>
      <c r="K371" s="73"/>
    </row>
    <row r="372" spans="1:11">
      <c r="A372" s="73"/>
      <c r="B372" s="73"/>
      <c r="C372" s="73"/>
      <c r="D372" s="59"/>
      <c r="E372" s="73"/>
      <c r="F372" s="73"/>
      <c r="G372" s="73"/>
      <c r="H372" s="236"/>
      <c r="I372" s="236"/>
      <c r="J372" s="73"/>
      <c r="K372" s="73"/>
    </row>
    <row r="373" spans="1:11">
      <c r="A373" s="73"/>
      <c r="B373" s="73"/>
      <c r="C373" s="73"/>
      <c r="D373" s="59"/>
      <c r="E373" s="73"/>
      <c r="F373" s="73"/>
      <c r="G373" s="73"/>
      <c r="H373" s="236"/>
      <c r="I373" s="236"/>
      <c r="J373" s="73"/>
      <c r="K373" s="73"/>
    </row>
    <row r="374" spans="1:11">
      <c r="A374" s="73"/>
      <c r="B374" s="73"/>
      <c r="C374" s="73"/>
      <c r="D374" s="59"/>
      <c r="E374" s="73"/>
      <c r="F374" s="73"/>
      <c r="G374" s="73"/>
      <c r="H374" s="236"/>
      <c r="I374" s="236"/>
      <c r="J374" s="73"/>
      <c r="K374" s="73"/>
    </row>
    <row r="375" spans="1:11">
      <c r="A375" s="73"/>
      <c r="B375" s="73"/>
      <c r="C375" s="73"/>
      <c r="D375" s="59"/>
      <c r="E375" s="73"/>
      <c r="F375" s="73"/>
      <c r="G375" s="73"/>
      <c r="H375" s="236"/>
      <c r="I375" s="236"/>
      <c r="J375" s="73"/>
      <c r="K375" s="73"/>
    </row>
    <row r="376" spans="1:11">
      <c r="A376" s="73"/>
      <c r="B376" s="73"/>
      <c r="C376" s="73"/>
      <c r="D376" s="59"/>
      <c r="E376" s="73"/>
      <c r="F376" s="73"/>
      <c r="G376" s="73"/>
      <c r="H376" s="236"/>
      <c r="I376" s="236"/>
      <c r="J376" s="73"/>
      <c r="K376" s="73"/>
    </row>
    <row r="377" spans="1:11">
      <c r="A377" s="73"/>
      <c r="B377" s="73"/>
      <c r="C377" s="73"/>
      <c r="D377" s="59"/>
      <c r="E377" s="73"/>
      <c r="F377" s="73"/>
      <c r="G377" s="73"/>
      <c r="H377" s="236"/>
      <c r="I377" s="236"/>
      <c r="J377" s="73"/>
      <c r="K377" s="73"/>
    </row>
    <row r="378" spans="1:11">
      <c r="A378" s="73"/>
      <c r="B378" s="73"/>
      <c r="C378" s="73"/>
      <c r="D378" s="59"/>
      <c r="E378" s="73"/>
      <c r="F378" s="73"/>
      <c r="G378" s="73"/>
      <c r="H378" s="236"/>
      <c r="I378" s="236"/>
      <c r="J378" s="73"/>
      <c r="K378" s="73"/>
    </row>
    <row r="379" spans="1:11">
      <c r="A379" s="73"/>
      <c r="B379" s="73"/>
      <c r="C379" s="73"/>
      <c r="D379" s="59"/>
      <c r="E379" s="73"/>
      <c r="F379" s="73"/>
      <c r="G379" s="73"/>
      <c r="H379" s="236"/>
      <c r="I379" s="236"/>
      <c r="J379" s="73"/>
      <c r="K379" s="73"/>
    </row>
    <row r="380" spans="1:11">
      <c r="A380" s="73"/>
      <c r="B380" s="73"/>
      <c r="C380" s="73"/>
      <c r="D380" s="59"/>
      <c r="E380" s="73"/>
      <c r="F380" s="73"/>
      <c r="G380" s="73"/>
      <c r="H380" s="236"/>
      <c r="I380" s="236"/>
      <c r="J380" s="73"/>
      <c r="K380" s="73"/>
    </row>
    <row r="381" spans="1:11">
      <c r="A381" s="73"/>
      <c r="B381" s="73"/>
      <c r="C381" s="73"/>
      <c r="D381" s="59"/>
      <c r="E381" s="73"/>
      <c r="F381" s="73"/>
      <c r="G381" s="73"/>
      <c r="H381" s="236"/>
      <c r="I381" s="236"/>
      <c r="J381" s="73"/>
      <c r="K381" s="73"/>
    </row>
    <row r="382" spans="1:11">
      <c r="A382" s="73"/>
      <c r="B382" s="73"/>
      <c r="C382" s="73"/>
      <c r="D382" s="59"/>
      <c r="E382" s="73"/>
      <c r="F382" s="73"/>
      <c r="G382" s="73"/>
      <c r="H382" s="236"/>
      <c r="I382" s="236"/>
      <c r="J382" s="73"/>
      <c r="K382" s="73"/>
    </row>
    <row r="383" spans="1:11">
      <c r="A383" s="73"/>
      <c r="B383" s="73"/>
      <c r="C383" s="73"/>
      <c r="D383" s="59"/>
      <c r="E383" s="73"/>
      <c r="F383" s="73"/>
      <c r="G383" s="73"/>
      <c r="H383" s="236"/>
      <c r="I383" s="236"/>
      <c r="J383" s="73"/>
      <c r="K383" s="73"/>
    </row>
    <row r="384" spans="1:11">
      <c r="A384" s="73"/>
      <c r="B384" s="73"/>
      <c r="C384" s="73"/>
      <c r="D384" s="59"/>
      <c r="E384" s="73"/>
      <c r="F384" s="73"/>
      <c r="G384" s="73"/>
      <c r="H384" s="236"/>
      <c r="I384" s="236"/>
      <c r="J384" s="73"/>
      <c r="K384" s="73"/>
    </row>
    <row r="385" spans="1:11">
      <c r="A385" s="73"/>
      <c r="B385" s="73"/>
      <c r="C385" s="73"/>
      <c r="D385" s="59"/>
      <c r="E385" s="73"/>
      <c r="F385" s="73"/>
      <c r="G385" s="73"/>
      <c r="H385" s="236"/>
      <c r="I385" s="236"/>
      <c r="J385" s="73"/>
      <c r="K385" s="73"/>
    </row>
    <row r="386" spans="1:11">
      <c r="A386" s="73"/>
      <c r="B386" s="73"/>
      <c r="C386" s="73"/>
      <c r="D386" s="59"/>
      <c r="E386" s="73"/>
      <c r="F386" s="73"/>
      <c r="G386" s="73"/>
      <c r="H386" s="236"/>
      <c r="I386" s="236"/>
      <c r="J386" s="73"/>
      <c r="K386" s="73"/>
    </row>
    <row r="387" spans="1:11">
      <c r="A387" s="73"/>
      <c r="B387" s="73"/>
      <c r="C387" s="73"/>
      <c r="D387" s="59"/>
      <c r="E387" s="73"/>
      <c r="F387" s="73"/>
      <c r="G387" s="73"/>
      <c r="H387" s="236"/>
      <c r="I387" s="236"/>
      <c r="J387" s="73"/>
      <c r="K387" s="73"/>
    </row>
    <row r="388" spans="1:11">
      <c r="A388" s="73"/>
      <c r="B388" s="73"/>
      <c r="C388" s="73"/>
      <c r="D388" s="59"/>
      <c r="E388" s="73"/>
      <c r="F388" s="73"/>
      <c r="G388" s="73"/>
      <c r="H388" s="236"/>
      <c r="I388" s="236"/>
      <c r="J388" s="73"/>
      <c r="K388" s="73"/>
    </row>
    <row r="389" spans="1:11">
      <c r="A389" s="73"/>
      <c r="B389" s="73"/>
      <c r="C389" s="73"/>
      <c r="D389" s="59"/>
      <c r="E389" s="73"/>
      <c r="F389" s="73"/>
      <c r="G389" s="73"/>
      <c r="H389" s="236"/>
      <c r="I389" s="236"/>
      <c r="J389" s="73"/>
      <c r="K389" s="73"/>
    </row>
    <row r="390" spans="1:11">
      <c r="A390" s="73"/>
      <c r="B390" s="73"/>
      <c r="C390" s="73"/>
      <c r="D390" s="59"/>
      <c r="E390" s="73"/>
      <c r="F390" s="73"/>
      <c r="G390" s="73"/>
      <c r="H390" s="236"/>
      <c r="I390" s="236"/>
      <c r="J390" s="73"/>
      <c r="K390" s="73"/>
    </row>
    <row r="391" spans="1:11">
      <c r="A391" s="73"/>
      <c r="B391" s="73"/>
      <c r="C391" s="73"/>
      <c r="D391" s="59"/>
      <c r="E391" s="73"/>
      <c r="F391" s="73"/>
      <c r="G391" s="73"/>
      <c r="H391" s="236"/>
      <c r="I391" s="236"/>
      <c r="J391" s="73"/>
      <c r="K391" s="73"/>
    </row>
    <row r="392" spans="1:11">
      <c r="A392" s="73"/>
      <c r="B392" s="73"/>
      <c r="C392" s="73"/>
      <c r="D392" s="59"/>
      <c r="E392" s="73"/>
      <c r="F392" s="73"/>
      <c r="G392" s="73"/>
      <c r="H392" s="236"/>
      <c r="I392" s="236"/>
      <c r="J392" s="73"/>
      <c r="K392" s="73"/>
    </row>
    <row r="393" spans="1:11">
      <c r="A393" s="73"/>
      <c r="B393" s="73"/>
      <c r="C393" s="73"/>
      <c r="D393" s="59"/>
      <c r="E393" s="73"/>
      <c r="F393" s="73"/>
      <c r="G393" s="73"/>
      <c r="H393" s="236"/>
      <c r="I393" s="236"/>
      <c r="J393" s="73"/>
      <c r="K393" s="73"/>
    </row>
    <row r="394" spans="1:11">
      <c r="A394" s="73"/>
      <c r="B394" s="73"/>
      <c r="C394" s="73"/>
      <c r="D394" s="59"/>
      <c r="E394" s="73"/>
      <c r="F394" s="73"/>
      <c r="G394" s="73"/>
      <c r="H394" s="236"/>
      <c r="I394" s="236"/>
      <c r="J394" s="73"/>
      <c r="K394" s="73"/>
    </row>
    <row r="395" spans="1:11">
      <c r="A395" s="73"/>
      <c r="B395" s="73"/>
      <c r="C395" s="73"/>
      <c r="D395" s="59"/>
      <c r="E395" s="73"/>
      <c r="F395" s="73"/>
      <c r="G395" s="73"/>
      <c r="H395" s="236"/>
      <c r="I395" s="236"/>
      <c r="J395" s="73"/>
      <c r="K395" s="73"/>
    </row>
    <row r="396" spans="1:11">
      <c r="A396" s="73"/>
      <c r="B396" s="73"/>
      <c r="C396" s="73"/>
      <c r="D396" s="59"/>
      <c r="E396" s="73"/>
      <c r="F396" s="73"/>
      <c r="G396" s="73"/>
      <c r="H396" s="236"/>
      <c r="I396" s="236"/>
      <c r="J396" s="73"/>
      <c r="K396" s="73"/>
    </row>
    <row r="397" spans="1:11">
      <c r="A397" s="73"/>
      <c r="B397" s="73"/>
      <c r="C397" s="73"/>
      <c r="D397" s="59"/>
      <c r="E397" s="73"/>
      <c r="F397" s="73"/>
      <c r="G397" s="73"/>
      <c r="H397" s="236"/>
      <c r="I397" s="236"/>
      <c r="J397" s="73"/>
      <c r="K397" s="73"/>
    </row>
    <row r="398" spans="1:11">
      <c r="A398" s="73"/>
      <c r="B398" s="73"/>
      <c r="C398" s="73"/>
      <c r="D398" s="59"/>
      <c r="E398" s="73"/>
      <c r="F398" s="73"/>
      <c r="G398" s="73"/>
      <c r="H398" s="236"/>
      <c r="I398" s="236"/>
      <c r="J398" s="73"/>
      <c r="K398" s="73"/>
    </row>
    <row r="399" spans="1:11">
      <c r="A399" s="73"/>
      <c r="B399" s="73"/>
      <c r="C399" s="73"/>
      <c r="D399" s="59"/>
      <c r="E399" s="73"/>
      <c r="F399" s="73"/>
      <c r="G399" s="73"/>
      <c r="H399" s="236"/>
      <c r="I399" s="236"/>
      <c r="J399" s="73"/>
      <c r="K399" s="73"/>
    </row>
    <row r="400" spans="1:11">
      <c r="A400" s="73"/>
      <c r="B400" s="73"/>
      <c r="C400" s="73"/>
      <c r="D400" s="59"/>
      <c r="E400" s="73"/>
      <c r="F400" s="73"/>
      <c r="G400" s="73"/>
      <c r="H400" s="236"/>
      <c r="I400" s="236"/>
      <c r="J400" s="73"/>
      <c r="K400" s="73"/>
    </row>
    <row r="401" spans="1:11">
      <c r="A401" s="73"/>
      <c r="B401" s="73"/>
      <c r="C401" s="73"/>
      <c r="D401" s="59"/>
      <c r="E401" s="73"/>
      <c r="F401" s="73"/>
      <c r="G401" s="73"/>
      <c r="H401" s="236"/>
      <c r="I401" s="236"/>
      <c r="J401" s="73"/>
      <c r="K401" s="73"/>
    </row>
    <row r="402" spans="1:11">
      <c r="A402" s="73"/>
      <c r="B402" s="73"/>
      <c r="C402" s="73"/>
      <c r="D402" s="59"/>
      <c r="E402" s="73"/>
      <c r="F402" s="73"/>
      <c r="G402" s="73"/>
      <c r="H402" s="236"/>
      <c r="I402" s="236"/>
      <c r="J402" s="73"/>
      <c r="K402" s="73"/>
    </row>
    <row r="403" spans="1:11">
      <c r="A403" s="73"/>
      <c r="B403" s="73"/>
      <c r="C403" s="73"/>
      <c r="D403" s="59"/>
      <c r="E403" s="73"/>
      <c r="F403" s="73"/>
      <c r="G403" s="73"/>
      <c r="H403" s="236"/>
      <c r="I403" s="236"/>
      <c r="J403" s="73"/>
      <c r="K403" s="73"/>
    </row>
    <row r="404" spans="1:11">
      <c r="A404" s="73"/>
      <c r="B404" s="73"/>
      <c r="C404" s="73"/>
      <c r="D404" s="59"/>
      <c r="E404" s="73"/>
      <c r="F404" s="73"/>
      <c r="G404" s="73"/>
      <c r="H404" s="236"/>
      <c r="I404" s="236"/>
      <c r="J404" s="73"/>
      <c r="K404" s="73"/>
    </row>
    <row r="405" spans="1:11">
      <c r="A405" s="73"/>
      <c r="B405" s="73"/>
      <c r="C405" s="73"/>
      <c r="D405" s="59"/>
      <c r="E405" s="73"/>
      <c r="F405" s="73"/>
      <c r="G405" s="73"/>
      <c r="H405" s="236"/>
      <c r="I405" s="236"/>
      <c r="J405" s="73"/>
      <c r="K405" s="73"/>
    </row>
    <row r="406" spans="1:11">
      <c r="A406" s="73"/>
      <c r="B406" s="73"/>
      <c r="C406" s="73"/>
      <c r="D406" s="59"/>
      <c r="E406" s="73"/>
      <c r="F406" s="73"/>
      <c r="G406" s="73"/>
      <c r="H406" s="236"/>
      <c r="I406" s="236"/>
      <c r="J406" s="73"/>
      <c r="K406" s="73"/>
    </row>
    <row r="407" spans="1:11">
      <c r="A407" s="73"/>
      <c r="B407" s="73"/>
      <c r="C407" s="73"/>
      <c r="D407" s="59"/>
      <c r="E407" s="73"/>
      <c r="F407" s="73"/>
      <c r="G407" s="73"/>
      <c r="H407" s="236"/>
      <c r="I407" s="236"/>
      <c r="J407" s="73"/>
      <c r="K407" s="73"/>
    </row>
    <row r="408" spans="1:11">
      <c r="A408" s="73"/>
      <c r="B408" s="73"/>
      <c r="C408" s="73"/>
      <c r="D408" s="59"/>
      <c r="E408" s="73"/>
      <c r="F408" s="73"/>
      <c r="G408" s="73"/>
      <c r="H408" s="236"/>
      <c r="I408" s="236"/>
      <c r="J408" s="73"/>
      <c r="K408" s="73"/>
    </row>
    <row r="409" spans="1:11">
      <c r="A409" s="73"/>
      <c r="B409" s="73"/>
      <c r="C409" s="73"/>
      <c r="D409" s="59"/>
      <c r="E409" s="73"/>
      <c r="F409" s="73"/>
      <c r="G409" s="73"/>
      <c r="H409" s="236"/>
      <c r="I409" s="236"/>
      <c r="J409" s="73"/>
      <c r="K409" s="73"/>
    </row>
    <row r="410" spans="1:11">
      <c r="A410" s="73"/>
      <c r="B410" s="73"/>
      <c r="C410" s="73"/>
      <c r="D410" s="59"/>
      <c r="E410" s="73"/>
      <c r="F410" s="73"/>
      <c r="G410" s="73"/>
      <c r="H410" s="236"/>
      <c r="I410" s="236"/>
      <c r="J410" s="73"/>
      <c r="K410" s="73"/>
    </row>
    <row r="411" spans="1:11">
      <c r="A411" s="73"/>
      <c r="B411" s="73"/>
      <c r="C411" s="73"/>
      <c r="D411" s="59"/>
      <c r="E411" s="73"/>
      <c r="F411" s="73"/>
      <c r="G411" s="73"/>
      <c r="H411" s="236"/>
      <c r="I411" s="236"/>
      <c r="J411" s="73"/>
      <c r="K411" s="73"/>
    </row>
    <row r="412" spans="1:11">
      <c r="A412" s="73"/>
      <c r="B412" s="73"/>
      <c r="C412" s="73"/>
      <c r="D412" s="59"/>
      <c r="E412" s="73"/>
      <c r="F412" s="73"/>
      <c r="G412" s="73"/>
      <c r="H412" s="236"/>
      <c r="I412" s="236"/>
      <c r="J412" s="73"/>
      <c r="K412" s="73"/>
    </row>
    <row r="413" spans="1:11">
      <c r="A413" s="73"/>
      <c r="B413" s="73"/>
      <c r="C413" s="73"/>
      <c r="D413" s="59"/>
      <c r="E413" s="73"/>
      <c r="F413" s="73"/>
      <c r="G413" s="73"/>
      <c r="H413" s="236"/>
      <c r="I413" s="236"/>
      <c r="J413" s="73"/>
      <c r="K413" s="73"/>
    </row>
    <row r="414" spans="1:11">
      <c r="A414" s="73"/>
      <c r="B414" s="73"/>
      <c r="C414" s="73"/>
      <c r="D414" s="59"/>
      <c r="E414" s="73"/>
      <c r="F414" s="73"/>
      <c r="G414" s="73"/>
      <c r="H414" s="236"/>
      <c r="I414" s="236"/>
      <c r="J414" s="73"/>
      <c r="K414" s="73"/>
    </row>
    <row r="415" spans="1:11">
      <c r="A415" s="73"/>
      <c r="B415" s="73"/>
      <c r="C415" s="73"/>
      <c r="D415" s="59"/>
      <c r="E415" s="73"/>
      <c r="F415" s="73"/>
      <c r="G415" s="73"/>
      <c r="H415" s="236"/>
      <c r="I415" s="236"/>
      <c r="J415" s="73"/>
      <c r="K415" s="73"/>
    </row>
    <row r="416" spans="1:11">
      <c r="A416" s="73"/>
      <c r="B416" s="73"/>
      <c r="C416" s="73"/>
      <c r="D416" s="59"/>
      <c r="E416" s="73"/>
      <c r="F416" s="73"/>
      <c r="G416" s="73"/>
      <c r="H416" s="236"/>
      <c r="I416" s="236"/>
      <c r="J416" s="73"/>
      <c r="K416" s="73"/>
    </row>
    <row r="417" spans="1:11">
      <c r="A417" s="73"/>
      <c r="B417" s="73"/>
      <c r="C417" s="73"/>
      <c r="D417" s="59"/>
      <c r="E417" s="73"/>
      <c r="F417" s="73"/>
      <c r="G417" s="73"/>
      <c r="H417" s="236"/>
      <c r="I417" s="236"/>
      <c r="J417" s="73"/>
      <c r="K417" s="73"/>
    </row>
    <row r="418" spans="1:11">
      <c r="A418" s="73"/>
      <c r="B418" s="73"/>
      <c r="C418" s="73"/>
      <c r="D418" s="59"/>
      <c r="E418" s="73"/>
      <c r="F418" s="73"/>
      <c r="G418" s="73"/>
      <c r="H418" s="236"/>
      <c r="I418" s="236"/>
      <c r="J418" s="73"/>
      <c r="K418" s="73"/>
    </row>
    <row r="419" spans="1:11">
      <c r="A419" s="73"/>
      <c r="B419" s="73"/>
      <c r="C419" s="73"/>
      <c r="D419" s="59"/>
      <c r="E419" s="73"/>
      <c r="F419" s="73"/>
      <c r="G419" s="73"/>
      <c r="H419" s="236"/>
      <c r="I419" s="236"/>
      <c r="J419" s="73"/>
      <c r="K419" s="73"/>
    </row>
    <row r="420" spans="1:11">
      <c r="A420" s="73"/>
      <c r="B420" s="73"/>
      <c r="C420" s="73"/>
      <c r="D420" s="59"/>
      <c r="E420" s="73"/>
      <c r="F420" s="73"/>
      <c r="G420" s="73"/>
      <c r="H420" s="236"/>
      <c r="I420" s="236"/>
      <c r="J420" s="73"/>
      <c r="K420" s="73"/>
    </row>
    <row r="421" spans="1:11">
      <c r="A421" s="73"/>
      <c r="B421" s="73"/>
      <c r="C421" s="73"/>
      <c r="D421" s="59"/>
      <c r="E421" s="73"/>
      <c r="F421" s="73"/>
      <c r="G421" s="73"/>
      <c r="H421" s="236"/>
      <c r="I421" s="236"/>
      <c r="J421" s="73"/>
      <c r="K421" s="73"/>
    </row>
    <row r="422" spans="1:11">
      <c r="A422" s="73"/>
      <c r="B422" s="73"/>
      <c r="C422" s="73"/>
      <c r="D422" s="59"/>
      <c r="E422" s="73"/>
      <c r="F422" s="73"/>
      <c r="G422" s="73"/>
      <c r="H422" s="236"/>
      <c r="I422" s="236"/>
      <c r="J422" s="73"/>
      <c r="K422" s="73"/>
    </row>
    <row r="423" spans="1:11">
      <c r="A423" s="73"/>
      <c r="B423" s="73"/>
      <c r="C423" s="73"/>
      <c r="D423" s="59"/>
      <c r="E423" s="73"/>
      <c r="F423" s="73"/>
      <c r="G423" s="73"/>
      <c r="H423" s="236"/>
      <c r="I423" s="236"/>
      <c r="J423" s="73"/>
      <c r="K423" s="73"/>
    </row>
    <row r="424" spans="1:11">
      <c r="A424" s="73"/>
      <c r="B424" s="73"/>
      <c r="C424" s="73"/>
      <c r="D424" s="59"/>
      <c r="E424" s="73"/>
      <c r="F424" s="73"/>
      <c r="G424" s="73"/>
      <c r="H424" s="236"/>
      <c r="I424" s="236"/>
      <c r="J424" s="73"/>
      <c r="K424" s="73"/>
    </row>
    <row r="425" spans="1:11">
      <c r="A425" s="73"/>
      <c r="B425" s="73"/>
      <c r="C425" s="73"/>
      <c r="D425" s="59"/>
      <c r="E425" s="73"/>
      <c r="F425" s="73"/>
      <c r="G425" s="73"/>
      <c r="H425" s="236"/>
      <c r="I425" s="236"/>
      <c r="J425" s="73"/>
      <c r="K425" s="73"/>
    </row>
    <row r="426" spans="1:11">
      <c r="A426" s="73"/>
      <c r="B426" s="73"/>
      <c r="C426" s="73"/>
      <c r="D426" s="59"/>
      <c r="E426" s="73"/>
      <c r="F426" s="73"/>
      <c r="G426" s="73"/>
      <c r="H426" s="236"/>
      <c r="I426" s="236"/>
      <c r="J426" s="73"/>
      <c r="K426" s="73"/>
    </row>
    <row r="427" spans="1:11">
      <c r="A427" s="73"/>
      <c r="B427" s="73"/>
      <c r="C427" s="73"/>
      <c r="D427" s="59"/>
      <c r="E427" s="73"/>
      <c r="F427" s="73"/>
      <c r="G427" s="73"/>
      <c r="H427" s="236"/>
      <c r="I427" s="236"/>
      <c r="J427" s="73"/>
      <c r="K427" s="73"/>
    </row>
    <row r="428" spans="1:11">
      <c r="A428" s="73"/>
      <c r="B428" s="73"/>
      <c r="C428" s="73"/>
      <c r="D428" s="59"/>
      <c r="E428" s="73"/>
      <c r="F428" s="73"/>
      <c r="G428" s="73"/>
      <c r="H428" s="236"/>
      <c r="I428" s="236"/>
      <c r="J428" s="73"/>
      <c r="K428" s="73"/>
    </row>
    <row r="429" spans="1:11">
      <c r="A429" s="73"/>
      <c r="B429" s="73"/>
      <c r="C429" s="73"/>
      <c r="D429" s="59"/>
      <c r="E429" s="73"/>
      <c r="F429" s="73"/>
      <c r="G429" s="73"/>
      <c r="H429" s="236"/>
      <c r="I429" s="236"/>
      <c r="J429" s="73"/>
      <c r="K429" s="73"/>
    </row>
    <row r="430" spans="1:11">
      <c r="A430" s="73"/>
      <c r="B430" s="73"/>
      <c r="C430" s="73"/>
      <c r="D430" s="59"/>
      <c r="E430" s="73"/>
      <c r="F430" s="73"/>
      <c r="G430" s="73"/>
      <c r="H430" s="236"/>
      <c r="I430" s="236"/>
      <c r="J430" s="73"/>
      <c r="K430" s="73"/>
    </row>
    <row r="431" spans="1:11">
      <c r="A431" s="73"/>
      <c r="B431" s="73"/>
      <c r="C431" s="73"/>
      <c r="D431" s="59"/>
      <c r="E431" s="73"/>
      <c r="F431" s="73"/>
      <c r="G431" s="73"/>
      <c r="H431" s="236"/>
      <c r="I431" s="236"/>
      <c r="J431" s="73"/>
      <c r="K431" s="73"/>
    </row>
    <row r="432" spans="1:11">
      <c r="A432" s="73"/>
      <c r="B432" s="73"/>
      <c r="C432" s="73"/>
      <c r="D432" s="59"/>
      <c r="E432" s="73"/>
      <c r="F432" s="73"/>
      <c r="G432" s="73"/>
      <c r="H432" s="236"/>
      <c r="I432" s="236"/>
      <c r="J432" s="73"/>
      <c r="K432" s="73"/>
    </row>
    <row r="433" spans="1:11">
      <c r="A433" s="73"/>
      <c r="B433" s="73"/>
      <c r="C433" s="73"/>
      <c r="D433" s="59"/>
      <c r="E433" s="73"/>
      <c r="F433" s="73"/>
      <c r="G433" s="73"/>
      <c r="H433" s="236"/>
      <c r="I433" s="236"/>
      <c r="J433" s="73"/>
      <c r="K433" s="73"/>
    </row>
    <row r="434" spans="1:11">
      <c r="A434" s="73"/>
      <c r="B434" s="73"/>
      <c r="C434" s="73"/>
      <c r="D434" s="59"/>
      <c r="E434" s="73"/>
      <c r="F434" s="73"/>
      <c r="G434" s="73"/>
      <c r="H434" s="236"/>
      <c r="I434" s="236"/>
      <c r="J434" s="73"/>
      <c r="K434" s="73"/>
    </row>
    <row r="435" spans="1:11">
      <c r="A435" s="73"/>
      <c r="B435" s="73"/>
      <c r="C435" s="73"/>
      <c r="D435" s="59"/>
      <c r="E435" s="73"/>
      <c r="F435" s="73"/>
      <c r="G435" s="73"/>
      <c r="H435" s="236"/>
      <c r="I435" s="236"/>
      <c r="J435" s="73"/>
      <c r="K435" s="73"/>
    </row>
    <row r="436" spans="1:11">
      <c r="A436" s="73"/>
      <c r="B436" s="73"/>
      <c r="C436" s="73"/>
      <c r="D436" s="59"/>
      <c r="E436" s="73"/>
      <c r="F436" s="73"/>
      <c r="G436" s="73"/>
      <c r="H436" s="236"/>
      <c r="I436" s="236"/>
      <c r="J436" s="73"/>
      <c r="K436" s="73"/>
    </row>
    <row r="437" spans="1:11">
      <c r="A437" s="73"/>
      <c r="B437" s="73"/>
      <c r="C437" s="73"/>
      <c r="D437" s="59"/>
      <c r="E437" s="73"/>
      <c r="F437" s="73"/>
      <c r="G437" s="73"/>
      <c r="H437" s="236"/>
      <c r="I437" s="236"/>
      <c r="J437" s="73"/>
      <c r="K437" s="73"/>
    </row>
    <row r="438" spans="1:11">
      <c r="A438" s="73"/>
      <c r="B438" s="73"/>
      <c r="C438" s="73"/>
      <c r="D438" s="59"/>
      <c r="E438" s="73"/>
      <c r="F438" s="73"/>
      <c r="G438" s="73"/>
      <c r="H438" s="236"/>
      <c r="I438" s="236"/>
      <c r="J438" s="73"/>
      <c r="K438" s="73"/>
    </row>
    <row r="439" spans="1:11">
      <c r="A439" s="73"/>
      <c r="B439" s="73"/>
      <c r="C439" s="73"/>
      <c r="D439" s="59"/>
      <c r="E439" s="73"/>
      <c r="F439" s="73"/>
      <c r="G439" s="73"/>
      <c r="H439" s="236"/>
      <c r="I439" s="236"/>
      <c r="J439" s="73"/>
      <c r="K439" s="73"/>
    </row>
    <row r="440" spans="1:11">
      <c r="A440" s="73"/>
      <c r="B440" s="73"/>
      <c r="C440" s="73"/>
      <c r="D440" s="59"/>
      <c r="E440" s="73"/>
      <c r="F440" s="73"/>
      <c r="G440" s="73"/>
      <c r="H440" s="236"/>
      <c r="I440" s="236"/>
      <c r="J440" s="73"/>
      <c r="K440" s="73"/>
    </row>
    <row r="441" spans="1:11">
      <c r="A441" s="73"/>
      <c r="B441" s="73"/>
      <c r="C441" s="73"/>
      <c r="D441" s="59"/>
      <c r="E441" s="73"/>
      <c r="F441" s="73"/>
      <c r="G441" s="73"/>
      <c r="H441" s="236"/>
      <c r="I441" s="236"/>
      <c r="J441" s="73"/>
      <c r="K441" s="73"/>
    </row>
    <row r="442" spans="1:11">
      <c r="A442" s="73"/>
      <c r="B442" s="73"/>
      <c r="C442" s="73"/>
      <c r="D442" s="59"/>
      <c r="E442" s="73"/>
      <c r="F442" s="73"/>
      <c r="G442" s="73"/>
      <c r="H442" s="236"/>
      <c r="I442" s="236"/>
      <c r="J442" s="73"/>
      <c r="K442" s="73"/>
    </row>
    <row r="443" spans="1:11">
      <c r="A443" s="73"/>
      <c r="B443" s="73"/>
      <c r="C443" s="73"/>
      <c r="D443" s="59"/>
      <c r="E443" s="73"/>
      <c r="F443" s="73"/>
      <c r="G443" s="73"/>
      <c r="H443" s="236"/>
      <c r="I443" s="236"/>
      <c r="J443" s="73"/>
      <c r="K443" s="73"/>
    </row>
    <row r="444" spans="1:11">
      <c r="A444" s="73"/>
      <c r="B444" s="73"/>
      <c r="C444" s="73"/>
      <c r="D444" s="59"/>
      <c r="E444" s="73"/>
      <c r="F444" s="73"/>
      <c r="G444" s="73"/>
      <c r="H444" s="236"/>
      <c r="I444" s="236"/>
      <c r="J444" s="73"/>
      <c r="K444" s="73"/>
    </row>
    <row r="445" spans="1:11">
      <c r="A445" s="73"/>
      <c r="B445" s="73"/>
      <c r="C445" s="73"/>
      <c r="D445" s="59"/>
      <c r="E445" s="73"/>
      <c r="F445" s="73"/>
      <c r="G445" s="73"/>
      <c r="H445" s="236"/>
      <c r="I445" s="236"/>
      <c r="J445" s="73"/>
      <c r="K445" s="73"/>
    </row>
    <row r="446" spans="1:11">
      <c r="A446" s="73"/>
      <c r="B446" s="73"/>
      <c r="C446" s="73"/>
      <c r="D446" s="59"/>
      <c r="E446" s="73"/>
      <c r="F446" s="73"/>
      <c r="G446" s="73"/>
      <c r="H446" s="236"/>
      <c r="I446" s="236"/>
      <c r="J446" s="73"/>
      <c r="K446" s="73"/>
    </row>
    <row r="447" spans="1:11">
      <c r="A447" s="73"/>
      <c r="B447" s="73"/>
      <c r="C447" s="73"/>
      <c r="D447" s="59"/>
      <c r="E447" s="73"/>
      <c r="F447" s="73"/>
      <c r="G447" s="73"/>
      <c r="H447" s="236"/>
      <c r="I447" s="236"/>
      <c r="J447" s="73"/>
      <c r="K447" s="73"/>
    </row>
    <row r="448" spans="1:11">
      <c r="A448" s="73"/>
      <c r="B448" s="73"/>
      <c r="C448" s="73"/>
      <c r="D448" s="59"/>
      <c r="E448" s="73"/>
      <c r="F448" s="73"/>
      <c r="G448" s="73"/>
      <c r="H448" s="236"/>
      <c r="I448" s="236"/>
      <c r="J448" s="73"/>
      <c r="K448" s="73"/>
    </row>
    <row r="449" spans="1:11">
      <c r="A449" s="73"/>
      <c r="B449" s="73"/>
      <c r="C449" s="73"/>
      <c r="D449" s="59"/>
      <c r="E449" s="73"/>
      <c r="F449" s="73"/>
      <c r="G449" s="73"/>
      <c r="H449" s="236"/>
      <c r="I449" s="236"/>
      <c r="J449" s="73"/>
      <c r="K449" s="73"/>
    </row>
    <row r="450" spans="1:11">
      <c r="A450" s="73"/>
      <c r="B450" s="73"/>
      <c r="C450" s="73"/>
      <c r="D450" s="59"/>
      <c r="E450" s="73"/>
      <c r="F450" s="73"/>
      <c r="G450" s="73"/>
      <c r="H450" s="236"/>
      <c r="I450" s="236"/>
      <c r="J450" s="73"/>
      <c r="K450" s="73"/>
    </row>
    <row r="451" spans="1:11">
      <c r="A451" s="73"/>
      <c r="B451" s="73"/>
      <c r="C451" s="73"/>
      <c r="D451" s="59"/>
      <c r="E451" s="73"/>
      <c r="F451" s="73"/>
      <c r="G451" s="73"/>
      <c r="H451" s="236"/>
      <c r="I451" s="236"/>
      <c r="J451" s="73"/>
      <c r="K451" s="73"/>
    </row>
    <row r="452" spans="1:11">
      <c r="A452" s="73"/>
      <c r="B452" s="73"/>
      <c r="C452" s="73"/>
      <c r="D452" s="59"/>
      <c r="E452" s="73"/>
      <c r="F452" s="73"/>
      <c r="G452" s="73"/>
      <c r="H452" s="236"/>
      <c r="I452" s="236"/>
      <c r="J452" s="73"/>
      <c r="K452" s="73"/>
    </row>
    <row r="453" spans="1:11">
      <c r="A453" s="73"/>
      <c r="B453" s="73"/>
      <c r="C453" s="73"/>
      <c r="D453" s="59"/>
      <c r="E453" s="73"/>
      <c r="F453" s="73"/>
      <c r="G453" s="73"/>
      <c r="H453" s="236"/>
      <c r="I453" s="236"/>
      <c r="J453" s="73"/>
      <c r="K453" s="73"/>
    </row>
    <row r="454" spans="1:11">
      <c r="A454" s="73"/>
      <c r="B454" s="73"/>
      <c r="C454" s="73"/>
      <c r="D454" s="59"/>
      <c r="E454" s="73"/>
      <c r="F454" s="73"/>
      <c r="G454" s="73"/>
      <c r="H454" s="236"/>
      <c r="I454" s="236"/>
      <c r="J454" s="73"/>
      <c r="K454" s="73"/>
    </row>
    <row r="455" spans="1:11">
      <c r="A455" s="73"/>
      <c r="B455" s="73"/>
      <c r="C455" s="73"/>
      <c r="D455" s="59"/>
      <c r="E455" s="73"/>
      <c r="F455" s="73"/>
      <c r="G455" s="73"/>
      <c r="H455" s="236"/>
      <c r="I455" s="236"/>
      <c r="J455" s="73"/>
      <c r="K455" s="73"/>
    </row>
    <row r="456" spans="1:11">
      <c r="A456" s="73"/>
      <c r="B456" s="73"/>
      <c r="C456" s="73"/>
      <c r="D456" s="59"/>
      <c r="E456" s="73"/>
      <c r="F456" s="73"/>
      <c r="G456" s="73"/>
      <c r="H456" s="236"/>
      <c r="I456" s="236"/>
      <c r="J456" s="73"/>
      <c r="K456" s="73"/>
    </row>
    <row r="457" spans="1:11">
      <c r="A457" s="73"/>
      <c r="B457" s="73"/>
      <c r="C457" s="73"/>
      <c r="D457" s="59"/>
      <c r="E457" s="73"/>
      <c r="F457" s="73"/>
      <c r="G457" s="73"/>
      <c r="H457" s="236"/>
      <c r="I457" s="236"/>
      <c r="J457" s="73"/>
      <c r="K457" s="73"/>
    </row>
    <row r="458" spans="1:11">
      <c r="A458" s="73"/>
      <c r="B458" s="73"/>
      <c r="C458" s="73"/>
      <c r="D458" s="59"/>
      <c r="E458" s="73"/>
      <c r="F458" s="73"/>
      <c r="G458" s="73"/>
      <c r="H458" s="236"/>
      <c r="I458" s="236"/>
      <c r="J458" s="73"/>
      <c r="K458" s="73"/>
    </row>
    <row r="459" spans="1:11">
      <c r="A459" s="73"/>
      <c r="B459" s="73"/>
      <c r="C459" s="73"/>
      <c r="D459" s="59"/>
      <c r="E459" s="73"/>
      <c r="F459" s="73"/>
      <c r="G459" s="73"/>
      <c r="H459" s="236"/>
      <c r="I459" s="236"/>
      <c r="J459" s="73"/>
      <c r="K459" s="73"/>
    </row>
    <row r="460" spans="1:11">
      <c r="A460" s="73"/>
      <c r="B460" s="73"/>
      <c r="C460" s="73"/>
      <c r="D460" s="59"/>
      <c r="E460" s="73"/>
      <c r="F460" s="73"/>
      <c r="G460" s="73"/>
      <c r="H460" s="236"/>
      <c r="I460" s="236"/>
      <c r="J460" s="73"/>
      <c r="K460" s="73"/>
    </row>
    <row r="461" spans="1:11">
      <c r="A461" s="73"/>
      <c r="B461" s="73"/>
      <c r="C461" s="73"/>
      <c r="D461" s="59"/>
      <c r="E461" s="73"/>
      <c r="F461" s="73"/>
      <c r="G461" s="73"/>
      <c r="H461" s="236"/>
      <c r="I461" s="236"/>
      <c r="J461" s="73"/>
      <c r="K461" s="73"/>
    </row>
    <row r="462" spans="1:11">
      <c r="A462" s="73"/>
      <c r="B462" s="73"/>
      <c r="C462" s="73"/>
      <c r="D462" s="59"/>
      <c r="E462" s="73"/>
      <c r="F462" s="73"/>
      <c r="G462" s="73"/>
      <c r="H462" s="236"/>
      <c r="I462" s="236"/>
      <c r="J462" s="73"/>
      <c r="K462" s="73"/>
    </row>
    <row r="463" spans="1:11">
      <c r="A463" s="73"/>
      <c r="B463" s="73"/>
      <c r="C463" s="73"/>
      <c r="D463" s="59"/>
      <c r="E463" s="73"/>
      <c r="F463" s="73"/>
      <c r="G463" s="73"/>
      <c r="H463" s="236"/>
      <c r="I463" s="236"/>
      <c r="J463" s="73"/>
      <c r="K463" s="73"/>
    </row>
    <row r="464" spans="1:11">
      <c r="A464" s="73"/>
      <c r="B464" s="73"/>
      <c r="C464" s="73"/>
      <c r="D464" s="59"/>
      <c r="E464" s="73"/>
      <c r="F464" s="73"/>
      <c r="G464" s="73"/>
      <c r="H464" s="236"/>
      <c r="I464" s="236"/>
      <c r="J464" s="73"/>
      <c r="K464" s="73"/>
    </row>
    <row r="465" spans="1:11">
      <c r="A465" s="73"/>
      <c r="B465" s="73"/>
      <c r="C465" s="73"/>
      <c r="D465" s="59"/>
      <c r="E465" s="73"/>
      <c r="F465" s="73"/>
      <c r="G465" s="73"/>
      <c r="H465" s="236"/>
      <c r="I465" s="236"/>
      <c r="J465" s="73"/>
      <c r="K465" s="73"/>
    </row>
    <row r="466" spans="1:11">
      <c r="A466" s="73"/>
      <c r="B466" s="73"/>
      <c r="C466" s="73"/>
      <c r="D466" s="59"/>
      <c r="E466" s="73"/>
      <c r="F466" s="73"/>
      <c r="G466" s="73"/>
      <c r="H466" s="236"/>
      <c r="I466" s="236"/>
      <c r="J466" s="73"/>
      <c r="K466" s="73"/>
    </row>
    <row r="467" spans="1:11">
      <c r="A467" s="73"/>
      <c r="B467" s="73"/>
      <c r="C467" s="73"/>
      <c r="D467" s="59"/>
      <c r="E467" s="73"/>
      <c r="F467" s="73"/>
      <c r="G467" s="73"/>
      <c r="H467" s="236"/>
      <c r="I467" s="236"/>
      <c r="J467" s="73"/>
      <c r="K467" s="73"/>
    </row>
    <row r="468" spans="1:11">
      <c r="A468" s="73"/>
      <c r="B468" s="73"/>
      <c r="C468" s="73"/>
      <c r="D468" s="59"/>
      <c r="E468" s="73"/>
      <c r="F468" s="73"/>
      <c r="G468" s="73"/>
      <c r="H468" s="236"/>
      <c r="I468" s="236"/>
      <c r="J468" s="73"/>
      <c r="K468" s="73"/>
    </row>
    <row r="469" spans="1:11">
      <c r="A469" s="73"/>
      <c r="B469" s="73"/>
      <c r="C469" s="73"/>
      <c r="D469" s="59"/>
      <c r="E469" s="73"/>
      <c r="F469" s="73"/>
      <c r="G469" s="73"/>
      <c r="H469" s="236"/>
      <c r="I469" s="236"/>
      <c r="J469" s="73"/>
      <c r="K469" s="73"/>
    </row>
    <row r="470" spans="1:11">
      <c r="A470" s="73"/>
      <c r="B470" s="73"/>
      <c r="C470" s="73"/>
      <c r="D470" s="59"/>
      <c r="E470" s="73"/>
      <c r="F470" s="73"/>
      <c r="G470" s="73"/>
      <c r="H470" s="236"/>
      <c r="I470" s="236"/>
      <c r="J470" s="73"/>
      <c r="K470" s="73"/>
    </row>
    <row r="471" spans="1:11">
      <c r="A471" s="73"/>
      <c r="B471" s="73"/>
      <c r="C471" s="73"/>
      <c r="D471" s="59"/>
      <c r="E471" s="73"/>
      <c r="F471" s="73"/>
      <c r="G471" s="73"/>
      <c r="H471" s="236"/>
      <c r="I471" s="236"/>
      <c r="J471" s="73"/>
      <c r="K471" s="73"/>
    </row>
    <row r="472" spans="1:11">
      <c r="A472" s="73"/>
      <c r="B472" s="73"/>
      <c r="C472" s="73"/>
      <c r="D472" s="59"/>
      <c r="E472" s="73"/>
      <c r="F472" s="73"/>
      <c r="G472" s="73"/>
      <c r="H472" s="236"/>
      <c r="I472" s="236"/>
      <c r="J472" s="73"/>
      <c r="K472" s="73"/>
    </row>
    <row r="473" spans="1:11">
      <c r="A473" s="73"/>
      <c r="B473" s="73"/>
      <c r="C473" s="73"/>
      <c r="D473" s="59"/>
      <c r="E473" s="73"/>
      <c r="F473" s="73"/>
      <c r="G473" s="73"/>
      <c r="H473" s="236"/>
      <c r="I473" s="236"/>
      <c r="J473" s="73"/>
      <c r="K473" s="73"/>
    </row>
    <row r="474" spans="1:11">
      <c r="A474" s="73"/>
      <c r="B474" s="73"/>
      <c r="C474" s="73"/>
      <c r="D474" s="59"/>
      <c r="E474" s="73"/>
      <c r="F474" s="73"/>
      <c r="G474" s="73"/>
      <c r="H474" s="236"/>
      <c r="I474" s="236"/>
      <c r="J474" s="73"/>
      <c r="K474" s="73"/>
    </row>
    <row r="475" spans="1:11">
      <c r="A475" s="73"/>
      <c r="B475" s="73"/>
      <c r="C475" s="73"/>
      <c r="D475" s="59"/>
      <c r="E475" s="73"/>
      <c r="F475" s="73"/>
      <c r="G475" s="73"/>
      <c r="H475" s="236"/>
      <c r="I475" s="236"/>
      <c r="J475" s="73"/>
      <c r="K475" s="73"/>
    </row>
    <row r="476" spans="1:11">
      <c r="A476" s="73"/>
      <c r="B476" s="73"/>
      <c r="C476" s="73"/>
      <c r="D476" s="59"/>
      <c r="E476" s="73"/>
      <c r="F476" s="73"/>
      <c r="G476" s="73"/>
      <c r="H476" s="236"/>
      <c r="I476" s="236"/>
      <c r="J476" s="73"/>
      <c r="K476" s="73"/>
    </row>
    <row r="477" spans="1:11">
      <c r="A477" s="73"/>
      <c r="B477" s="73"/>
      <c r="C477" s="73"/>
      <c r="D477" s="59"/>
      <c r="E477" s="73"/>
      <c r="F477" s="73"/>
      <c r="G477" s="73"/>
      <c r="H477" s="236"/>
      <c r="I477" s="236"/>
      <c r="J477" s="73"/>
      <c r="K477" s="73"/>
    </row>
    <row r="478" spans="1:11">
      <c r="A478" s="73"/>
      <c r="B478" s="73"/>
      <c r="C478" s="73"/>
      <c r="D478" s="59"/>
      <c r="E478" s="73"/>
      <c r="F478" s="73"/>
      <c r="G478" s="73"/>
      <c r="H478" s="236"/>
      <c r="I478" s="236"/>
      <c r="J478" s="73"/>
      <c r="K478" s="73"/>
    </row>
    <row r="479" spans="1:11">
      <c r="A479" s="73"/>
      <c r="B479" s="73"/>
      <c r="C479" s="73"/>
      <c r="D479" s="59"/>
      <c r="E479" s="73"/>
      <c r="F479" s="73"/>
      <c r="G479" s="73"/>
      <c r="H479" s="236"/>
      <c r="I479" s="236"/>
      <c r="J479" s="73"/>
      <c r="K479" s="73"/>
    </row>
    <row r="480" spans="1:11">
      <c r="A480" s="73"/>
      <c r="B480" s="73"/>
      <c r="C480" s="73"/>
      <c r="D480" s="59"/>
      <c r="E480" s="73"/>
      <c r="F480" s="73"/>
      <c r="G480" s="73"/>
      <c r="H480" s="236"/>
      <c r="I480" s="236"/>
      <c r="J480" s="73"/>
      <c r="K480" s="73"/>
    </row>
    <row r="481" spans="1:11">
      <c r="A481" s="73"/>
      <c r="B481" s="73"/>
      <c r="C481" s="73"/>
      <c r="D481" s="59"/>
      <c r="E481" s="73"/>
      <c r="F481" s="73"/>
      <c r="G481" s="73"/>
      <c r="H481" s="236"/>
      <c r="I481" s="236"/>
      <c r="J481" s="73"/>
      <c r="K481" s="73"/>
    </row>
    <row r="482" spans="1:11">
      <c r="A482" s="73"/>
      <c r="B482" s="73"/>
      <c r="C482" s="73"/>
      <c r="D482" s="59"/>
      <c r="E482" s="73"/>
      <c r="F482" s="73"/>
      <c r="G482" s="73"/>
      <c r="H482" s="236"/>
      <c r="I482" s="236"/>
      <c r="J482" s="73"/>
      <c r="K482" s="73"/>
    </row>
    <row r="483" spans="1:11">
      <c r="A483" s="73"/>
      <c r="B483" s="73"/>
      <c r="C483" s="73"/>
      <c r="D483" s="59"/>
      <c r="E483" s="73"/>
      <c r="F483" s="73"/>
      <c r="G483" s="73"/>
      <c r="H483" s="236"/>
      <c r="I483" s="236"/>
      <c r="J483" s="73"/>
      <c r="K483" s="73"/>
    </row>
    <row r="484" spans="1:11">
      <c r="A484" s="73"/>
      <c r="B484" s="73"/>
      <c r="C484" s="73"/>
      <c r="D484" s="59"/>
      <c r="E484" s="73"/>
      <c r="F484" s="73"/>
      <c r="G484" s="73"/>
      <c r="H484" s="236"/>
      <c r="I484" s="236"/>
      <c r="J484" s="73"/>
      <c r="K484" s="73"/>
    </row>
    <row r="485" spans="1:11">
      <c r="A485" s="73"/>
      <c r="B485" s="73"/>
      <c r="C485" s="73"/>
      <c r="D485" s="59"/>
      <c r="E485" s="73"/>
      <c r="F485" s="73"/>
      <c r="G485" s="73"/>
      <c r="H485" s="236"/>
      <c r="I485" s="236"/>
      <c r="J485" s="73"/>
      <c r="K485" s="73"/>
    </row>
    <row r="486" spans="1:11">
      <c r="A486" s="73"/>
      <c r="B486" s="73"/>
      <c r="C486" s="73"/>
      <c r="D486" s="59"/>
      <c r="E486" s="73"/>
      <c r="F486" s="73"/>
      <c r="G486" s="73"/>
      <c r="H486" s="236"/>
      <c r="I486" s="236"/>
      <c r="J486" s="73"/>
      <c r="K486" s="73"/>
    </row>
    <row r="487" spans="1:11">
      <c r="A487" s="73"/>
      <c r="B487" s="73"/>
      <c r="C487" s="73"/>
      <c r="D487" s="59"/>
      <c r="E487" s="73"/>
      <c r="F487" s="73"/>
      <c r="G487" s="73"/>
      <c r="H487" s="236"/>
      <c r="I487" s="236"/>
      <c r="J487" s="73"/>
      <c r="K487" s="73"/>
    </row>
    <row r="488" spans="1:11">
      <c r="A488" s="73"/>
      <c r="B488" s="73"/>
      <c r="C488" s="73"/>
      <c r="D488" s="59"/>
      <c r="E488" s="73"/>
      <c r="F488" s="73"/>
      <c r="G488" s="73"/>
      <c r="H488" s="236"/>
      <c r="I488" s="236"/>
      <c r="J488" s="73"/>
      <c r="K488" s="73"/>
    </row>
    <row r="489" spans="1:11">
      <c r="A489" s="73"/>
      <c r="B489" s="73"/>
      <c r="C489" s="73"/>
      <c r="D489" s="59"/>
      <c r="E489" s="73"/>
      <c r="F489" s="73"/>
      <c r="G489" s="73"/>
      <c r="H489" s="236"/>
      <c r="I489" s="236"/>
      <c r="J489" s="73"/>
      <c r="K489" s="73"/>
    </row>
    <row r="490" spans="1:11">
      <c r="A490" s="73"/>
      <c r="B490" s="73"/>
      <c r="C490" s="73"/>
      <c r="D490" s="59"/>
      <c r="E490" s="73"/>
      <c r="F490" s="73"/>
      <c r="G490" s="73"/>
      <c r="H490" s="236"/>
      <c r="I490" s="236"/>
      <c r="J490" s="73"/>
      <c r="K490" s="73"/>
    </row>
    <row r="491" spans="1:11">
      <c r="A491" s="73"/>
      <c r="B491" s="73"/>
      <c r="C491" s="73"/>
      <c r="D491" s="59"/>
      <c r="E491" s="73"/>
      <c r="F491" s="73"/>
      <c r="G491" s="73"/>
      <c r="H491" s="236"/>
      <c r="I491" s="236"/>
      <c r="J491" s="73"/>
      <c r="K491" s="73"/>
    </row>
    <row r="492" spans="1:11">
      <c r="A492" s="73"/>
      <c r="B492" s="73"/>
      <c r="C492" s="73"/>
      <c r="D492" s="59"/>
      <c r="E492" s="73"/>
      <c r="F492" s="73"/>
      <c r="G492" s="73"/>
      <c r="H492" s="236"/>
      <c r="I492" s="236"/>
      <c r="J492" s="73"/>
      <c r="K492" s="73"/>
    </row>
    <row r="493" spans="1:11">
      <c r="A493" s="73"/>
      <c r="B493" s="73"/>
      <c r="C493" s="73"/>
      <c r="D493" s="59"/>
      <c r="E493" s="73"/>
      <c r="F493" s="73"/>
      <c r="G493" s="73"/>
      <c r="H493" s="236"/>
      <c r="I493" s="236"/>
      <c r="J493" s="73"/>
      <c r="K493" s="73"/>
    </row>
    <row r="494" spans="1:11">
      <c r="A494" s="73"/>
      <c r="B494" s="73"/>
      <c r="C494" s="73"/>
      <c r="D494" s="59"/>
      <c r="E494" s="73"/>
      <c r="F494" s="73"/>
      <c r="G494" s="73"/>
      <c r="H494" s="236"/>
      <c r="I494" s="236"/>
      <c r="J494" s="73"/>
      <c r="K494" s="73"/>
    </row>
    <row r="495" spans="1:11">
      <c r="A495" s="73"/>
      <c r="B495" s="73"/>
      <c r="C495" s="73"/>
      <c r="D495" s="59"/>
      <c r="E495" s="73"/>
      <c r="F495" s="73"/>
      <c r="G495" s="73"/>
      <c r="H495" s="236"/>
      <c r="I495" s="236"/>
      <c r="J495" s="73"/>
      <c r="K495" s="73"/>
    </row>
    <row r="496" spans="1:11">
      <c r="A496" s="73"/>
      <c r="B496" s="73"/>
      <c r="C496" s="73"/>
      <c r="D496" s="59"/>
      <c r="E496" s="73"/>
      <c r="F496" s="73"/>
      <c r="G496" s="73"/>
      <c r="H496" s="236"/>
      <c r="I496" s="236"/>
      <c r="J496" s="73"/>
      <c r="K496" s="73"/>
    </row>
    <row r="497" spans="1:11">
      <c r="A497" s="73"/>
      <c r="B497" s="73"/>
      <c r="C497" s="73"/>
      <c r="D497" s="59"/>
      <c r="E497" s="73"/>
      <c r="F497" s="73"/>
      <c r="G497" s="73"/>
      <c r="H497" s="236"/>
      <c r="I497" s="236"/>
      <c r="J497" s="73"/>
      <c r="K497" s="73"/>
    </row>
    <row r="498" spans="1:11">
      <c r="A498" s="73"/>
      <c r="B498" s="73"/>
      <c r="C498" s="73"/>
      <c r="D498" s="59"/>
      <c r="E498" s="73"/>
      <c r="F498" s="73"/>
      <c r="G498" s="73"/>
      <c r="H498" s="236"/>
      <c r="I498" s="236"/>
      <c r="J498" s="73"/>
      <c r="K498" s="73"/>
    </row>
    <row r="499" spans="1:11">
      <c r="A499" s="73"/>
      <c r="B499" s="73"/>
      <c r="C499" s="73"/>
      <c r="D499" s="59"/>
      <c r="E499" s="73"/>
      <c r="F499" s="73"/>
      <c r="G499" s="73"/>
      <c r="H499" s="236"/>
      <c r="I499" s="236"/>
      <c r="J499" s="73"/>
      <c r="K499" s="73"/>
    </row>
    <row r="500" spans="1:11">
      <c r="A500" s="73"/>
      <c r="B500" s="73"/>
      <c r="C500" s="73"/>
      <c r="D500" s="59"/>
      <c r="E500" s="73"/>
      <c r="F500" s="73"/>
      <c r="G500" s="73"/>
      <c r="H500" s="236"/>
      <c r="I500" s="236"/>
      <c r="J500" s="73"/>
      <c r="K500" s="73"/>
    </row>
    <row r="501" spans="1:11">
      <c r="A501" s="73"/>
      <c r="B501" s="73"/>
      <c r="C501" s="73"/>
      <c r="D501" s="59"/>
      <c r="E501" s="73"/>
      <c r="F501" s="73"/>
      <c r="G501" s="73"/>
      <c r="H501" s="236"/>
      <c r="I501" s="236"/>
      <c r="J501" s="73"/>
      <c r="K501" s="73"/>
    </row>
    <row r="502" spans="1:11">
      <c r="A502" s="73"/>
      <c r="B502" s="73"/>
      <c r="C502" s="73"/>
      <c r="D502" s="59"/>
      <c r="E502" s="73"/>
      <c r="F502" s="73"/>
      <c r="G502" s="73"/>
      <c r="H502" s="236"/>
      <c r="I502" s="236"/>
      <c r="J502" s="73"/>
      <c r="K502" s="73"/>
    </row>
    <row r="503" spans="1:11">
      <c r="A503" s="73"/>
      <c r="B503" s="73"/>
      <c r="C503" s="73"/>
      <c r="D503" s="59"/>
      <c r="E503" s="73"/>
      <c r="F503" s="73"/>
      <c r="G503" s="73"/>
      <c r="H503" s="236"/>
      <c r="I503" s="236"/>
      <c r="J503" s="73"/>
      <c r="K503" s="73"/>
    </row>
    <row r="504" spans="1:11">
      <c r="A504" s="73"/>
      <c r="B504" s="73"/>
      <c r="C504" s="73"/>
      <c r="D504" s="59"/>
      <c r="E504" s="73"/>
      <c r="F504" s="73"/>
      <c r="G504" s="73"/>
      <c r="H504" s="236"/>
      <c r="I504" s="236"/>
      <c r="J504" s="73"/>
      <c r="K504" s="73"/>
    </row>
    <row r="505" spans="1:11">
      <c r="A505" s="73"/>
      <c r="B505" s="73"/>
      <c r="C505" s="73"/>
      <c r="D505" s="59"/>
      <c r="E505" s="73"/>
      <c r="F505" s="73"/>
      <c r="G505" s="73"/>
      <c r="H505" s="236"/>
      <c r="I505" s="236"/>
      <c r="J505" s="73"/>
      <c r="K505" s="73"/>
    </row>
    <row r="506" spans="1:11">
      <c r="A506" s="73"/>
      <c r="B506" s="73"/>
      <c r="C506" s="73"/>
      <c r="D506" s="59"/>
      <c r="E506" s="73"/>
      <c r="F506" s="73"/>
      <c r="G506" s="73"/>
      <c r="H506" s="236"/>
      <c r="I506" s="236"/>
      <c r="J506" s="73"/>
      <c r="K506" s="73"/>
    </row>
    <row r="507" spans="1:11">
      <c r="A507" s="73"/>
      <c r="B507" s="73"/>
      <c r="C507" s="73"/>
      <c r="D507" s="59"/>
      <c r="E507" s="73"/>
      <c r="F507" s="73"/>
      <c r="G507" s="73"/>
      <c r="H507" s="236"/>
      <c r="I507" s="236"/>
      <c r="J507" s="73"/>
      <c r="K507" s="73"/>
    </row>
    <row r="508" spans="1:11">
      <c r="A508" s="73"/>
      <c r="B508" s="73"/>
      <c r="C508" s="73"/>
      <c r="D508" s="59"/>
      <c r="E508" s="73"/>
      <c r="F508" s="73"/>
      <c r="G508" s="73"/>
      <c r="H508" s="236"/>
      <c r="I508" s="236"/>
      <c r="J508" s="73"/>
      <c r="K508" s="73"/>
    </row>
    <row r="509" spans="1:11">
      <c r="A509" s="73"/>
      <c r="B509" s="73"/>
      <c r="C509" s="73"/>
      <c r="D509" s="59"/>
      <c r="E509" s="73"/>
      <c r="F509" s="73"/>
      <c r="G509" s="73"/>
      <c r="H509" s="236"/>
      <c r="I509" s="236"/>
      <c r="J509" s="73"/>
      <c r="K509" s="73"/>
    </row>
    <row r="510" spans="1:11">
      <c r="A510" s="73"/>
      <c r="B510" s="73"/>
      <c r="C510" s="73"/>
      <c r="D510" s="59"/>
      <c r="E510" s="73"/>
      <c r="F510" s="73"/>
      <c r="G510" s="73"/>
      <c r="H510" s="236"/>
      <c r="I510" s="236"/>
      <c r="J510" s="73"/>
      <c r="K510" s="73"/>
    </row>
    <row r="511" spans="1:11">
      <c r="A511" s="73"/>
      <c r="B511" s="73"/>
      <c r="C511" s="73"/>
      <c r="D511" s="59"/>
      <c r="E511" s="73"/>
      <c r="F511" s="73"/>
      <c r="G511" s="73"/>
      <c r="H511" s="236"/>
      <c r="I511" s="236"/>
      <c r="J511" s="73"/>
      <c r="K511" s="73"/>
    </row>
    <row r="512" spans="1:11">
      <c r="A512" s="73"/>
      <c r="B512" s="73"/>
      <c r="C512" s="73"/>
      <c r="D512" s="59"/>
      <c r="E512" s="73"/>
      <c r="F512" s="73"/>
      <c r="G512" s="73"/>
      <c r="H512" s="236"/>
      <c r="I512" s="236"/>
      <c r="J512" s="73"/>
      <c r="K512" s="73"/>
    </row>
    <row r="513" spans="1:11">
      <c r="A513" s="73"/>
      <c r="B513" s="73"/>
      <c r="C513" s="73"/>
      <c r="D513" s="59"/>
      <c r="E513" s="73"/>
      <c r="F513" s="73"/>
      <c r="G513" s="73"/>
      <c r="H513" s="236"/>
      <c r="I513" s="236"/>
      <c r="J513" s="73"/>
      <c r="K513" s="73"/>
    </row>
    <row r="514" spans="1:11">
      <c r="A514" s="73"/>
      <c r="B514" s="73"/>
      <c r="C514" s="73"/>
      <c r="D514" s="59"/>
      <c r="E514" s="73"/>
      <c r="F514" s="73"/>
      <c r="G514" s="73"/>
      <c r="H514" s="236"/>
      <c r="I514" s="236"/>
      <c r="J514" s="73"/>
      <c r="K514" s="73"/>
    </row>
    <row r="515" spans="1:11">
      <c r="A515" s="73"/>
      <c r="B515" s="73"/>
      <c r="C515" s="73"/>
      <c r="D515" s="59"/>
      <c r="E515" s="73"/>
      <c r="F515" s="73"/>
      <c r="G515" s="73"/>
      <c r="H515" s="236"/>
      <c r="I515" s="236"/>
      <c r="J515" s="73"/>
      <c r="K515" s="73"/>
    </row>
    <row r="516" spans="1:11">
      <c r="A516" s="73"/>
      <c r="B516" s="73"/>
      <c r="C516" s="73"/>
      <c r="D516" s="59"/>
      <c r="E516" s="73"/>
      <c r="F516" s="73"/>
      <c r="G516" s="73"/>
      <c r="H516" s="236"/>
      <c r="I516" s="236"/>
      <c r="J516" s="73"/>
      <c r="K516" s="73"/>
    </row>
    <row r="517" spans="1:11">
      <c r="A517" s="73"/>
      <c r="B517" s="73"/>
      <c r="C517" s="73"/>
      <c r="D517" s="59"/>
      <c r="E517" s="73"/>
      <c r="F517" s="73"/>
      <c r="G517" s="73"/>
      <c r="H517" s="236"/>
      <c r="I517" s="236"/>
      <c r="J517" s="73"/>
      <c r="K517" s="73"/>
    </row>
    <row r="518" spans="1:11">
      <c r="A518" s="73"/>
      <c r="B518" s="73"/>
      <c r="C518" s="73"/>
      <c r="D518" s="59"/>
      <c r="E518" s="73"/>
      <c r="F518" s="73"/>
      <c r="G518" s="73"/>
      <c r="H518" s="236"/>
      <c r="I518" s="236"/>
      <c r="J518" s="73"/>
      <c r="K518" s="73"/>
    </row>
    <row r="519" spans="1:11">
      <c r="A519" s="73"/>
      <c r="B519" s="73"/>
      <c r="C519" s="73"/>
      <c r="D519" s="59"/>
      <c r="E519" s="73"/>
      <c r="F519" s="73"/>
      <c r="G519" s="73"/>
      <c r="H519" s="236"/>
      <c r="I519" s="236"/>
      <c r="J519" s="73"/>
      <c r="K519" s="73"/>
    </row>
    <row r="520" spans="1:11">
      <c r="A520" s="73"/>
      <c r="B520" s="73"/>
      <c r="C520" s="73"/>
      <c r="D520" s="59"/>
      <c r="E520" s="73"/>
      <c r="F520" s="73"/>
      <c r="G520" s="73"/>
      <c r="H520" s="236"/>
      <c r="I520" s="236"/>
      <c r="J520" s="73"/>
      <c r="K520" s="73"/>
    </row>
    <row r="521" spans="1:11">
      <c r="A521" s="73"/>
      <c r="B521" s="73"/>
      <c r="C521" s="73"/>
      <c r="D521" s="59"/>
      <c r="E521" s="73"/>
      <c r="F521" s="73"/>
      <c r="G521" s="73"/>
      <c r="H521" s="236"/>
      <c r="I521" s="236"/>
      <c r="J521" s="73"/>
      <c r="K521" s="73"/>
    </row>
    <row r="522" spans="1:11">
      <c r="A522" s="73"/>
      <c r="B522" s="73"/>
      <c r="C522" s="73"/>
      <c r="D522" s="59"/>
      <c r="E522" s="73"/>
      <c r="F522" s="73"/>
      <c r="G522" s="73"/>
      <c r="H522" s="236"/>
      <c r="I522" s="236"/>
      <c r="J522" s="73"/>
      <c r="K522" s="73"/>
    </row>
    <row r="523" spans="1:11">
      <c r="A523" s="73"/>
      <c r="B523" s="73"/>
      <c r="C523" s="73"/>
      <c r="D523" s="59"/>
      <c r="E523" s="73"/>
      <c r="F523" s="73"/>
      <c r="G523" s="73"/>
      <c r="H523" s="236"/>
      <c r="I523" s="236"/>
      <c r="J523" s="73"/>
      <c r="K523" s="73"/>
    </row>
    <row r="524" spans="1:11">
      <c r="A524" s="73"/>
      <c r="B524" s="73"/>
      <c r="C524" s="73"/>
      <c r="D524" s="59"/>
      <c r="E524" s="73"/>
      <c r="F524" s="73"/>
      <c r="G524" s="73"/>
      <c r="H524" s="236"/>
      <c r="I524" s="236"/>
      <c r="J524" s="73"/>
      <c r="K524" s="73"/>
    </row>
    <row r="525" spans="1:11">
      <c r="A525" s="73"/>
      <c r="B525" s="73"/>
      <c r="C525" s="73"/>
      <c r="D525" s="59"/>
      <c r="E525" s="73"/>
      <c r="F525" s="73"/>
      <c r="G525" s="73"/>
      <c r="H525" s="236"/>
      <c r="I525" s="236"/>
      <c r="J525" s="73"/>
      <c r="K525" s="73"/>
    </row>
    <row r="526" spans="1:11">
      <c r="A526" s="73"/>
      <c r="B526" s="73"/>
      <c r="C526" s="73"/>
      <c r="D526" s="59"/>
      <c r="E526" s="73"/>
      <c r="F526" s="73"/>
      <c r="G526" s="73"/>
      <c r="H526" s="236"/>
      <c r="I526" s="236"/>
      <c r="J526" s="73"/>
      <c r="K526" s="73"/>
    </row>
    <row r="527" spans="1:11">
      <c r="A527" s="73"/>
      <c r="B527" s="73"/>
      <c r="C527" s="73"/>
      <c r="D527" s="59"/>
      <c r="E527" s="73"/>
      <c r="F527" s="73"/>
      <c r="G527" s="73"/>
      <c r="H527" s="236"/>
      <c r="I527" s="236"/>
      <c r="J527" s="73"/>
      <c r="K527" s="73"/>
    </row>
    <row r="528" spans="1:11">
      <c r="A528" s="73"/>
      <c r="B528" s="73"/>
      <c r="C528" s="73"/>
      <c r="D528" s="59"/>
      <c r="E528" s="73"/>
      <c r="F528" s="73"/>
      <c r="G528" s="73"/>
      <c r="H528" s="236"/>
      <c r="I528" s="236"/>
      <c r="J528" s="73"/>
      <c r="K528" s="73"/>
    </row>
    <row r="529" spans="1:11">
      <c r="A529" s="73"/>
      <c r="B529" s="73"/>
      <c r="C529" s="73"/>
      <c r="D529" s="59"/>
      <c r="E529" s="73"/>
      <c r="F529" s="73"/>
      <c r="G529" s="73"/>
      <c r="H529" s="236"/>
      <c r="I529" s="236"/>
      <c r="J529" s="73"/>
      <c r="K529" s="73"/>
    </row>
    <row r="530" spans="1:11">
      <c r="A530" s="73"/>
      <c r="B530" s="73"/>
      <c r="C530" s="73"/>
      <c r="D530" s="59"/>
      <c r="E530" s="73"/>
      <c r="F530" s="73"/>
      <c r="G530" s="73"/>
      <c r="H530" s="236"/>
      <c r="I530" s="236"/>
      <c r="J530" s="73"/>
      <c r="K530" s="73"/>
    </row>
    <row r="531" spans="1:11">
      <c r="A531" s="73"/>
      <c r="B531" s="73"/>
      <c r="C531" s="73"/>
      <c r="D531" s="59"/>
      <c r="E531" s="73"/>
      <c r="F531" s="73"/>
      <c r="G531" s="73"/>
      <c r="H531" s="236"/>
      <c r="I531" s="236"/>
      <c r="J531" s="73"/>
      <c r="K531" s="73"/>
    </row>
    <row r="532" spans="1:11">
      <c r="A532" s="73"/>
      <c r="B532" s="73"/>
      <c r="C532" s="73"/>
      <c r="D532" s="59"/>
      <c r="E532" s="73"/>
      <c r="F532" s="73"/>
      <c r="G532" s="73"/>
      <c r="H532" s="236"/>
      <c r="I532" s="236"/>
      <c r="J532" s="73"/>
      <c r="K532" s="73"/>
    </row>
    <row r="533" spans="1:11">
      <c r="A533" s="73"/>
      <c r="B533" s="73"/>
      <c r="C533" s="73"/>
      <c r="D533" s="59"/>
      <c r="E533" s="73"/>
      <c r="F533" s="73"/>
      <c r="G533" s="73"/>
      <c r="H533" s="236"/>
      <c r="I533" s="236"/>
      <c r="J533" s="73"/>
      <c r="K533" s="73"/>
    </row>
    <row r="534" spans="1:11">
      <c r="A534" s="73"/>
      <c r="B534" s="73"/>
      <c r="C534" s="73"/>
      <c r="D534" s="59"/>
      <c r="E534" s="73"/>
      <c r="F534" s="73"/>
      <c r="G534" s="73"/>
      <c r="H534" s="236"/>
      <c r="I534" s="236"/>
      <c r="J534" s="73"/>
      <c r="K534" s="73"/>
    </row>
    <row r="535" spans="1:11">
      <c r="A535" s="73"/>
      <c r="B535" s="73"/>
      <c r="C535" s="73"/>
      <c r="D535" s="59"/>
      <c r="E535" s="73"/>
      <c r="F535" s="73"/>
      <c r="G535" s="73"/>
      <c r="H535" s="236"/>
      <c r="I535" s="236"/>
      <c r="J535" s="73"/>
      <c r="K535" s="73"/>
    </row>
    <row r="536" spans="1:11">
      <c r="A536" s="73"/>
      <c r="B536" s="73"/>
      <c r="C536" s="73"/>
      <c r="D536" s="59"/>
      <c r="E536" s="73"/>
      <c r="F536" s="73"/>
      <c r="G536" s="73"/>
      <c r="H536" s="236"/>
      <c r="I536" s="236"/>
      <c r="J536" s="73"/>
      <c r="K536" s="73"/>
    </row>
    <row r="537" spans="1:11">
      <c r="A537" s="73"/>
      <c r="B537" s="73"/>
      <c r="C537" s="73"/>
      <c r="D537" s="59"/>
      <c r="E537" s="73"/>
      <c r="F537" s="73"/>
      <c r="G537" s="73"/>
      <c r="H537" s="236"/>
      <c r="I537" s="236"/>
      <c r="J537" s="73"/>
      <c r="K537" s="73"/>
    </row>
    <row r="538" spans="1:11">
      <c r="A538" s="73"/>
      <c r="B538" s="73"/>
      <c r="C538" s="73"/>
      <c r="D538" s="59"/>
      <c r="E538" s="73"/>
      <c r="F538" s="73"/>
      <c r="G538" s="73"/>
      <c r="H538" s="236"/>
      <c r="I538" s="236"/>
      <c r="J538" s="73"/>
      <c r="K538" s="73"/>
    </row>
    <row r="539" spans="1:11">
      <c r="A539" s="73"/>
      <c r="B539" s="73"/>
      <c r="C539" s="73"/>
      <c r="D539" s="59"/>
      <c r="E539" s="73"/>
      <c r="F539" s="73"/>
      <c r="G539" s="73"/>
      <c r="H539" s="236"/>
      <c r="I539" s="236"/>
      <c r="J539" s="73"/>
      <c r="K539" s="73"/>
    </row>
    <row r="540" spans="1:11">
      <c r="A540" s="73"/>
      <c r="B540" s="73"/>
      <c r="C540" s="73"/>
      <c r="D540" s="59"/>
      <c r="E540" s="73"/>
      <c r="F540" s="73"/>
      <c r="G540" s="73"/>
      <c r="H540" s="236"/>
      <c r="I540" s="236"/>
      <c r="J540" s="73"/>
      <c r="K540" s="73"/>
    </row>
    <row r="541" spans="1:11">
      <c r="A541" s="73"/>
      <c r="B541" s="73"/>
      <c r="C541" s="73"/>
      <c r="D541" s="59"/>
      <c r="E541" s="73"/>
      <c r="F541" s="73"/>
      <c r="G541" s="73"/>
      <c r="H541" s="236"/>
      <c r="I541" s="236"/>
      <c r="J541" s="73"/>
      <c r="K541" s="73"/>
    </row>
    <row r="542" spans="1:11">
      <c r="A542" s="73"/>
      <c r="B542" s="73"/>
      <c r="C542" s="73"/>
      <c r="D542" s="59"/>
      <c r="E542" s="73"/>
      <c r="F542" s="73"/>
      <c r="G542" s="73"/>
      <c r="H542" s="236"/>
      <c r="I542" s="236"/>
      <c r="J542" s="73"/>
      <c r="K542" s="73"/>
    </row>
    <row r="543" spans="1:11">
      <c r="A543" s="73"/>
      <c r="B543" s="73"/>
      <c r="C543" s="73"/>
      <c r="D543" s="59"/>
      <c r="E543" s="73"/>
      <c r="F543" s="73"/>
      <c r="G543" s="73"/>
      <c r="H543" s="236"/>
      <c r="I543" s="236"/>
      <c r="J543" s="73"/>
      <c r="K543" s="73"/>
    </row>
    <row r="544" spans="1:11">
      <c r="A544" s="73"/>
      <c r="B544" s="73"/>
      <c r="C544" s="73"/>
      <c r="D544" s="59"/>
      <c r="E544" s="73"/>
      <c r="F544" s="73"/>
      <c r="G544" s="73"/>
      <c r="H544" s="236"/>
      <c r="I544" s="236"/>
      <c r="J544" s="73"/>
      <c r="K544" s="73"/>
    </row>
    <row r="545" spans="1:11">
      <c r="A545" s="73"/>
      <c r="B545" s="73"/>
      <c r="C545" s="73"/>
      <c r="D545" s="59"/>
      <c r="E545" s="73"/>
      <c r="F545" s="73"/>
      <c r="G545" s="73"/>
      <c r="H545" s="236"/>
      <c r="I545" s="236"/>
      <c r="J545" s="73"/>
      <c r="K545" s="73"/>
    </row>
    <row r="546" spans="1:11">
      <c r="A546" s="73"/>
      <c r="B546" s="73"/>
      <c r="C546" s="73"/>
      <c r="D546" s="59"/>
      <c r="E546" s="73"/>
      <c r="F546" s="73"/>
      <c r="G546" s="73"/>
      <c r="H546" s="236"/>
      <c r="I546" s="236"/>
      <c r="J546" s="73"/>
      <c r="K546" s="73"/>
    </row>
    <row r="547" spans="1:11">
      <c r="A547" s="73"/>
      <c r="B547" s="73"/>
      <c r="C547" s="73"/>
      <c r="D547" s="59"/>
      <c r="E547" s="73"/>
      <c r="F547" s="73"/>
      <c r="G547" s="73"/>
      <c r="H547" s="236"/>
      <c r="I547" s="236"/>
      <c r="J547" s="73"/>
      <c r="K547" s="73"/>
    </row>
    <row r="548" spans="1:11">
      <c r="A548" s="73"/>
      <c r="B548" s="73"/>
      <c r="C548" s="73"/>
      <c r="D548" s="59"/>
      <c r="E548" s="73"/>
      <c r="F548" s="73"/>
      <c r="G548" s="73"/>
      <c r="H548" s="236"/>
      <c r="I548" s="236"/>
      <c r="J548" s="73"/>
      <c r="K548" s="73"/>
    </row>
    <row r="549" spans="1:11">
      <c r="A549" s="73"/>
      <c r="B549" s="73"/>
      <c r="C549" s="73"/>
      <c r="D549" s="59"/>
      <c r="E549" s="73"/>
      <c r="F549" s="73"/>
      <c r="G549" s="73"/>
      <c r="H549" s="236"/>
      <c r="I549" s="236"/>
      <c r="J549" s="73"/>
      <c r="K549" s="73"/>
    </row>
    <row r="550" spans="1:11">
      <c r="A550" s="73"/>
      <c r="B550" s="73"/>
      <c r="C550" s="73"/>
      <c r="D550" s="59"/>
      <c r="E550" s="73"/>
      <c r="F550" s="73"/>
      <c r="G550" s="73"/>
      <c r="H550" s="236"/>
      <c r="I550" s="236"/>
      <c r="J550" s="73"/>
      <c r="K550" s="73"/>
    </row>
    <row r="551" spans="1:11">
      <c r="A551" s="73"/>
      <c r="B551" s="73"/>
      <c r="C551" s="73"/>
      <c r="D551" s="59"/>
      <c r="E551" s="73"/>
      <c r="F551" s="73"/>
      <c r="G551" s="73"/>
      <c r="H551" s="236"/>
      <c r="I551" s="236"/>
      <c r="J551" s="73"/>
      <c r="K551" s="73"/>
    </row>
    <row r="552" spans="1:11">
      <c r="A552" s="73"/>
      <c r="B552" s="73"/>
      <c r="C552" s="73"/>
      <c r="D552" s="59"/>
      <c r="E552" s="73"/>
      <c r="F552" s="73"/>
      <c r="G552" s="73"/>
      <c r="H552" s="236"/>
      <c r="I552" s="236"/>
      <c r="J552" s="73"/>
      <c r="K552" s="73"/>
    </row>
    <row r="553" spans="1:11">
      <c r="A553" s="73"/>
      <c r="B553" s="73"/>
      <c r="C553" s="73"/>
      <c r="D553" s="59"/>
      <c r="E553" s="73"/>
      <c r="F553" s="73"/>
      <c r="G553" s="73"/>
      <c r="H553" s="236"/>
      <c r="I553" s="236"/>
      <c r="J553" s="73"/>
      <c r="K553" s="73"/>
    </row>
    <row r="554" spans="1:11">
      <c r="A554" s="73"/>
      <c r="B554" s="73"/>
      <c r="C554" s="73"/>
      <c r="D554" s="59"/>
      <c r="E554" s="73"/>
      <c r="F554" s="73"/>
      <c r="G554" s="73"/>
      <c r="H554" s="236"/>
      <c r="I554" s="236"/>
      <c r="J554" s="73"/>
      <c r="K554" s="73"/>
    </row>
    <row r="555" spans="1:11">
      <c r="A555" s="73"/>
      <c r="B555" s="73"/>
      <c r="C555" s="73"/>
      <c r="D555" s="59"/>
      <c r="E555" s="73"/>
      <c r="F555" s="73"/>
      <c r="G555" s="73"/>
      <c r="H555" s="236"/>
      <c r="I555" s="236"/>
      <c r="J555" s="73"/>
      <c r="K555" s="73"/>
    </row>
    <row r="556" spans="1:11">
      <c r="A556" s="73"/>
      <c r="B556" s="73"/>
      <c r="C556" s="73"/>
      <c r="D556" s="59"/>
      <c r="E556" s="73"/>
      <c r="F556" s="73"/>
      <c r="G556" s="73"/>
      <c r="H556" s="236"/>
      <c r="I556" s="236"/>
      <c r="J556" s="73"/>
      <c r="K556" s="73"/>
    </row>
    <row r="557" spans="1:11">
      <c r="A557" s="73"/>
      <c r="B557" s="73"/>
      <c r="C557" s="73"/>
      <c r="D557" s="59"/>
      <c r="E557" s="73"/>
      <c r="F557" s="73"/>
      <c r="G557" s="73"/>
      <c r="H557" s="236"/>
      <c r="I557" s="236"/>
      <c r="J557" s="73"/>
      <c r="K557" s="73"/>
    </row>
    <row r="558" spans="1:11">
      <c r="A558" s="73"/>
      <c r="B558" s="73"/>
      <c r="C558" s="73"/>
      <c r="D558" s="59"/>
      <c r="E558" s="73"/>
      <c r="F558" s="73"/>
      <c r="G558" s="73"/>
      <c r="H558" s="236"/>
      <c r="I558" s="236"/>
      <c r="J558" s="73"/>
      <c r="K558" s="73"/>
    </row>
    <row r="559" spans="1:11">
      <c r="A559" s="73"/>
      <c r="B559" s="73"/>
      <c r="C559" s="73"/>
      <c r="D559" s="59"/>
      <c r="E559" s="73"/>
      <c r="F559" s="73"/>
      <c r="G559" s="73"/>
      <c r="H559" s="236"/>
      <c r="I559" s="236"/>
      <c r="J559" s="73"/>
      <c r="K559" s="73"/>
    </row>
    <row r="560" spans="1:11">
      <c r="A560" s="73"/>
      <c r="B560" s="73"/>
      <c r="C560" s="73"/>
      <c r="D560" s="59"/>
      <c r="E560" s="73"/>
      <c r="F560" s="73"/>
      <c r="G560" s="73"/>
      <c r="H560" s="236"/>
      <c r="I560" s="236"/>
      <c r="J560" s="73"/>
      <c r="K560" s="73"/>
    </row>
    <row r="561" spans="1:11">
      <c r="A561" s="73"/>
      <c r="B561" s="73"/>
      <c r="C561" s="73"/>
      <c r="D561" s="59"/>
      <c r="E561" s="73"/>
      <c r="F561" s="73"/>
      <c r="G561" s="73"/>
      <c r="H561" s="236"/>
      <c r="I561" s="236"/>
      <c r="J561" s="73"/>
      <c r="K561" s="73"/>
    </row>
    <row r="562" spans="1:11">
      <c r="A562" s="73"/>
      <c r="B562" s="73"/>
      <c r="C562" s="73"/>
      <c r="D562" s="59"/>
      <c r="E562" s="73"/>
      <c r="F562" s="73"/>
      <c r="G562" s="73"/>
      <c r="H562" s="236"/>
      <c r="I562" s="236"/>
      <c r="J562" s="73"/>
      <c r="K562" s="73"/>
    </row>
    <row r="563" spans="1:11">
      <c r="A563" s="73"/>
      <c r="B563" s="73"/>
      <c r="C563" s="73"/>
      <c r="D563" s="59"/>
      <c r="E563" s="73"/>
      <c r="F563" s="73"/>
      <c r="G563" s="73"/>
      <c r="H563" s="236"/>
      <c r="I563" s="236"/>
      <c r="J563" s="73"/>
      <c r="K563" s="73"/>
    </row>
    <row r="564" spans="1:11">
      <c r="A564" s="73"/>
      <c r="B564" s="73"/>
      <c r="C564" s="73"/>
      <c r="D564" s="59"/>
      <c r="E564" s="73"/>
      <c r="F564" s="73"/>
      <c r="G564" s="73"/>
      <c r="H564" s="236"/>
      <c r="I564" s="236"/>
      <c r="J564" s="73"/>
      <c r="K564" s="73"/>
    </row>
    <row r="565" spans="1:11">
      <c r="A565" s="73"/>
      <c r="B565" s="73"/>
      <c r="C565" s="73"/>
      <c r="D565" s="59"/>
      <c r="E565" s="73"/>
      <c r="F565" s="73"/>
      <c r="G565" s="73"/>
      <c r="H565" s="236"/>
      <c r="I565" s="236"/>
      <c r="J565" s="73"/>
      <c r="K565" s="73"/>
    </row>
  </sheetData>
  <mergeCells count="13">
    <mergeCell ref="H2:J5"/>
    <mergeCell ref="B8:G8"/>
    <mergeCell ref="F11:F12"/>
    <mergeCell ref="G11:G12"/>
    <mergeCell ref="H11:H12"/>
    <mergeCell ref="I11:I12"/>
    <mergeCell ref="J11:J12"/>
    <mergeCell ref="K11:K12"/>
    <mergeCell ref="B11:D11"/>
    <mergeCell ref="E11:E12"/>
    <mergeCell ref="A11:A12"/>
    <mergeCell ref="B6:G6"/>
    <mergeCell ref="B7:G7"/>
  </mergeCells>
  <phoneticPr fontId="0" type="noConversion"/>
  <pageMargins left="0.75" right="0.75" top="0.64" bottom="0.93" header="0.55000000000000004" footer="0.5"/>
  <pageSetup paperSize="9" orientation="landscape" r:id="rId1"/>
  <headerFooter alignWithMargins="0">
    <oddFooter>&amp;RTrang :&amp;P+108</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360"/>
  <sheetViews>
    <sheetView topLeftCell="A37" workbookViewId="0">
      <selection activeCell="A13" sqref="A13"/>
    </sheetView>
  </sheetViews>
  <sheetFormatPr defaultColWidth="8" defaultRowHeight="15"/>
  <cols>
    <col min="1" max="1" width="8" style="84"/>
    <col min="2" max="2" width="8.77734375" style="84" customWidth="1"/>
    <col min="3" max="3" width="7.33203125" style="84" customWidth="1"/>
    <col min="4" max="4" width="10.21875" style="123" customWidth="1"/>
    <col min="5" max="5" width="21.44140625" style="84" customWidth="1"/>
    <col min="6" max="6" width="12" style="84" customWidth="1"/>
    <col min="7" max="7" width="28.44140625" style="84" customWidth="1"/>
    <col min="8" max="8" width="12.109375" style="247" customWidth="1"/>
    <col min="9" max="9" width="11.109375" style="247" customWidth="1"/>
    <col min="10" max="10" width="6.88671875" style="155" customWidth="1"/>
    <col min="11" max="11" width="11.33203125" style="84" customWidth="1"/>
    <col min="12" max="16384" width="8" style="84"/>
  </cols>
  <sheetData>
    <row r="1" spans="1:11" ht="16.5" customHeight="1">
      <c r="H1" s="677" t="s">
        <v>1993</v>
      </c>
      <c r="I1" s="677"/>
      <c r="J1" s="677"/>
    </row>
    <row r="2" spans="1:11" ht="16.5" customHeight="1">
      <c r="H2" s="677"/>
      <c r="I2" s="677"/>
      <c r="J2" s="677"/>
    </row>
    <row r="3" spans="1:11" ht="16.5" customHeight="1">
      <c r="H3" s="677"/>
      <c r="I3" s="677"/>
      <c r="J3" s="677"/>
    </row>
    <row r="4" spans="1:11">
      <c r="H4" s="677"/>
      <c r="I4" s="677"/>
      <c r="J4" s="677"/>
    </row>
    <row r="5" spans="1:11">
      <c r="H5" s="683"/>
      <c r="I5" s="683"/>
      <c r="J5" s="683"/>
    </row>
    <row r="6" spans="1:11" ht="20.25">
      <c r="B6" s="684" t="s">
        <v>1154</v>
      </c>
      <c r="C6" s="684"/>
      <c r="D6" s="684"/>
      <c r="E6" s="684"/>
      <c r="F6" s="684"/>
      <c r="G6" s="684"/>
      <c r="H6" s="84"/>
      <c r="I6" s="84"/>
      <c r="J6" s="84"/>
    </row>
    <row r="7" spans="1:11">
      <c r="B7" s="685" t="s">
        <v>1886</v>
      </c>
      <c r="C7" s="685"/>
      <c r="D7" s="685"/>
      <c r="E7" s="685"/>
      <c r="F7" s="685"/>
      <c r="G7" s="685"/>
      <c r="H7" s="84"/>
      <c r="I7" s="84"/>
      <c r="J7" s="84"/>
    </row>
    <row r="8" spans="1:11">
      <c r="B8" s="686" t="s">
        <v>1839</v>
      </c>
      <c r="C8" s="686"/>
      <c r="D8" s="686"/>
      <c r="E8" s="686"/>
      <c r="F8" s="686"/>
      <c r="G8" s="686"/>
      <c r="H8" s="84"/>
      <c r="I8" s="84"/>
      <c r="J8" s="84"/>
    </row>
    <row r="9" spans="1:11">
      <c r="A9" s="550" t="s">
        <v>1887</v>
      </c>
      <c r="C9"/>
      <c r="D9"/>
      <c r="H9" s="84"/>
      <c r="I9" s="84"/>
      <c r="J9" s="84"/>
    </row>
    <row r="10" spans="1:11">
      <c r="A10" s="550" t="s">
        <v>1888</v>
      </c>
      <c r="C10"/>
      <c r="H10" s="551" t="s">
        <v>1889</v>
      </c>
      <c r="I10" s="71"/>
      <c r="J10" s="71"/>
    </row>
    <row r="11" spans="1:11">
      <c r="A11" s="680" t="s">
        <v>1890</v>
      </c>
      <c r="B11" s="680" t="s">
        <v>1891</v>
      </c>
      <c r="C11" s="680"/>
      <c r="D11" s="680"/>
      <c r="E11" s="680" t="s">
        <v>1892</v>
      </c>
      <c r="F11" s="681" t="s">
        <v>1893</v>
      </c>
      <c r="G11" s="680" t="s">
        <v>123</v>
      </c>
      <c r="H11" s="682" t="s">
        <v>1894</v>
      </c>
      <c r="I11" s="680" t="s">
        <v>761</v>
      </c>
      <c r="J11" s="680" t="s">
        <v>1351</v>
      </c>
    </row>
    <row r="12" spans="1:11" ht="25.5">
      <c r="A12" s="680"/>
      <c r="B12" s="523" t="s">
        <v>1895</v>
      </c>
      <c r="C12" s="582" t="s">
        <v>504</v>
      </c>
      <c r="D12" s="582" t="s">
        <v>1353</v>
      </c>
      <c r="E12" s="680"/>
      <c r="F12" s="681"/>
      <c r="G12" s="680"/>
      <c r="H12" s="682"/>
      <c r="I12" s="680"/>
      <c r="J12" s="680"/>
    </row>
    <row r="13" spans="1:11">
      <c r="A13" s="505" t="s">
        <v>158</v>
      </c>
      <c r="B13" s="505" t="s">
        <v>159</v>
      </c>
      <c r="C13" s="505" t="s">
        <v>160</v>
      </c>
      <c r="D13" s="505" t="s">
        <v>1358</v>
      </c>
      <c r="E13" s="505" t="s">
        <v>161</v>
      </c>
      <c r="F13" s="505" t="s">
        <v>162</v>
      </c>
      <c r="G13" s="505" t="s">
        <v>163</v>
      </c>
      <c r="H13" s="505" t="s">
        <v>1359</v>
      </c>
      <c r="I13" s="505" t="s">
        <v>1755</v>
      </c>
      <c r="J13" s="505" t="s">
        <v>164</v>
      </c>
    </row>
    <row r="14" spans="1:11">
      <c r="A14" s="73"/>
      <c r="B14" s="74"/>
      <c r="C14" s="74"/>
      <c r="D14" s="356"/>
      <c r="E14" s="74"/>
      <c r="F14" s="74"/>
      <c r="G14" s="74"/>
      <c r="H14" s="74"/>
      <c r="I14" s="74"/>
      <c r="J14" s="74"/>
      <c r="K14" s="552"/>
    </row>
    <row r="15" spans="1:11">
      <c r="A15" s="73"/>
      <c r="B15" s="74"/>
      <c r="C15" s="74"/>
      <c r="D15" s="356"/>
      <c r="E15" s="74"/>
      <c r="F15" s="74"/>
      <c r="G15" s="74"/>
      <c r="H15" s="74"/>
      <c r="I15" s="74"/>
      <c r="J15" s="74"/>
      <c r="K15" s="552"/>
    </row>
    <row r="16" spans="1:11">
      <c r="A16" s="73"/>
      <c r="B16" s="74"/>
      <c r="C16" s="74"/>
      <c r="D16" s="356"/>
      <c r="E16" s="74"/>
      <c r="F16" s="74"/>
      <c r="G16" s="74"/>
      <c r="H16" s="74"/>
      <c r="I16" s="74"/>
      <c r="J16" s="74"/>
      <c r="K16" s="552"/>
    </row>
    <row r="17" spans="1:11">
      <c r="A17" s="73"/>
      <c r="B17" s="74"/>
      <c r="C17" s="74"/>
      <c r="D17" s="356"/>
      <c r="E17" s="74"/>
      <c r="F17" s="74"/>
      <c r="G17" s="74"/>
      <c r="H17" s="74"/>
      <c r="I17" s="74"/>
      <c r="J17" s="74"/>
      <c r="K17" s="552"/>
    </row>
    <row r="18" spans="1:11">
      <c r="A18" s="73"/>
      <c r="B18" s="74"/>
      <c r="C18" s="74"/>
      <c r="D18" s="356"/>
      <c r="E18" s="74"/>
      <c r="F18" s="74"/>
      <c r="G18" s="74"/>
      <c r="H18" s="74"/>
      <c r="I18" s="74"/>
      <c r="J18" s="74"/>
      <c r="K18" s="552"/>
    </row>
    <row r="19" spans="1:11">
      <c r="A19" s="73"/>
      <c r="B19" s="74"/>
      <c r="C19" s="74"/>
      <c r="D19" s="356"/>
      <c r="E19" s="74"/>
      <c r="F19" s="74"/>
      <c r="G19" s="74"/>
      <c r="H19" s="74"/>
      <c r="I19" s="74"/>
      <c r="J19" s="74"/>
      <c r="K19" s="552"/>
    </row>
    <row r="20" spans="1:11">
      <c r="A20" s="73"/>
      <c r="B20" s="74"/>
      <c r="C20" s="74"/>
      <c r="D20" s="356"/>
      <c r="E20" s="74"/>
      <c r="F20" s="74"/>
      <c r="G20" s="74"/>
      <c r="H20" s="74"/>
      <c r="I20" s="74"/>
      <c r="J20" s="74"/>
      <c r="K20" s="552"/>
    </row>
    <row r="21" spans="1:11">
      <c r="A21" s="73"/>
      <c r="B21" s="74"/>
      <c r="C21" s="74"/>
      <c r="D21" s="356"/>
      <c r="E21" s="74"/>
      <c r="F21" s="74"/>
      <c r="G21" s="74"/>
      <c r="H21" s="74"/>
      <c r="I21" s="74"/>
      <c r="J21" s="74"/>
      <c r="K21" s="552"/>
    </row>
    <row r="22" spans="1:11">
      <c r="A22" s="73"/>
      <c r="B22" s="74"/>
      <c r="C22" s="74"/>
      <c r="D22" s="356"/>
      <c r="E22" s="74"/>
      <c r="F22" s="74"/>
      <c r="G22" s="74"/>
      <c r="H22" s="74"/>
      <c r="I22" s="74"/>
      <c r="J22" s="74"/>
      <c r="K22" s="552"/>
    </row>
    <row r="23" spans="1:11">
      <c r="A23" s="73"/>
      <c r="B23" s="74"/>
      <c r="C23" s="74"/>
      <c r="D23" s="356"/>
      <c r="E23" s="74"/>
      <c r="F23" s="74"/>
      <c r="G23" s="74"/>
      <c r="H23" s="74"/>
      <c r="I23" s="74"/>
      <c r="J23" s="74"/>
      <c r="K23" s="552"/>
    </row>
    <row r="24" spans="1:11">
      <c r="A24" s="73"/>
      <c r="B24" s="74"/>
      <c r="C24" s="74"/>
      <c r="D24" s="356"/>
      <c r="E24" s="74"/>
      <c r="F24" s="74"/>
      <c r="G24" s="74"/>
      <c r="H24" s="74"/>
      <c r="I24" s="74"/>
      <c r="J24" s="74"/>
      <c r="K24" s="552"/>
    </row>
    <row r="25" spans="1:11">
      <c r="A25" s="73"/>
      <c r="B25" s="74"/>
      <c r="C25" s="74"/>
      <c r="D25" s="356"/>
      <c r="E25" s="74"/>
      <c r="F25" s="74"/>
      <c r="G25" s="74"/>
      <c r="H25" s="74"/>
      <c r="I25" s="74"/>
      <c r="J25" s="74"/>
      <c r="K25" s="552"/>
    </row>
    <row r="26" spans="1:11">
      <c r="A26" s="73"/>
      <c r="B26" s="74"/>
      <c r="C26" s="74"/>
      <c r="D26" s="356"/>
      <c r="E26" s="74"/>
      <c r="F26" s="74"/>
      <c r="G26" s="74"/>
      <c r="H26" s="74"/>
      <c r="I26" s="74"/>
      <c r="J26" s="74"/>
      <c r="K26" s="552"/>
    </row>
    <row r="27" spans="1:11">
      <c r="A27" s="73"/>
      <c r="B27" s="74"/>
      <c r="C27" s="74"/>
      <c r="D27" s="356"/>
      <c r="E27" s="74"/>
      <c r="F27" s="74"/>
      <c r="G27" s="74"/>
      <c r="H27" s="74"/>
      <c r="I27" s="74"/>
      <c r="J27" s="74"/>
      <c r="K27" s="552"/>
    </row>
    <row r="28" spans="1:11">
      <c r="A28" s="73"/>
      <c r="B28" s="74"/>
      <c r="C28" s="74"/>
      <c r="D28" s="356"/>
      <c r="E28" s="74"/>
      <c r="F28" s="74"/>
      <c r="G28" s="74"/>
      <c r="H28" s="74"/>
      <c r="I28" s="74"/>
      <c r="J28" s="74"/>
      <c r="K28" s="552"/>
    </row>
    <row r="29" spans="1:11">
      <c r="A29" s="73"/>
      <c r="B29" s="74"/>
      <c r="C29" s="74"/>
      <c r="D29" s="356"/>
      <c r="E29" s="74"/>
      <c r="F29" s="74"/>
      <c r="G29" s="74"/>
      <c r="H29" s="74"/>
      <c r="I29" s="74"/>
      <c r="J29" s="74"/>
      <c r="K29" s="552"/>
    </row>
    <row r="30" spans="1:11">
      <c r="A30" s="73"/>
      <c r="B30" s="74"/>
      <c r="C30" s="74"/>
      <c r="D30" s="356"/>
      <c r="E30" s="74"/>
      <c r="F30" s="74"/>
      <c r="G30" s="74"/>
      <c r="H30" s="74"/>
      <c r="I30" s="74"/>
      <c r="J30" s="74"/>
      <c r="K30" s="552"/>
    </row>
    <row r="31" spans="1:11">
      <c r="A31" s="73"/>
      <c r="B31" s="74"/>
      <c r="C31" s="74"/>
      <c r="D31" s="356"/>
      <c r="E31" s="74"/>
      <c r="F31" s="74"/>
      <c r="G31" s="74"/>
      <c r="H31" s="74"/>
      <c r="I31" s="74"/>
      <c r="J31" s="74"/>
      <c r="K31" s="552"/>
    </row>
    <row r="32" spans="1:11">
      <c r="A32" s="73"/>
      <c r="B32" s="74"/>
      <c r="C32" s="74"/>
      <c r="D32" s="356"/>
      <c r="E32" s="74"/>
      <c r="F32" s="74"/>
      <c r="G32" s="74"/>
      <c r="H32" s="74"/>
      <c r="I32" s="74"/>
      <c r="J32" s="74"/>
      <c r="K32" s="552"/>
    </row>
    <row r="33" spans="1:11">
      <c r="A33" s="73"/>
      <c r="B33" s="74"/>
      <c r="C33" s="74"/>
      <c r="D33" s="356"/>
      <c r="E33" s="74"/>
      <c r="F33" s="74"/>
      <c r="G33" s="74"/>
      <c r="H33" s="74"/>
      <c r="I33" s="74"/>
      <c r="J33" s="74"/>
      <c r="K33" s="552"/>
    </row>
    <row r="34" spans="1:11">
      <c r="A34" s="73"/>
      <c r="B34" s="74"/>
      <c r="C34" s="74"/>
      <c r="D34" s="356"/>
      <c r="E34" s="74"/>
      <c r="F34" s="74"/>
      <c r="G34" s="74"/>
      <c r="H34" s="74"/>
      <c r="I34" s="74"/>
      <c r="J34" s="74"/>
      <c r="K34" s="552"/>
    </row>
    <row r="35" spans="1:11">
      <c r="A35" s="73"/>
      <c r="B35" s="74"/>
      <c r="C35" s="74"/>
      <c r="D35" s="356"/>
      <c r="E35" s="74"/>
      <c r="F35" s="74"/>
      <c r="G35" s="74"/>
      <c r="H35" s="74"/>
      <c r="I35" s="74"/>
      <c r="J35" s="74"/>
      <c r="K35" s="552"/>
    </row>
    <row r="36" spans="1:11">
      <c r="A36" s="73"/>
      <c r="B36" s="74"/>
      <c r="C36" s="74"/>
      <c r="D36" s="356"/>
      <c r="E36" s="74"/>
      <c r="F36" s="74"/>
      <c r="G36" s="74"/>
      <c r="H36" s="74"/>
      <c r="I36" s="74"/>
      <c r="J36" s="74"/>
      <c r="K36" s="552"/>
    </row>
    <row r="37" spans="1:11">
      <c r="A37" s="73"/>
      <c r="B37" s="74"/>
      <c r="C37" s="74"/>
      <c r="D37" s="356"/>
      <c r="E37" s="74"/>
      <c r="F37" s="74"/>
      <c r="G37" s="74"/>
      <c r="H37" s="74"/>
      <c r="I37" s="74"/>
      <c r="J37" s="74"/>
      <c r="K37" s="552"/>
    </row>
    <row r="38" spans="1:11">
      <c r="A38" s="73"/>
      <c r="B38" s="74"/>
      <c r="C38" s="74"/>
      <c r="D38" s="356"/>
      <c r="E38" s="74"/>
      <c r="F38" s="74"/>
      <c r="G38" s="74"/>
      <c r="H38" s="74"/>
      <c r="I38" s="74"/>
      <c r="J38" s="74"/>
      <c r="K38" s="552"/>
    </row>
    <row r="39" spans="1:11">
      <c r="A39" s="73"/>
      <c r="B39" s="74"/>
      <c r="C39" s="74"/>
      <c r="D39" s="356"/>
      <c r="E39" s="74"/>
      <c r="F39" s="74"/>
      <c r="G39" s="74"/>
      <c r="H39" s="74"/>
      <c r="I39" s="74"/>
      <c r="J39" s="74"/>
      <c r="K39" s="552"/>
    </row>
    <row r="40" spans="1:11">
      <c r="A40" s="73"/>
      <c r="B40" s="74"/>
      <c r="C40" s="74"/>
      <c r="D40" s="356"/>
      <c r="E40" s="74"/>
      <c r="F40" s="74"/>
      <c r="G40" s="74"/>
      <c r="H40" s="74"/>
      <c r="I40" s="74"/>
      <c r="J40" s="74"/>
      <c r="K40" s="552"/>
    </row>
    <row r="41" spans="1:11">
      <c r="A41" s="73"/>
      <c r="B41" s="74"/>
      <c r="C41" s="74"/>
      <c r="D41" s="356"/>
      <c r="E41" s="74"/>
      <c r="F41" s="74"/>
      <c r="G41" s="74"/>
      <c r="H41" s="74"/>
      <c r="I41" s="74"/>
      <c r="J41" s="74"/>
      <c r="K41" s="552"/>
    </row>
    <row r="42" spans="1:11">
      <c r="A42" s="73"/>
      <c r="B42" s="74"/>
      <c r="C42" s="74"/>
      <c r="D42" s="356"/>
      <c r="E42" s="74"/>
      <c r="F42" s="74"/>
      <c r="G42" s="74"/>
      <c r="H42" s="74"/>
      <c r="I42" s="74"/>
      <c r="J42" s="74"/>
      <c r="K42" s="552"/>
    </row>
    <row r="43" spans="1:11">
      <c r="A43" s="73"/>
      <c r="B43" s="74"/>
      <c r="C43" s="74"/>
      <c r="D43" s="356"/>
      <c r="E43" s="74"/>
      <c r="F43" s="74"/>
      <c r="G43" s="74"/>
      <c r="H43" s="74"/>
      <c r="I43" s="74"/>
      <c r="J43" s="74"/>
      <c r="K43" s="552"/>
    </row>
    <row r="44" spans="1:11">
      <c r="A44" s="73"/>
      <c r="B44" s="74"/>
      <c r="C44" s="74"/>
      <c r="D44" s="356"/>
      <c r="E44" s="74"/>
      <c r="F44" s="74"/>
      <c r="G44" s="74"/>
      <c r="H44" s="74"/>
      <c r="I44" s="74"/>
      <c r="J44" s="74"/>
      <c r="K44" s="552"/>
    </row>
    <row r="45" spans="1:11">
      <c r="A45" s="73"/>
      <c r="B45" s="74"/>
      <c r="C45" s="74"/>
      <c r="D45" s="356"/>
      <c r="E45" s="74"/>
      <c r="F45" s="74"/>
      <c r="G45" s="74"/>
      <c r="H45" s="74"/>
      <c r="I45" s="74"/>
      <c r="J45" s="74"/>
      <c r="K45" s="552"/>
    </row>
    <row r="46" spans="1:11">
      <c r="A46" s="73"/>
      <c r="B46" s="74"/>
      <c r="C46" s="74"/>
      <c r="D46" s="356"/>
      <c r="E46" s="74"/>
      <c r="F46" s="74"/>
      <c r="G46" s="74"/>
      <c r="H46" s="74"/>
      <c r="I46" s="74"/>
      <c r="J46" s="74"/>
      <c r="K46" s="552"/>
    </row>
    <row r="47" spans="1:11">
      <c r="A47" s="73"/>
      <c r="B47" s="74"/>
      <c r="C47" s="74"/>
      <c r="D47" s="356"/>
      <c r="E47" s="74"/>
      <c r="F47" s="74"/>
      <c r="G47" s="74"/>
      <c r="H47" s="74"/>
      <c r="I47" s="74"/>
      <c r="J47" s="74"/>
      <c r="K47" s="552"/>
    </row>
    <row r="48" spans="1:11">
      <c r="A48" s="73"/>
      <c r="B48" s="74"/>
      <c r="C48" s="74"/>
      <c r="D48" s="356"/>
      <c r="E48" s="74"/>
      <c r="F48" s="74"/>
      <c r="G48" s="74"/>
      <c r="H48" s="74"/>
      <c r="I48" s="74"/>
      <c r="J48" s="74"/>
      <c r="K48" s="552"/>
    </row>
    <row r="49" spans="1:11">
      <c r="A49" s="73"/>
      <c r="B49" s="74"/>
      <c r="C49" s="74"/>
      <c r="D49" s="356"/>
      <c r="E49" s="74"/>
      <c r="F49" s="74"/>
      <c r="G49" s="74"/>
      <c r="H49" s="74"/>
      <c r="I49" s="74"/>
      <c r="J49" s="74"/>
      <c r="K49" s="552"/>
    </row>
    <row r="50" spans="1:11">
      <c r="A50" s="73"/>
      <c r="B50" s="74"/>
      <c r="C50" s="74"/>
      <c r="D50" s="356"/>
      <c r="E50" s="74"/>
      <c r="F50" s="74"/>
      <c r="G50" s="74"/>
      <c r="H50" s="74"/>
      <c r="I50" s="74"/>
      <c r="J50" s="74"/>
      <c r="K50" s="552"/>
    </row>
    <row r="51" spans="1:11">
      <c r="A51" s="73"/>
      <c r="B51" s="74"/>
      <c r="C51" s="74"/>
      <c r="D51" s="356"/>
      <c r="E51" s="74"/>
      <c r="F51" s="74"/>
      <c r="G51" s="74"/>
      <c r="H51" s="74"/>
      <c r="I51" s="74"/>
      <c r="J51" s="74"/>
      <c r="K51" s="552"/>
    </row>
    <row r="52" spans="1:11">
      <c r="A52" s="73"/>
      <c r="B52" s="74"/>
      <c r="C52" s="74"/>
      <c r="D52" s="356"/>
      <c r="E52" s="74"/>
      <c r="F52" s="74"/>
      <c r="G52" s="74"/>
      <c r="H52" s="74"/>
      <c r="I52" s="74"/>
      <c r="J52" s="74"/>
      <c r="K52" s="552"/>
    </row>
    <row r="53" spans="1:11">
      <c r="A53" s="73"/>
      <c r="B53" s="74"/>
      <c r="C53" s="74"/>
      <c r="D53" s="356"/>
      <c r="E53" s="74"/>
      <c r="F53" s="74"/>
      <c r="G53" s="74"/>
      <c r="H53" s="74"/>
      <c r="I53" s="74"/>
      <c r="J53" s="74"/>
      <c r="K53" s="552"/>
    </row>
    <row r="54" spans="1:11">
      <c r="A54" s="73"/>
      <c r="B54" s="74"/>
      <c r="C54" s="74"/>
      <c r="D54" s="356"/>
      <c r="E54" s="74"/>
      <c r="F54" s="74"/>
      <c r="G54" s="74"/>
      <c r="H54" s="74"/>
      <c r="I54" s="74"/>
      <c r="J54" s="74"/>
      <c r="K54" s="552"/>
    </row>
    <row r="55" spans="1:11">
      <c r="A55" s="73"/>
      <c r="B55" s="74"/>
      <c r="C55" s="74"/>
      <c r="D55" s="356"/>
      <c r="E55" s="74"/>
      <c r="F55" s="74"/>
      <c r="G55" s="74"/>
      <c r="H55" s="74"/>
      <c r="I55" s="74"/>
      <c r="J55" s="74"/>
      <c r="K55" s="552"/>
    </row>
    <row r="56" spans="1:11">
      <c r="A56" s="73"/>
      <c r="B56" s="74"/>
      <c r="C56" s="74"/>
      <c r="D56" s="356"/>
      <c r="E56" s="74"/>
      <c r="F56" s="74"/>
      <c r="G56" s="74"/>
      <c r="H56" s="74"/>
      <c r="I56" s="74"/>
      <c r="J56" s="74"/>
      <c r="K56" s="552"/>
    </row>
    <row r="57" spans="1:11">
      <c r="A57" s="73"/>
      <c r="B57" s="74"/>
      <c r="C57" s="74"/>
      <c r="D57" s="356"/>
      <c r="E57" s="74"/>
      <c r="F57" s="74"/>
      <c r="G57" s="74"/>
      <c r="H57" s="74"/>
      <c r="I57" s="74"/>
      <c r="J57" s="74"/>
      <c r="K57" s="552"/>
    </row>
    <row r="58" spans="1:11">
      <c r="A58" s="73"/>
      <c r="B58" s="74"/>
      <c r="C58" s="74"/>
      <c r="D58" s="356"/>
      <c r="E58" s="74"/>
      <c r="F58" s="74"/>
      <c r="G58" s="74"/>
      <c r="H58" s="74"/>
      <c r="I58" s="74"/>
      <c r="J58" s="74"/>
      <c r="K58" s="552"/>
    </row>
    <row r="59" spans="1:11">
      <c r="A59" s="73"/>
      <c r="B59" s="74"/>
      <c r="C59" s="74"/>
      <c r="D59" s="356"/>
      <c r="E59" s="74"/>
      <c r="F59" s="74"/>
      <c r="G59" s="74"/>
      <c r="H59" s="74"/>
      <c r="I59" s="74"/>
      <c r="J59" s="74"/>
      <c r="K59" s="552"/>
    </row>
    <row r="60" spans="1:11">
      <c r="A60" s="73"/>
      <c r="B60" s="74"/>
      <c r="C60" s="74"/>
      <c r="D60" s="356"/>
      <c r="E60" s="74"/>
      <c r="F60" s="74"/>
      <c r="G60" s="74"/>
      <c r="H60" s="74"/>
      <c r="I60" s="74"/>
      <c r="J60" s="74"/>
      <c r="K60" s="552"/>
    </row>
    <row r="61" spans="1:11">
      <c r="A61" s="73"/>
      <c r="B61" s="74"/>
      <c r="C61" s="74"/>
      <c r="D61" s="356"/>
      <c r="E61" s="74"/>
      <c r="F61" s="74"/>
      <c r="G61" s="74"/>
      <c r="H61" s="74"/>
      <c r="I61" s="74"/>
      <c r="J61" s="74"/>
      <c r="K61" s="552"/>
    </row>
    <row r="62" spans="1:11">
      <c r="A62" s="73"/>
      <c r="B62" s="74"/>
      <c r="C62" s="74"/>
      <c r="D62" s="356"/>
      <c r="E62" s="74"/>
      <c r="F62" s="74"/>
      <c r="G62" s="74"/>
      <c r="H62" s="74"/>
      <c r="I62" s="74"/>
      <c r="J62" s="74"/>
      <c r="K62" s="552"/>
    </row>
    <row r="63" spans="1:11">
      <c r="A63" s="73"/>
      <c r="B63" s="74"/>
      <c r="C63" s="74"/>
      <c r="D63" s="356"/>
      <c r="E63" s="74"/>
      <c r="F63" s="74"/>
      <c r="G63" s="74"/>
      <c r="H63" s="74"/>
      <c r="I63" s="74"/>
      <c r="J63" s="74"/>
      <c r="K63" s="552"/>
    </row>
    <row r="64" spans="1:11">
      <c r="A64" s="73"/>
      <c r="B64" s="74"/>
      <c r="C64" s="74"/>
      <c r="D64" s="356"/>
      <c r="E64" s="74"/>
      <c r="F64" s="74"/>
      <c r="G64" s="74"/>
      <c r="H64" s="74"/>
      <c r="I64" s="74"/>
      <c r="J64" s="74"/>
      <c r="K64" s="552"/>
    </row>
    <row r="65" spans="1:11">
      <c r="A65" s="73"/>
      <c r="B65" s="74"/>
      <c r="C65" s="74"/>
      <c r="D65" s="356"/>
      <c r="E65" s="74"/>
      <c r="F65" s="74"/>
      <c r="G65" s="74"/>
      <c r="H65" s="74"/>
      <c r="I65" s="74"/>
      <c r="J65" s="74"/>
      <c r="K65" s="552"/>
    </row>
    <row r="66" spans="1:11">
      <c r="A66" s="73"/>
      <c r="B66" s="74"/>
      <c r="C66" s="74"/>
      <c r="D66" s="356"/>
      <c r="E66" s="74"/>
      <c r="F66" s="74"/>
      <c r="G66" s="74"/>
      <c r="H66" s="74"/>
      <c r="I66" s="74"/>
      <c r="J66" s="74"/>
      <c r="K66" s="552"/>
    </row>
    <row r="67" spans="1:11">
      <c r="A67" s="73"/>
      <c r="B67" s="74"/>
      <c r="C67" s="74"/>
      <c r="D67" s="356"/>
      <c r="E67" s="74"/>
      <c r="F67" s="74"/>
      <c r="G67" s="74"/>
      <c r="H67" s="74"/>
      <c r="I67" s="74"/>
      <c r="J67" s="74"/>
      <c r="K67" s="552"/>
    </row>
    <row r="68" spans="1:11">
      <c r="A68" s="73"/>
      <c r="B68" s="74"/>
      <c r="C68" s="74"/>
      <c r="D68" s="356"/>
      <c r="E68" s="74"/>
      <c r="F68" s="74"/>
      <c r="G68" s="74"/>
      <c r="H68" s="74"/>
      <c r="I68" s="74"/>
      <c r="J68" s="74"/>
      <c r="K68" s="552"/>
    </row>
    <row r="69" spans="1:11">
      <c r="A69" s="73"/>
      <c r="B69" s="74"/>
      <c r="C69" s="74"/>
      <c r="D69" s="356"/>
      <c r="E69" s="74"/>
      <c r="F69" s="74"/>
      <c r="G69" s="74"/>
      <c r="H69" s="74"/>
      <c r="I69" s="74"/>
      <c r="J69" s="74"/>
      <c r="K69" s="552"/>
    </row>
    <row r="70" spans="1:11">
      <c r="A70" s="73"/>
      <c r="B70" s="74"/>
      <c r="C70" s="74"/>
      <c r="D70" s="356"/>
      <c r="E70" s="74"/>
      <c r="F70" s="74"/>
      <c r="G70" s="74"/>
      <c r="H70" s="74"/>
      <c r="I70" s="74"/>
      <c r="J70" s="74"/>
      <c r="K70" s="552"/>
    </row>
    <row r="71" spans="1:11">
      <c r="A71" s="73"/>
      <c r="B71" s="74"/>
      <c r="C71" s="74"/>
      <c r="D71" s="356"/>
      <c r="E71" s="74"/>
      <c r="F71" s="74"/>
      <c r="G71" s="74"/>
      <c r="H71" s="74"/>
      <c r="I71" s="74"/>
      <c r="J71" s="74"/>
      <c r="K71" s="552"/>
    </row>
    <row r="72" spans="1:11">
      <c r="A72" s="73"/>
      <c r="B72" s="74"/>
      <c r="C72" s="74"/>
      <c r="D72" s="356"/>
      <c r="E72" s="74"/>
      <c r="F72" s="74"/>
      <c r="G72" s="74"/>
      <c r="H72" s="74"/>
      <c r="I72" s="74"/>
      <c r="J72" s="74"/>
      <c r="K72" s="552"/>
    </row>
    <row r="73" spans="1:11">
      <c r="A73" s="73"/>
      <c r="B73" s="74"/>
      <c r="C73" s="74"/>
      <c r="D73" s="356"/>
      <c r="E73" s="74"/>
      <c r="F73" s="74"/>
      <c r="G73" s="74"/>
      <c r="H73" s="74"/>
      <c r="I73" s="74"/>
      <c r="J73" s="74"/>
      <c r="K73" s="552"/>
    </row>
    <row r="74" spans="1:11">
      <c r="A74" s="73"/>
      <c r="B74" s="74"/>
      <c r="C74" s="74"/>
      <c r="D74" s="356"/>
      <c r="E74" s="74"/>
      <c r="F74" s="74"/>
      <c r="G74" s="74"/>
      <c r="H74" s="74"/>
      <c r="I74" s="74"/>
      <c r="J74" s="74"/>
      <c r="K74" s="552"/>
    </row>
    <row r="75" spans="1:11">
      <c r="A75" s="73"/>
      <c r="B75" s="74"/>
      <c r="C75" s="74"/>
      <c r="D75" s="356"/>
      <c r="E75" s="74"/>
      <c r="F75" s="74"/>
      <c r="G75" s="74"/>
      <c r="H75" s="74"/>
      <c r="I75" s="74"/>
      <c r="J75" s="74"/>
      <c r="K75" s="552"/>
    </row>
    <row r="76" spans="1:11">
      <c r="A76" s="73"/>
      <c r="B76" s="74"/>
      <c r="C76" s="74"/>
      <c r="D76" s="356"/>
      <c r="E76" s="74"/>
      <c r="F76" s="74"/>
      <c r="G76" s="74"/>
      <c r="H76" s="74"/>
      <c r="I76" s="74"/>
      <c r="J76" s="74"/>
      <c r="K76" s="552"/>
    </row>
    <row r="77" spans="1:11">
      <c r="A77" s="73"/>
      <c r="B77" s="74"/>
      <c r="C77" s="74"/>
      <c r="D77" s="356"/>
      <c r="E77" s="74"/>
      <c r="F77" s="74"/>
      <c r="G77" s="74"/>
      <c r="H77" s="74"/>
      <c r="I77" s="74"/>
      <c r="J77" s="74"/>
      <c r="K77" s="552"/>
    </row>
    <row r="78" spans="1:11">
      <c r="A78" s="73"/>
      <c r="B78" s="74"/>
      <c r="C78" s="74"/>
      <c r="D78" s="356"/>
      <c r="E78" s="74"/>
      <c r="F78" s="74"/>
      <c r="G78" s="74"/>
      <c r="H78" s="74"/>
      <c r="I78" s="74"/>
      <c r="J78" s="74"/>
      <c r="K78" s="552"/>
    </row>
    <row r="79" spans="1:11">
      <c r="A79" s="73"/>
      <c r="B79" s="74"/>
      <c r="C79" s="74"/>
      <c r="D79" s="356"/>
      <c r="E79" s="74"/>
      <c r="F79" s="74"/>
      <c r="G79" s="74"/>
      <c r="H79" s="74"/>
      <c r="I79" s="74"/>
      <c r="J79" s="74"/>
      <c r="K79" s="552"/>
    </row>
    <row r="80" spans="1:11">
      <c r="A80" s="73"/>
      <c r="B80" s="74"/>
      <c r="C80" s="74"/>
      <c r="D80" s="356"/>
      <c r="E80" s="74"/>
      <c r="F80" s="74"/>
      <c r="G80" s="74"/>
      <c r="H80" s="74"/>
      <c r="I80" s="74"/>
      <c r="J80" s="74"/>
      <c r="K80" s="552"/>
    </row>
    <row r="81" spans="1:11">
      <c r="A81" s="73"/>
      <c r="B81" s="74"/>
      <c r="C81" s="74"/>
      <c r="D81" s="356"/>
      <c r="E81" s="74"/>
      <c r="F81" s="74"/>
      <c r="G81" s="74"/>
      <c r="H81" s="74"/>
      <c r="I81" s="74"/>
      <c r="J81" s="74"/>
      <c r="K81" s="552"/>
    </row>
    <row r="82" spans="1:11">
      <c r="A82" s="73"/>
      <c r="B82" s="74"/>
      <c r="C82" s="74"/>
      <c r="D82" s="356"/>
      <c r="E82" s="74"/>
      <c r="F82" s="74"/>
      <c r="G82" s="74"/>
      <c r="H82" s="74"/>
      <c r="I82" s="74"/>
      <c r="J82" s="74"/>
      <c r="K82" s="552"/>
    </row>
    <row r="83" spans="1:11">
      <c r="A83" s="73"/>
      <c r="B83" s="74"/>
      <c r="C83" s="74"/>
      <c r="D83" s="356"/>
      <c r="E83" s="74"/>
      <c r="F83" s="74"/>
      <c r="G83" s="74"/>
      <c r="H83" s="74"/>
      <c r="I83" s="74"/>
      <c r="J83" s="74"/>
      <c r="K83" s="552"/>
    </row>
    <row r="84" spans="1:11">
      <c r="A84" s="73"/>
      <c r="B84" s="74"/>
      <c r="C84" s="74"/>
      <c r="D84" s="356"/>
      <c r="E84" s="74"/>
      <c r="F84" s="74"/>
      <c r="G84" s="74"/>
      <c r="H84" s="74"/>
      <c r="I84" s="74"/>
      <c r="J84" s="74"/>
      <c r="K84" s="552"/>
    </row>
    <row r="85" spans="1:11">
      <c r="A85" s="73"/>
      <c r="B85" s="74"/>
      <c r="C85" s="74"/>
      <c r="D85" s="356"/>
      <c r="E85" s="74"/>
      <c r="F85" s="74"/>
      <c r="G85" s="74"/>
      <c r="H85" s="74"/>
      <c r="I85" s="74"/>
      <c r="J85" s="74"/>
      <c r="K85" s="552"/>
    </row>
    <row r="86" spans="1:11">
      <c r="A86" s="73"/>
      <c r="B86" s="74"/>
      <c r="C86" s="74"/>
      <c r="D86" s="356"/>
      <c r="E86" s="74"/>
      <c r="F86" s="74"/>
      <c r="G86" s="74"/>
      <c r="H86" s="74"/>
      <c r="I86" s="74"/>
      <c r="J86" s="74"/>
      <c r="K86" s="552"/>
    </row>
    <row r="87" spans="1:11">
      <c r="A87" s="73"/>
      <c r="B87" s="74"/>
      <c r="C87" s="74"/>
      <c r="D87" s="356"/>
      <c r="E87" s="74"/>
      <c r="F87" s="74"/>
      <c r="G87" s="74"/>
      <c r="H87" s="74"/>
      <c r="I87" s="74"/>
      <c r="J87" s="74"/>
      <c r="K87" s="552"/>
    </row>
    <row r="88" spans="1:11">
      <c r="A88" s="73"/>
      <c r="B88" s="74"/>
      <c r="C88" s="74"/>
      <c r="D88" s="356"/>
      <c r="E88" s="74"/>
      <c r="F88" s="74"/>
      <c r="G88" s="74"/>
      <c r="H88" s="74"/>
      <c r="I88" s="74"/>
      <c r="J88" s="74"/>
      <c r="K88" s="552"/>
    </row>
    <row r="89" spans="1:11">
      <c r="A89" s="73"/>
      <c r="B89" s="74"/>
      <c r="C89" s="74"/>
      <c r="D89" s="356"/>
      <c r="E89" s="74"/>
      <c r="F89" s="74"/>
      <c r="G89" s="74"/>
      <c r="H89" s="74"/>
      <c r="I89" s="74"/>
      <c r="J89" s="74"/>
      <c r="K89" s="552"/>
    </row>
    <row r="90" spans="1:11">
      <c r="A90" s="73"/>
      <c r="B90" s="74"/>
      <c r="C90" s="74"/>
      <c r="D90" s="356"/>
      <c r="E90" s="74"/>
      <c r="F90" s="74"/>
      <c r="G90" s="74"/>
      <c r="H90" s="74"/>
      <c r="I90" s="74"/>
      <c r="J90" s="74"/>
      <c r="K90" s="552"/>
    </row>
    <row r="91" spans="1:11">
      <c r="A91" s="73"/>
      <c r="B91" s="74"/>
      <c r="C91" s="74"/>
      <c r="D91" s="356"/>
      <c r="E91" s="74"/>
      <c r="F91" s="74"/>
      <c r="G91" s="74"/>
      <c r="H91" s="74"/>
      <c r="I91" s="74"/>
      <c r="J91" s="74"/>
      <c r="K91" s="552"/>
    </row>
    <row r="92" spans="1:11">
      <c r="A92" s="73"/>
      <c r="B92" s="74"/>
      <c r="C92" s="74"/>
      <c r="D92" s="356"/>
      <c r="E92" s="74"/>
      <c r="F92" s="74"/>
      <c r="G92" s="74"/>
      <c r="H92" s="74"/>
      <c r="I92" s="74"/>
      <c r="J92" s="74"/>
      <c r="K92" s="552"/>
    </row>
    <row r="93" spans="1:11">
      <c r="A93" s="73"/>
      <c r="B93" s="74"/>
      <c r="C93" s="74"/>
      <c r="D93" s="356"/>
      <c r="E93" s="74"/>
      <c r="F93" s="74"/>
      <c r="G93" s="74"/>
      <c r="H93" s="74"/>
      <c r="I93" s="74"/>
      <c r="J93" s="74"/>
      <c r="K93" s="552"/>
    </row>
    <row r="94" spans="1:11">
      <c r="A94" s="73"/>
      <c r="B94" s="74"/>
      <c r="C94" s="74"/>
      <c r="D94" s="356"/>
      <c r="E94" s="74"/>
      <c r="F94" s="74"/>
      <c r="G94" s="74"/>
      <c r="H94" s="74"/>
      <c r="I94" s="74"/>
      <c r="J94" s="74"/>
      <c r="K94" s="552"/>
    </row>
    <row r="95" spans="1:11">
      <c r="A95" s="73"/>
      <c r="B95" s="74"/>
      <c r="C95" s="74"/>
      <c r="D95" s="356"/>
      <c r="E95" s="74"/>
      <c r="F95" s="74"/>
      <c r="G95" s="74"/>
      <c r="H95" s="74"/>
      <c r="I95" s="74"/>
      <c r="J95" s="74"/>
      <c r="K95" s="552"/>
    </row>
    <row r="96" spans="1:11">
      <c r="A96" s="73"/>
      <c r="B96" s="74"/>
      <c r="C96" s="74"/>
      <c r="D96" s="356"/>
      <c r="E96" s="74"/>
      <c r="F96" s="74"/>
      <c r="G96" s="74"/>
      <c r="H96" s="74"/>
      <c r="I96" s="74"/>
      <c r="J96" s="74"/>
      <c r="K96" s="552"/>
    </row>
    <row r="97" spans="1:11">
      <c r="A97" s="73"/>
      <c r="B97" s="74"/>
      <c r="C97" s="74"/>
      <c r="D97" s="356"/>
      <c r="E97" s="74"/>
      <c r="F97" s="74"/>
      <c r="G97" s="74"/>
      <c r="H97" s="74"/>
      <c r="I97" s="74"/>
      <c r="J97" s="74"/>
      <c r="K97" s="552"/>
    </row>
    <row r="98" spans="1:11">
      <c r="A98" s="73"/>
      <c r="B98" s="74"/>
      <c r="C98" s="74"/>
      <c r="D98" s="356"/>
      <c r="E98" s="74"/>
      <c r="F98" s="74"/>
      <c r="G98" s="74"/>
      <c r="H98" s="74"/>
      <c r="I98" s="74"/>
      <c r="J98" s="74"/>
      <c r="K98" s="552"/>
    </row>
    <row r="99" spans="1:11">
      <c r="A99" s="73"/>
      <c r="B99" s="74"/>
      <c r="C99" s="74"/>
      <c r="D99" s="356"/>
      <c r="E99" s="74"/>
      <c r="F99" s="74"/>
      <c r="G99" s="74"/>
      <c r="H99" s="74"/>
      <c r="I99" s="74"/>
      <c r="J99" s="74"/>
      <c r="K99" s="552"/>
    </row>
    <row r="100" spans="1:11">
      <c r="A100" s="73"/>
      <c r="B100" s="74"/>
      <c r="C100" s="74"/>
      <c r="D100" s="356"/>
      <c r="E100" s="74"/>
      <c r="F100" s="74"/>
      <c r="G100" s="74"/>
      <c r="H100" s="74"/>
      <c r="I100" s="74"/>
      <c r="J100" s="74"/>
      <c r="K100" s="552"/>
    </row>
    <row r="101" spans="1:11">
      <c r="A101" s="73"/>
      <c r="B101" s="74"/>
      <c r="C101" s="74"/>
      <c r="D101" s="356"/>
      <c r="E101" s="74"/>
      <c r="F101" s="74"/>
      <c r="G101" s="74"/>
      <c r="H101" s="74"/>
      <c r="I101" s="74"/>
      <c r="J101" s="74"/>
      <c r="K101" s="552"/>
    </row>
    <row r="102" spans="1:11">
      <c r="A102" s="73"/>
      <c r="B102" s="74"/>
      <c r="C102" s="74"/>
      <c r="D102" s="356"/>
      <c r="E102" s="74"/>
      <c r="F102" s="74"/>
      <c r="G102" s="74"/>
      <c r="H102" s="74"/>
      <c r="I102" s="74"/>
      <c r="J102" s="74"/>
      <c r="K102" s="552"/>
    </row>
    <row r="103" spans="1:11">
      <c r="A103" s="73"/>
      <c r="B103" s="74"/>
      <c r="C103" s="74"/>
      <c r="D103" s="356"/>
      <c r="E103" s="74"/>
      <c r="F103" s="74"/>
      <c r="G103" s="74"/>
      <c r="H103" s="74"/>
      <c r="I103" s="74"/>
      <c r="J103" s="74"/>
      <c r="K103" s="552"/>
    </row>
    <row r="104" spans="1:11">
      <c r="A104" s="73"/>
      <c r="B104" s="74"/>
      <c r="C104" s="74"/>
      <c r="D104" s="356"/>
      <c r="E104" s="74"/>
      <c r="F104" s="74"/>
      <c r="G104" s="74"/>
      <c r="H104" s="74"/>
      <c r="I104" s="74"/>
      <c r="J104" s="74"/>
      <c r="K104" s="552"/>
    </row>
    <row r="105" spans="1:11">
      <c r="A105" s="73"/>
      <c r="B105" s="74"/>
      <c r="C105" s="74"/>
      <c r="D105" s="356"/>
      <c r="E105" s="74"/>
      <c r="F105" s="74"/>
      <c r="G105" s="74"/>
      <c r="H105" s="74"/>
      <c r="I105" s="74"/>
      <c r="J105" s="74"/>
      <c r="K105" s="552"/>
    </row>
    <row r="106" spans="1:11">
      <c r="A106" s="73"/>
      <c r="B106" s="74"/>
      <c r="C106" s="74"/>
      <c r="D106" s="356"/>
      <c r="E106" s="74"/>
      <c r="F106" s="74"/>
      <c r="G106" s="74"/>
      <c r="H106" s="74"/>
      <c r="I106" s="74"/>
      <c r="J106" s="74"/>
      <c r="K106" s="552"/>
    </row>
    <row r="107" spans="1:11">
      <c r="A107" s="73"/>
      <c r="B107" s="74"/>
      <c r="C107" s="74"/>
      <c r="D107" s="356"/>
      <c r="E107" s="74"/>
      <c r="F107" s="74"/>
      <c r="G107" s="74"/>
      <c r="H107" s="74"/>
      <c r="I107" s="74"/>
      <c r="J107" s="74"/>
      <c r="K107" s="552"/>
    </row>
    <row r="108" spans="1:11">
      <c r="A108" s="73"/>
      <c r="B108" s="74"/>
      <c r="C108" s="74"/>
      <c r="D108" s="356"/>
      <c r="E108" s="74"/>
      <c r="F108" s="74"/>
      <c r="G108" s="74"/>
      <c r="H108" s="74"/>
      <c r="I108" s="74"/>
      <c r="J108" s="74"/>
      <c r="K108" s="552"/>
    </row>
    <row r="109" spans="1:11">
      <c r="A109" s="73"/>
      <c r="B109" s="74"/>
      <c r="C109" s="74"/>
      <c r="D109" s="356"/>
      <c r="E109" s="74"/>
      <c r="F109" s="74"/>
      <c r="G109" s="74"/>
      <c r="H109" s="74"/>
      <c r="I109" s="74"/>
      <c r="J109" s="74"/>
      <c r="K109" s="552"/>
    </row>
    <row r="110" spans="1:11">
      <c r="A110" s="73"/>
      <c r="B110" s="74"/>
      <c r="C110" s="74"/>
      <c r="D110" s="356"/>
      <c r="E110" s="74"/>
      <c r="F110" s="74"/>
      <c r="G110" s="74"/>
      <c r="H110" s="74"/>
      <c r="I110" s="74"/>
      <c r="J110" s="74"/>
      <c r="K110" s="552"/>
    </row>
    <row r="111" spans="1:11">
      <c r="A111" s="73"/>
      <c r="B111" s="74"/>
      <c r="C111" s="74"/>
      <c r="D111" s="356"/>
      <c r="E111" s="74"/>
      <c r="F111" s="74"/>
      <c r="G111" s="74"/>
      <c r="H111" s="74"/>
      <c r="I111" s="74"/>
      <c r="J111" s="74"/>
      <c r="K111" s="552"/>
    </row>
    <row r="112" spans="1:11">
      <c r="A112" s="73"/>
      <c r="B112" s="74"/>
      <c r="C112" s="74"/>
      <c r="D112" s="356"/>
      <c r="E112" s="74"/>
      <c r="F112" s="74"/>
      <c r="G112" s="74"/>
      <c r="H112" s="74"/>
      <c r="I112" s="74"/>
      <c r="J112" s="74"/>
      <c r="K112" s="552"/>
    </row>
    <row r="113" spans="1:11">
      <c r="A113" s="73"/>
      <c r="B113" s="74"/>
      <c r="C113" s="74"/>
      <c r="D113" s="356"/>
      <c r="E113" s="74"/>
      <c r="F113" s="74"/>
      <c r="G113" s="74"/>
      <c r="H113" s="74"/>
      <c r="I113" s="74"/>
      <c r="J113" s="74"/>
      <c r="K113" s="552"/>
    </row>
    <row r="114" spans="1:11">
      <c r="A114" s="73"/>
      <c r="B114" s="74"/>
      <c r="C114" s="74"/>
      <c r="D114" s="356"/>
      <c r="E114" s="74"/>
      <c r="F114" s="74"/>
      <c r="G114" s="74"/>
      <c r="H114" s="74"/>
      <c r="I114" s="74"/>
      <c r="J114" s="74"/>
      <c r="K114" s="552"/>
    </row>
    <row r="115" spans="1:11">
      <c r="A115" s="73"/>
      <c r="B115" s="74"/>
      <c r="C115" s="74"/>
      <c r="D115" s="356"/>
      <c r="E115" s="74"/>
      <c r="F115" s="74"/>
      <c r="G115" s="74"/>
      <c r="H115" s="74"/>
      <c r="I115" s="74"/>
      <c r="J115" s="74"/>
      <c r="K115" s="552"/>
    </row>
    <row r="116" spans="1:11">
      <c r="A116" s="73"/>
      <c r="B116" s="74"/>
      <c r="C116" s="74"/>
      <c r="D116" s="356"/>
      <c r="E116" s="74"/>
      <c r="F116" s="74"/>
      <c r="G116" s="74"/>
      <c r="H116" s="74"/>
      <c r="I116" s="74"/>
      <c r="J116" s="74"/>
      <c r="K116" s="552"/>
    </row>
    <row r="117" spans="1:11">
      <c r="A117" s="73"/>
      <c r="B117" s="74"/>
      <c r="C117" s="74"/>
      <c r="D117" s="356"/>
      <c r="E117" s="74"/>
      <c r="F117" s="74"/>
      <c r="G117" s="74"/>
      <c r="H117" s="74"/>
      <c r="I117" s="74"/>
      <c r="J117" s="74"/>
      <c r="K117" s="552"/>
    </row>
    <row r="118" spans="1:11">
      <c r="A118" s="73"/>
      <c r="B118" s="74"/>
      <c r="C118" s="74"/>
      <c r="D118" s="356"/>
      <c r="E118" s="74"/>
      <c r="F118" s="74"/>
      <c r="G118" s="74"/>
      <c r="H118" s="74"/>
      <c r="I118" s="74"/>
      <c r="J118" s="74"/>
      <c r="K118" s="552"/>
    </row>
    <row r="119" spans="1:11">
      <c r="A119" s="73"/>
      <c r="B119" s="74"/>
      <c r="C119" s="74"/>
      <c r="D119" s="356"/>
      <c r="E119" s="74"/>
      <c r="F119" s="74"/>
      <c r="G119" s="74"/>
      <c r="H119" s="74"/>
      <c r="I119" s="74"/>
      <c r="J119" s="74"/>
      <c r="K119" s="552"/>
    </row>
    <row r="120" spans="1:11">
      <c r="A120" s="73"/>
      <c r="B120" s="74"/>
      <c r="C120" s="74"/>
      <c r="D120" s="356"/>
      <c r="E120" s="74"/>
      <c r="F120" s="74"/>
      <c r="G120" s="74"/>
      <c r="H120" s="74"/>
      <c r="I120" s="74"/>
      <c r="J120" s="74"/>
      <c r="K120" s="552"/>
    </row>
    <row r="121" spans="1:11">
      <c r="A121" s="73"/>
      <c r="B121" s="74"/>
      <c r="C121" s="74"/>
      <c r="D121" s="356"/>
      <c r="E121" s="74"/>
      <c r="F121" s="74"/>
      <c r="G121" s="74"/>
      <c r="H121" s="74"/>
      <c r="I121" s="74"/>
      <c r="J121" s="74"/>
      <c r="K121" s="552"/>
    </row>
    <row r="122" spans="1:11">
      <c r="A122" s="73"/>
      <c r="B122" s="74"/>
      <c r="C122" s="74"/>
      <c r="D122" s="356"/>
      <c r="E122" s="74"/>
      <c r="F122" s="74"/>
      <c r="G122" s="74"/>
      <c r="H122" s="74"/>
      <c r="I122" s="74"/>
      <c r="J122" s="74"/>
      <c r="K122" s="552"/>
    </row>
    <row r="123" spans="1:11">
      <c r="A123" s="73"/>
      <c r="B123" s="74"/>
      <c r="C123" s="74"/>
      <c r="D123" s="356"/>
      <c r="E123" s="74"/>
      <c r="F123" s="74"/>
      <c r="G123" s="74"/>
      <c r="H123" s="74"/>
      <c r="I123" s="74"/>
      <c r="J123" s="74"/>
      <c r="K123" s="552"/>
    </row>
    <row r="124" spans="1:11">
      <c r="A124" s="73"/>
      <c r="B124" s="74"/>
      <c r="C124" s="74"/>
      <c r="D124" s="356"/>
      <c r="E124" s="74"/>
      <c r="F124" s="74"/>
      <c r="G124" s="74"/>
      <c r="H124" s="74"/>
      <c r="I124" s="74"/>
      <c r="J124" s="74"/>
      <c r="K124" s="552"/>
    </row>
    <row r="125" spans="1:11">
      <c r="A125" s="73"/>
      <c r="B125" s="74"/>
      <c r="C125" s="74"/>
      <c r="D125" s="356"/>
      <c r="E125" s="74"/>
      <c r="F125" s="74"/>
      <c r="G125" s="74"/>
      <c r="H125" s="74"/>
      <c r="I125" s="74"/>
      <c r="J125" s="74"/>
      <c r="K125" s="552"/>
    </row>
    <row r="126" spans="1:11">
      <c r="A126" s="73"/>
      <c r="B126" s="74"/>
      <c r="C126" s="74"/>
      <c r="D126" s="356"/>
      <c r="E126" s="74"/>
      <c r="F126" s="74"/>
      <c r="G126" s="74"/>
      <c r="H126" s="74"/>
      <c r="I126" s="74"/>
      <c r="J126" s="74"/>
      <c r="K126" s="552"/>
    </row>
    <row r="127" spans="1:11">
      <c r="A127" s="73"/>
      <c r="B127" s="74"/>
      <c r="C127" s="74"/>
      <c r="D127" s="356"/>
      <c r="E127" s="74"/>
      <c r="F127" s="74"/>
      <c r="G127" s="74"/>
      <c r="H127" s="74"/>
      <c r="I127" s="74"/>
      <c r="J127" s="74"/>
      <c r="K127" s="552"/>
    </row>
    <row r="128" spans="1:11">
      <c r="A128" s="73"/>
      <c r="B128" s="74"/>
      <c r="C128" s="74"/>
      <c r="D128" s="356"/>
      <c r="E128" s="74"/>
      <c r="F128" s="74"/>
      <c r="G128" s="74"/>
      <c r="H128" s="74"/>
      <c r="I128" s="74"/>
      <c r="J128" s="74"/>
      <c r="K128" s="552"/>
    </row>
    <row r="129" spans="1:11">
      <c r="A129" s="73"/>
      <c r="B129" s="74"/>
      <c r="C129" s="74"/>
      <c r="D129" s="356"/>
      <c r="E129" s="74"/>
      <c r="F129" s="74"/>
      <c r="G129" s="74"/>
      <c r="H129" s="74"/>
      <c r="I129" s="74"/>
      <c r="J129" s="74"/>
      <c r="K129" s="552"/>
    </row>
    <row r="130" spans="1:11">
      <c r="A130" s="73"/>
      <c r="B130" s="74"/>
      <c r="C130" s="74"/>
      <c r="D130" s="356"/>
      <c r="E130" s="74"/>
      <c r="F130" s="74"/>
      <c r="G130" s="74"/>
      <c r="H130" s="74"/>
      <c r="I130" s="74"/>
      <c r="J130" s="74"/>
      <c r="K130" s="552"/>
    </row>
    <row r="131" spans="1:11">
      <c r="A131" s="73"/>
      <c r="B131" s="74"/>
      <c r="C131" s="74"/>
      <c r="D131" s="356"/>
      <c r="E131" s="74"/>
      <c r="F131" s="74"/>
      <c r="G131" s="74"/>
      <c r="H131" s="74"/>
      <c r="I131" s="74"/>
      <c r="J131" s="74"/>
      <c r="K131" s="552"/>
    </row>
    <row r="132" spans="1:11">
      <c r="A132" s="73"/>
      <c r="B132" s="74"/>
      <c r="C132" s="74"/>
      <c r="D132" s="356"/>
      <c r="E132" s="74"/>
      <c r="F132" s="74"/>
      <c r="G132" s="74"/>
      <c r="H132" s="74"/>
      <c r="I132" s="74"/>
      <c r="J132" s="74"/>
      <c r="K132" s="552"/>
    </row>
    <row r="133" spans="1:11">
      <c r="A133" s="73"/>
      <c r="B133" s="74"/>
      <c r="C133" s="74"/>
      <c r="D133" s="356"/>
      <c r="E133" s="74"/>
      <c r="F133" s="74"/>
      <c r="G133" s="74"/>
      <c r="H133" s="74"/>
      <c r="I133" s="74"/>
      <c r="J133" s="74"/>
      <c r="K133" s="552"/>
    </row>
    <row r="134" spans="1:11">
      <c r="A134" s="73"/>
      <c r="B134" s="74"/>
      <c r="C134" s="74"/>
      <c r="D134" s="356"/>
      <c r="E134" s="74"/>
      <c r="F134" s="74"/>
      <c r="G134" s="74"/>
      <c r="H134" s="74"/>
      <c r="I134" s="74"/>
      <c r="J134" s="74"/>
      <c r="K134" s="552"/>
    </row>
    <row r="135" spans="1:11">
      <c r="A135" s="73"/>
      <c r="B135" s="74"/>
      <c r="C135" s="74"/>
      <c r="D135" s="356"/>
      <c r="E135" s="74"/>
      <c r="F135" s="74"/>
      <c r="G135" s="74"/>
      <c r="H135" s="74"/>
      <c r="I135" s="74"/>
      <c r="J135" s="74"/>
      <c r="K135" s="552"/>
    </row>
    <row r="136" spans="1:11">
      <c r="A136" s="73"/>
      <c r="B136" s="74"/>
      <c r="C136" s="74"/>
      <c r="D136" s="356"/>
      <c r="E136" s="74"/>
      <c r="F136" s="74"/>
      <c r="G136" s="74"/>
      <c r="H136" s="74"/>
      <c r="I136" s="74"/>
      <c r="J136" s="74"/>
      <c r="K136" s="552"/>
    </row>
    <row r="137" spans="1:11">
      <c r="A137" s="73"/>
      <c r="B137" s="74"/>
      <c r="C137" s="74"/>
      <c r="D137" s="356"/>
      <c r="E137" s="74"/>
      <c r="F137" s="74"/>
      <c r="G137" s="74"/>
      <c r="H137" s="74"/>
      <c r="I137" s="74"/>
      <c r="J137" s="74"/>
      <c r="K137" s="552"/>
    </row>
    <row r="138" spans="1:11">
      <c r="A138" s="73"/>
      <c r="B138" s="74"/>
      <c r="C138" s="74"/>
      <c r="D138" s="356"/>
      <c r="E138" s="74"/>
      <c r="F138" s="74"/>
      <c r="G138" s="74"/>
      <c r="H138" s="74"/>
      <c r="I138" s="74"/>
      <c r="J138" s="74"/>
      <c r="K138" s="552"/>
    </row>
    <row r="139" spans="1:11">
      <c r="A139" s="73"/>
      <c r="B139" s="74"/>
      <c r="C139" s="74"/>
      <c r="D139" s="356"/>
      <c r="E139" s="74"/>
      <c r="F139" s="74"/>
      <c r="G139" s="74"/>
      <c r="H139" s="74"/>
      <c r="I139" s="74"/>
      <c r="J139" s="74"/>
      <c r="K139" s="552"/>
    </row>
    <row r="140" spans="1:11">
      <c r="A140" s="73"/>
      <c r="B140" s="74"/>
      <c r="C140" s="74"/>
      <c r="D140" s="356"/>
      <c r="E140" s="74"/>
      <c r="F140" s="74"/>
      <c r="G140" s="74"/>
      <c r="H140" s="74"/>
      <c r="I140" s="74"/>
      <c r="J140" s="74"/>
      <c r="K140" s="552"/>
    </row>
    <row r="141" spans="1:11">
      <c r="A141" s="73"/>
      <c r="B141" s="74"/>
      <c r="C141" s="74"/>
      <c r="D141" s="356"/>
      <c r="E141" s="74"/>
      <c r="F141" s="74"/>
      <c r="G141" s="74"/>
      <c r="H141" s="74"/>
      <c r="I141" s="74"/>
      <c r="J141" s="74"/>
      <c r="K141" s="552"/>
    </row>
    <row r="142" spans="1:11">
      <c r="A142" s="73"/>
      <c r="B142" s="74"/>
      <c r="C142" s="74"/>
      <c r="D142" s="356"/>
      <c r="E142" s="74"/>
      <c r="F142" s="74"/>
      <c r="G142" s="74"/>
      <c r="H142" s="74"/>
      <c r="I142" s="74"/>
      <c r="J142" s="74"/>
      <c r="K142" s="552"/>
    </row>
    <row r="143" spans="1:11">
      <c r="A143" s="73"/>
      <c r="B143" s="74"/>
      <c r="C143" s="74"/>
      <c r="D143" s="356"/>
      <c r="E143" s="74"/>
      <c r="F143" s="74"/>
      <c r="G143" s="74"/>
      <c r="H143" s="74"/>
      <c r="I143" s="74"/>
      <c r="J143" s="74"/>
      <c r="K143" s="552"/>
    </row>
    <row r="144" spans="1:11">
      <c r="A144" s="73"/>
      <c r="B144" s="74"/>
      <c r="C144" s="74"/>
      <c r="D144" s="356"/>
      <c r="E144" s="74"/>
      <c r="F144" s="74"/>
      <c r="G144" s="74"/>
      <c r="H144" s="74"/>
      <c r="I144" s="74"/>
      <c r="J144" s="74"/>
      <c r="K144" s="552"/>
    </row>
    <row r="145" spans="1:11">
      <c r="A145" s="73"/>
      <c r="B145" s="74"/>
      <c r="C145" s="74"/>
      <c r="D145" s="356"/>
      <c r="E145" s="74"/>
      <c r="F145" s="74"/>
      <c r="G145" s="74"/>
      <c r="H145" s="74"/>
      <c r="I145" s="74"/>
      <c r="J145" s="74"/>
      <c r="K145" s="552"/>
    </row>
    <row r="146" spans="1:11">
      <c r="A146" s="73"/>
      <c r="B146" s="74"/>
      <c r="C146" s="74"/>
      <c r="D146" s="356"/>
      <c r="E146" s="74"/>
      <c r="F146" s="74"/>
      <c r="G146" s="74"/>
      <c r="H146" s="74"/>
      <c r="I146" s="74"/>
      <c r="J146" s="74"/>
      <c r="K146" s="552"/>
    </row>
    <row r="147" spans="1:11">
      <c r="A147" s="73"/>
      <c r="B147" s="74"/>
      <c r="C147" s="74"/>
      <c r="D147" s="356"/>
      <c r="E147" s="74"/>
      <c r="F147" s="74"/>
      <c r="G147" s="74"/>
      <c r="H147" s="74"/>
      <c r="I147" s="74"/>
      <c r="J147" s="74"/>
      <c r="K147" s="552"/>
    </row>
    <row r="148" spans="1:11">
      <c r="A148" s="73"/>
      <c r="B148" s="74"/>
      <c r="C148" s="74"/>
      <c r="D148" s="356"/>
      <c r="E148" s="74"/>
      <c r="F148" s="74"/>
      <c r="G148" s="74"/>
      <c r="H148" s="74"/>
      <c r="I148" s="74"/>
      <c r="J148" s="74"/>
      <c r="K148" s="552"/>
    </row>
    <row r="149" spans="1:11">
      <c r="A149" s="73"/>
      <c r="B149" s="74"/>
      <c r="C149" s="74"/>
      <c r="D149" s="356"/>
      <c r="E149" s="74"/>
      <c r="F149" s="74"/>
      <c r="G149" s="74"/>
      <c r="H149" s="74"/>
      <c r="I149" s="74"/>
      <c r="J149" s="74"/>
      <c r="K149" s="552"/>
    </row>
    <row r="150" spans="1:11">
      <c r="A150" s="73"/>
      <c r="B150" s="74"/>
      <c r="C150" s="74"/>
      <c r="D150" s="356"/>
      <c r="E150" s="74"/>
      <c r="F150" s="74"/>
      <c r="G150" s="74"/>
      <c r="H150" s="74"/>
      <c r="I150" s="74"/>
      <c r="J150" s="74"/>
      <c r="K150" s="552"/>
    </row>
    <row r="151" spans="1:11">
      <c r="A151" s="73"/>
      <c r="B151" s="74"/>
      <c r="C151" s="74"/>
      <c r="D151" s="356"/>
      <c r="E151" s="74"/>
      <c r="F151" s="74"/>
      <c r="G151" s="74"/>
      <c r="H151" s="74"/>
      <c r="I151" s="74"/>
      <c r="J151" s="74"/>
      <c r="K151" s="552"/>
    </row>
    <row r="152" spans="1:11">
      <c r="A152" s="73"/>
      <c r="B152" s="74"/>
      <c r="C152" s="74"/>
      <c r="D152" s="356"/>
      <c r="E152" s="74"/>
      <c r="F152" s="74"/>
      <c r="G152" s="74"/>
      <c r="H152" s="74"/>
      <c r="I152" s="74"/>
      <c r="J152" s="74"/>
      <c r="K152" s="552"/>
    </row>
    <row r="153" spans="1:11">
      <c r="A153" s="73"/>
      <c r="B153" s="74"/>
      <c r="C153" s="74"/>
      <c r="D153" s="356"/>
      <c r="E153" s="74"/>
      <c r="F153" s="74"/>
      <c r="G153" s="74"/>
      <c r="H153" s="74"/>
      <c r="I153" s="74"/>
      <c r="J153" s="74"/>
      <c r="K153" s="552"/>
    </row>
    <row r="154" spans="1:11">
      <c r="A154" s="73"/>
      <c r="B154" s="74"/>
      <c r="C154" s="74"/>
      <c r="D154" s="356"/>
      <c r="E154" s="74"/>
      <c r="F154" s="74"/>
      <c r="G154" s="74"/>
      <c r="H154" s="74"/>
      <c r="I154" s="74"/>
      <c r="J154" s="74"/>
      <c r="K154" s="552"/>
    </row>
    <row r="155" spans="1:11">
      <c r="A155" s="73"/>
      <c r="B155" s="74"/>
      <c r="C155" s="74"/>
      <c r="D155" s="356"/>
      <c r="E155" s="74"/>
      <c r="F155" s="74"/>
      <c r="G155" s="74"/>
      <c r="H155" s="74"/>
      <c r="I155" s="74"/>
      <c r="J155" s="74"/>
      <c r="K155" s="552"/>
    </row>
    <row r="156" spans="1:11">
      <c r="A156" s="73"/>
      <c r="B156" s="74"/>
      <c r="C156" s="74"/>
      <c r="D156" s="356"/>
      <c r="E156" s="74"/>
      <c r="F156" s="74"/>
      <c r="G156" s="74"/>
      <c r="H156" s="74"/>
      <c r="I156" s="74"/>
      <c r="J156" s="74"/>
      <c r="K156" s="552"/>
    </row>
    <row r="157" spans="1:11">
      <c r="A157" s="73"/>
      <c r="B157" s="74"/>
      <c r="C157" s="74"/>
      <c r="D157" s="356"/>
      <c r="E157" s="74"/>
      <c r="F157" s="74"/>
      <c r="G157" s="74"/>
      <c r="H157" s="74"/>
      <c r="I157" s="74"/>
      <c r="J157" s="74"/>
      <c r="K157" s="552"/>
    </row>
    <row r="158" spans="1:11">
      <c r="A158" s="73"/>
      <c r="B158" s="74"/>
      <c r="C158" s="74"/>
      <c r="D158" s="356"/>
      <c r="E158" s="74"/>
      <c r="F158" s="74"/>
      <c r="G158" s="74"/>
      <c r="H158" s="74"/>
      <c r="I158" s="74"/>
      <c r="J158" s="74"/>
      <c r="K158" s="552"/>
    </row>
    <row r="159" spans="1:11">
      <c r="A159" s="73"/>
      <c r="B159" s="74"/>
      <c r="C159" s="74"/>
      <c r="D159" s="356"/>
      <c r="E159" s="74"/>
      <c r="F159" s="74"/>
      <c r="G159" s="74"/>
      <c r="H159" s="74"/>
      <c r="I159" s="74"/>
      <c r="J159" s="74"/>
      <c r="K159" s="552"/>
    </row>
    <row r="160" spans="1:11">
      <c r="A160" s="73"/>
      <c r="B160" s="74"/>
      <c r="C160" s="74"/>
      <c r="D160" s="356"/>
      <c r="E160" s="74"/>
      <c r="F160" s="74"/>
      <c r="G160" s="74"/>
      <c r="H160" s="74"/>
      <c r="I160" s="74"/>
      <c r="J160" s="74"/>
      <c r="K160" s="552"/>
    </row>
    <row r="161" spans="1:11">
      <c r="A161" s="73"/>
      <c r="B161" s="74"/>
      <c r="C161" s="74"/>
      <c r="D161" s="356"/>
      <c r="E161" s="74"/>
      <c r="F161" s="74"/>
      <c r="G161" s="74"/>
      <c r="H161" s="74"/>
      <c r="I161" s="74"/>
      <c r="J161" s="74"/>
      <c r="K161" s="552"/>
    </row>
    <row r="162" spans="1:11">
      <c r="A162" s="73"/>
      <c r="B162" s="74"/>
      <c r="C162" s="74"/>
      <c r="D162" s="356"/>
      <c r="E162" s="74"/>
      <c r="F162" s="74"/>
      <c r="G162" s="74"/>
      <c r="H162" s="74"/>
      <c r="I162" s="74"/>
      <c r="J162" s="74"/>
      <c r="K162" s="552"/>
    </row>
    <row r="163" spans="1:11">
      <c r="A163" s="73"/>
      <c r="B163" s="74"/>
      <c r="C163" s="74"/>
      <c r="D163" s="356"/>
      <c r="E163" s="74"/>
      <c r="F163" s="74"/>
      <c r="G163" s="74"/>
      <c r="H163" s="74"/>
      <c r="I163" s="74"/>
      <c r="J163" s="74"/>
      <c r="K163" s="552"/>
    </row>
    <row r="164" spans="1:11">
      <c r="A164" s="73"/>
      <c r="B164" s="74"/>
      <c r="C164" s="74"/>
      <c r="D164" s="356"/>
      <c r="E164" s="74"/>
      <c r="F164" s="74"/>
      <c r="G164" s="74"/>
      <c r="H164" s="74"/>
      <c r="I164" s="74"/>
      <c r="J164" s="74"/>
      <c r="K164" s="552"/>
    </row>
    <row r="165" spans="1:11">
      <c r="A165" s="73"/>
      <c r="B165" s="74"/>
      <c r="C165" s="74"/>
      <c r="D165" s="356"/>
      <c r="E165" s="74"/>
      <c r="F165" s="74"/>
      <c r="G165" s="74"/>
      <c r="H165" s="74"/>
      <c r="I165" s="74"/>
      <c r="J165" s="74"/>
      <c r="K165" s="552"/>
    </row>
    <row r="166" spans="1:11">
      <c r="A166" s="73"/>
      <c r="B166" s="74"/>
      <c r="C166" s="74"/>
      <c r="D166" s="356"/>
      <c r="E166" s="74"/>
      <c r="F166" s="74"/>
      <c r="G166" s="74"/>
      <c r="H166" s="74"/>
      <c r="I166" s="74"/>
      <c r="J166" s="74"/>
      <c r="K166" s="552"/>
    </row>
    <row r="167" spans="1:11">
      <c r="A167" s="73"/>
      <c r="B167" s="74"/>
      <c r="C167" s="74"/>
      <c r="D167" s="356"/>
      <c r="E167" s="74"/>
      <c r="F167" s="74"/>
      <c r="G167" s="74"/>
      <c r="H167" s="74"/>
      <c r="I167" s="74"/>
      <c r="J167" s="74"/>
      <c r="K167" s="552"/>
    </row>
    <row r="168" spans="1:11">
      <c r="A168" s="73"/>
      <c r="B168" s="74"/>
      <c r="C168" s="74"/>
      <c r="D168" s="356"/>
      <c r="E168" s="74"/>
      <c r="F168" s="74"/>
      <c r="G168" s="74"/>
      <c r="H168" s="74"/>
      <c r="I168" s="74"/>
      <c r="J168" s="74"/>
      <c r="K168" s="552"/>
    </row>
    <row r="169" spans="1:11">
      <c r="A169" s="73"/>
      <c r="B169" s="74"/>
      <c r="C169" s="74"/>
      <c r="D169" s="356"/>
      <c r="E169" s="74"/>
      <c r="F169" s="74"/>
      <c r="G169" s="74"/>
      <c r="H169" s="74"/>
      <c r="I169" s="74"/>
      <c r="J169" s="74"/>
      <c r="K169" s="552"/>
    </row>
    <row r="170" spans="1:11">
      <c r="A170" s="73"/>
      <c r="B170" s="74"/>
      <c r="C170" s="74"/>
      <c r="D170" s="356"/>
      <c r="E170" s="74"/>
      <c r="F170" s="74"/>
      <c r="G170" s="74"/>
      <c r="H170" s="74"/>
      <c r="I170" s="74"/>
      <c r="J170" s="74"/>
      <c r="K170" s="552"/>
    </row>
    <row r="171" spans="1:11">
      <c r="A171" s="73"/>
      <c r="B171" s="74"/>
      <c r="C171" s="74"/>
      <c r="D171" s="356"/>
      <c r="E171" s="74"/>
      <c r="F171" s="74"/>
      <c r="G171" s="74"/>
      <c r="H171" s="74"/>
      <c r="I171" s="74"/>
      <c r="J171" s="74"/>
      <c r="K171" s="552"/>
    </row>
    <row r="172" spans="1:11">
      <c r="A172" s="73"/>
      <c r="B172" s="74"/>
      <c r="C172" s="74"/>
      <c r="D172" s="356"/>
      <c r="E172" s="74"/>
      <c r="F172" s="74"/>
      <c r="G172" s="74"/>
      <c r="H172" s="74"/>
      <c r="I172" s="74"/>
      <c r="J172" s="74"/>
      <c r="K172" s="552"/>
    </row>
    <row r="173" spans="1:11">
      <c r="A173" s="73"/>
      <c r="B173" s="74"/>
      <c r="C173" s="74"/>
      <c r="D173" s="356"/>
      <c r="E173" s="74"/>
      <c r="F173" s="74"/>
      <c r="G173" s="74"/>
      <c r="H173" s="74"/>
      <c r="I173" s="74"/>
      <c r="J173" s="74"/>
      <c r="K173" s="552"/>
    </row>
    <row r="174" spans="1:11">
      <c r="A174" s="73"/>
      <c r="B174" s="74"/>
      <c r="C174" s="74"/>
      <c r="D174" s="356"/>
      <c r="E174" s="74"/>
      <c r="F174" s="74"/>
      <c r="G174" s="74"/>
      <c r="H174" s="74"/>
      <c r="I174" s="74"/>
      <c r="J174" s="74"/>
      <c r="K174" s="552"/>
    </row>
    <row r="175" spans="1:11">
      <c r="A175" s="73"/>
      <c r="B175" s="74"/>
      <c r="C175" s="74"/>
      <c r="D175" s="356"/>
      <c r="E175" s="74"/>
      <c r="F175" s="74"/>
      <c r="G175" s="74"/>
      <c r="H175" s="74"/>
      <c r="I175" s="74"/>
      <c r="J175" s="74"/>
      <c r="K175" s="552"/>
    </row>
    <row r="176" spans="1:11">
      <c r="A176" s="73"/>
      <c r="B176" s="74"/>
      <c r="C176" s="74"/>
      <c r="D176" s="356"/>
      <c r="E176" s="74"/>
      <c r="F176" s="74"/>
      <c r="G176" s="74"/>
      <c r="H176" s="74"/>
      <c r="I176" s="74"/>
      <c r="J176" s="74"/>
      <c r="K176" s="552"/>
    </row>
    <row r="177" spans="1:11">
      <c r="A177" s="73"/>
      <c r="B177" s="74"/>
      <c r="C177" s="74"/>
      <c r="D177" s="356"/>
      <c r="E177" s="74"/>
      <c r="F177" s="74"/>
      <c r="G177" s="74"/>
      <c r="H177" s="74"/>
      <c r="I177" s="74"/>
      <c r="J177" s="74"/>
      <c r="K177" s="552"/>
    </row>
    <row r="178" spans="1:11">
      <c r="A178" s="73"/>
      <c r="B178" s="74"/>
      <c r="C178" s="74"/>
      <c r="D178" s="356"/>
      <c r="E178" s="74"/>
      <c r="F178" s="74"/>
      <c r="G178" s="74"/>
      <c r="H178" s="74"/>
      <c r="I178" s="74"/>
      <c r="J178" s="74"/>
      <c r="K178" s="552"/>
    </row>
    <row r="179" spans="1:11">
      <c r="A179" s="73"/>
      <c r="B179" s="74"/>
      <c r="C179" s="74"/>
      <c r="D179" s="356"/>
      <c r="E179" s="74"/>
      <c r="F179" s="74"/>
      <c r="G179" s="74"/>
      <c r="H179" s="74"/>
      <c r="I179" s="74"/>
      <c r="J179" s="74"/>
      <c r="K179" s="552"/>
    </row>
    <row r="180" spans="1:11">
      <c r="A180" s="73"/>
      <c r="B180" s="74"/>
      <c r="C180" s="74"/>
      <c r="D180" s="356"/>
      <c r="E180" s="74"/>
      <c r="F180" s="74"/>
      <c r="G180" s="74"/>
      <c r="H180" s="74"/>
      <c r="I180" s="74"/>
      <c r="J180" s="74"/>
      <c r="K180" s="552"/>
    </row>
    <row r="181" spans="1:11">
      <c r="A181" s="73"/>
      <c r="B181" s="74"/>
      <c r="C181" s="74"/>
      <c r="D181" s="356"/>
      <c r="E181" s="74"/>
      <c r="F181" s="74"/>
      <c r="G181" s="74"/>
      <c r="H181" s="74"/>
      <c r="I181" s="74"/>
      <c r="J181" s="74"/>
      <c r="K181" s="552"/>
    </row>
    <row r="182" spans="1:11">
      <c r="A182" s="73"/>
      <c r="B182" s="74"/>
      <c r="C182" s="74"/>
      <c r="D182" s="356"/>
      <c r="E182" s="74"/>
      <c r="F182" s="74"/>
      <c r="G182" s="74"/>
      <c r="H182" s="74"/>
      <c r="I182" s="74"/>
      <c r="J182" s="74"/>
      <c r="K182" s="552"/>
    </row>
    <row r="183" spans="1:11">
      <c r="A183" s="73"/>
      <c r="B183" s="74"/>
      <c r="C183" s="74"/>
      <c r="D183" s="356"/>
      <c r="E183" s="74"/>
      <c r="F183" s="74"/>
      <c r="G183" s="74"/>
      <c r="H183" s="74"/>
      <c r="I183" s="74"/>
      <c r="J183" s="74"/>
      <c r="K183" s="552"/>
    </row>
    <row r="184" spans="1:11">
      <c r="A184" s="73"/>
      <c r="B184" s="74"/>
      <c r="C184" s="74"/>
      <c r="D184" s="356"/>
      <c r="E184" s="74"/>
      <c r="F184" s="74"/>
      <c r="G184" s="74"/>
      <c r="H184" s="74"/>
      <c r="I184" s="74"/>
      <c r="J184" s="74"/>
      <c r="K184" s="552"/>
    </row>
    <row r="185" spans="1:11">
      <c r="A185" s="73"/>
      <c r="B185" s="74"/>
      <c r="C185" s="74"/>
      <c r="D185" s="356"/>
      <c r="E185" s="74"/>
      <c r="F185" s="74"/>
      <c r="G185" s="74"/>
      <c r="H185" s="74"/>
      <c r="I185" s="74"/>
      <c r="J185" s="74"/>
      <c r="K185" s="552"/>
    </row>
    <row r="186" spans="1:11">
      <c r="A186" s="73"/>
      <c r="B186" s="74"/>
      <c r="C186" s="74"/>
      <c r="D186" s="356"/>
      <c r="E186" s="74"/>
      <c r="F186" s="74"/>
      <c r="G186" s="74"/>
      <c r="H186" s="74"/>
      <c r="I186" s="74"/>
      <c r="J186" s="74"/>
      <c r="K186" s="552"/>
    </row>
    <row r="187" spans="1:11">
      <c r="A187" s="73"/>
      <c r="B187" s="74"/>
      <c r="C187" s="74"/>
      <c r="D187" s="356"/>
      <c r="E187" s="74"/>
      <c r="F187" s="74"/>
      <c r="G187" s="74"/>
      <c r="H187" s="74"/>
      <c r="I187" s="74"/>
      <c r="J187" s="74"/>
      <c r="K187" s="552"/>
    </row>
    <row r="188" spans="1:11">
      <c r="A188" s="73"/>
      <c r="B188" s="74"/>
      <c r="C188" s="74"/>
      <c r="D188" s="356"/>
      <c r="E188" s="74"/>
      <c r="F188" s="74"/>
      <c r="G188" s="74"/>
      <c r="H188" s="74"/>
      <c r="I188" s="74"/>
      <c r="J188" s="74"/>
      <c r="K188" s="552"/>
    </row>
    <row r="189" spans="1:11">
      <c r="A189" s="73"/>
      <c r="B189" s="74"/>
      <c r="C189" s="74"/>
      <c r="D189" s="356"/>
      <c r="E189" s="74"/>
      <c r="F189" s="74"/>
      <c r="G189" s="74"/>
      <c r="H189" s="74"/>
      <c r="I189" s="74"/>
      <c r="J189" s="74"/>
      <c r="K189" s="552"/>
    </row>
    <row r="190" spans="1:11">
      <c r="A190" s="73"/>
      <c r="B190" s="74"/>
      <c r="C190" s="74"/>
      <c r="D190" s="356"/>
      <c r="E190" s="74"/>
      <c r="F190" s="74"/>
      <c r="G190" s="74"/>
      <c r="H190" s="74"/>
      <c r="I190" s="74"/>
      <c r="J190" s="74"/>
      <c r="K190" s="552"/>
    </row>
    <row r="191" spans="1:11">
      <c r="A191" s="73"/>
      <c r="B191" s="74"/>
      <c r="C191" s="74"/>
      <c r="D191" s="356"/>
      <c r="E191" s="74"/>
      <c r="F191" s="74"/>
      <c r="G191" s="74"/>
      <c r="H191" s="74"/>
      <c r="I191" s="74"/>
      <c r="J191" s="74"/>
      <c r="K191" s="552"/>
    </row>
    <row r="192" spans="1:11">
      <c r="A192" s="73"/>
      <c r="B192" s="74"/>
      <c r="C192" s="74"/>
      <c r="D192" s="356"/>
      <c r="E192" s="74"/>
      <c r="F192" s="74"/>
      <c r="G192" s="74"/>
      <c r="H192" s="74"/>
      <c r="I192" s="74"/>
      <c r="J192" s="74"/>
      <c r="K192" s="552"/>
    </row>
    <row r="193" spans="1:11">
      <c r="A193" s="73"/>
      <c r="B193" s="74"/>
      <c r="C193" s="74"/>
      <c r="D193" s="356"/>
      <c r="E193" s="74"/>
      <c r="F193" s="74"/>
      <c r="G193" s="74"/>
      <c r="H193" s="74"/>
      <c r="I193" s="74"/>
      <c r="J193" s="74"/>
      <c r="K193" s="552"/>
    </row>
    <row r="194" spans="1:11">
      <c r="A194" s="73"/>
      <c r="B194" s="74"/>
      <c r="C194" s="74"/>
      <c r="D194" s="356"/>
      <c r="E194" s="74"/>
      <c r="F194" s="74"/>
      <c r="G194" s="74"/>
      <c r="H194" s="74"/>
      <c r="I194" s="74"/>
      <c r="J194" s="74"/>
      <c r="K194" s="552"/>
    </row>
    <row r="195" spans="1:11">
      <c r="A195" s="73"/>
      <c r="B195" s="74"/>
      <c r="C195" s="74"/>
      <c r="D195" s="356"/>
      <c r="E195" s="74"/>
      <c r="F195" s="74"/>
      <c r="G195" s="74"/>
      <c r="H195" s="74"/>
      <c r="I195" s="74"/>
      <c r="J195" s="74"/>
      <c r="K195" s="552"/>
    </row>
    <row r="196" spans="1:11">
      <c r="A196" s="73"/>
      <c r="B196" s="74"/>
      <c r="C196" s="74"/>
      <c r="D196" s="356"/>
      <c r="E196" s="74"/>
      <c r="F196" s="74"/>
      <c r="G196" s="74"/>
      <c r="H196" s="74"/>
      <c r="I196" s="74"/>
      <c r="J196" s="74"/>
      <c r="K196" s="552"/>
    </row>
    <row r="197" spans="1:11">
      <c r="A197" s="73"/>
      <c r="B197" s="74"/>
      <c r="C197" s="74"/>
      <c r="D197" s="356"/>
      <c r="E197" s="74"/>
      <c r="F197" s="74"/>
      <c r="G197" s="74"/>
      <c r="H197" s="74"/>
      <c r="I197" s="74"/>
      <c r="J197" s="74"/>
      <c r="K197" s="552"/>
    </row>
    <row r="198" spans="1:11">
      <c r="A198" s="73"/>
      <c r="B198" s="74"/>
      <c r="C198" s="74"/>
      <c r="D198" s="356"/>
      <c r="E198" s="74"/>
      <c r="F198" s="74"/>
      <c r="G198" s="74"/>
      <c r="H198" s="74"/>
      <c r="I198" s="74"/>
      <c r="J198" s="74"/>
      <c r="K198" s="552"/>
    </row>
    <row r="199" spans="1:11">
      <c r="A199" s="73"/>
      <c r="B199" s="74"/>
      <c r="C199" s="74"/>
      <c r="D199" s="356"/>
      <c r="E199" s="74"/>
      <c r="F199" s="74"/>
      <c r="G199" s="74"/>
      <c r="H199" s="74"/>
      <c r="I199" s="74"/>
      <c r="J199" s="74"/>
      <c r="K199" s="552"/>
    </row>
    <row r="200" spans="1:11">
      <c r="A200" s="73"/>
      <c r="B200" s="74"/>
      <c r="C200" s="74"/>
      <c r="D200" s="356"/>
      <c r="E200" s="74"/>
      <c r="F200" s="74"/>
      <c r="G200" s="74"/>
      <c r="H200" s="74"/>
      <c r="I200" s="74"/>
      <c r="J200" s="74"/>
      <c r="K200" s="552"/>
    </row>
    <row r="201" spans="1:11">
      <c r="A201" s="73"/>
      <c r="B201" s="74"/>
      <c r="C201" s="74"/>
      <c r="D201" s="356"/>
      <c r="E201" s="74"/>
      <c r="F201" s="74"/>
      <c r="G201" s="74"/>
      <c r="H201" s="74"/>
      <c r="I201" s="74"/>
      <c r="J201" s="74"/>
      <c r="K201" s="552"/>
    </row>
    <row r="202" spans="1:11">
      <c r="A202" s="73"/>
      <c r="B202" s="74"/>
      <c r="C202" s="74"/>
      <c r="D202" s="356"/>
      <c r="E202" s="74"/>
      <c r="F202" s="74"/>
      <c r="G202" s="74"/>
      <c r="H202" s="74"/>
      <c r="I202" s="74"/>
      <c r="J202" s="74"/>
      <c r="K202" s="552"/>
    </row>
    <row r="203" spans="1:11">
      <c r="A203" s="73"/>
      <c r="B203" s="74"/>
      <c r="C203" s="74"/>
      <c r="D203" s="356"/>
      <c r="E203" s="74"/>
      <c r="F203" s="74"/>
      <c r="G203" s="74"/>
      <c r="H203" s="74"/>
      <c r="I203" s="74"/>
      <c r="J203" s="74"/>
      <c r="K203" s="552"/>
    </row>
    <row r="204" spans="1:11">
      <c r="A204" s="73"/>
      <c r="B204" s="74"/>
      <c r="C204" s="74"/>
      <c r="D204" s="356"/>
      <c r="E204" s="74"/>
      <c r="F204" s="74"/>
      <c r="G204" s="74"/>
      <c r="H204" s="74"/>
      <c r="I204" s="74"/>
      <c r="J204" s="74"/>
      <c r="K204" s="552"/>
    </row>
    <row r="205" spans="1:11">
      <c r="A205" s="73"/>
      <c r="B205" s="74"/>
      <c r="C205" s="74"/>
      <c r="D205" s="356"/>
      <c r="E205" s="74"/>
      <c r="F205" s="74"/>
      <c r="G205" s="74"/>
      <c r="H205" s="74"/>
      <c r="I205" s="74"/>
      <c r="J205" s="74"/>
      <c r="K205" s="552"/>
    </row>
    <row r="206" spans="1:11">
      <c r="A206" s="73"/>
      <c r="B206" s="74"/>
      <c r="C206" s="74"/>
      <c r="D206" s="356"/>
      <c r="E206" s="74"/>
      <c r="F206" s="74"/>
      <c r="G206" s="74"/>
      <c r="H206" s="74"/>
      <c r="I206" s="74"/>
      <c r="J206" s="74"/>
      <c r="K206" s="552"/>
    </row>
    <row r="207" spans="1:11">
      <c r="A207" s="73"/>
      <c r="B207" s="74"/>
      <c r="C207" s="74"/>
      <c r="D207" s="356"/>
      <c r="E207" s="74"/>
      <c r="F207" s="74"/>
      <c r="G207" s="74"/>
      <c r="H207" s="74"/>
      <c r="I207" s="74"/>
      <c r="J207" s="74"/>
      <c r="K207" s="552"/>
    </row>
    <row r="208" spans="1:11">
      <c r="A208" s="73"/>
      <c r="B208" s="74"/>
      <c r="C208" s="74"/>
      <c r="D208" s="356"/>
      <c r="E208" s="74"/>
      <c r="F208" s="74"/>
      <c r="G208" s="74"/>
      <c r="H208" s="74"/>
      <c r="I208" s="74"/>
      <c r="J208" s="74"/>
      <c r="K208" s="552"/>
    </row>
    <row r="209" spans="1:11">
      <c r="A209" s="73"/>
      <c r="B209" s="74"/>
      <c r="C209" s="74"/>
      <c r="D209" s="356"/>
      <c r="E209" s="74"/>
      <c r="F209" s="74"/>
      <c r="G209" s="74"/>
      <c r="H209" s="74"/>
      <c r="I209" s="74"/>
      <c r="J209" s="74"/>
      <c r="K209" s="552"/>
    </row>
    <row r="210" spans="1:11">
      <c r="A210" s="73"/>
      <c r="B210" s="74"/>
      <c r="C210" s="74"/>
      <c r="D210" s="356"/>
      <c r="E210" s="74"/>
      <c r="F210" s="74"/>
      <c r="G210" s="74"/>
      <c r="H210" s="74"/>
      <c r="I210" s="74"/>
      <c r="J210" s="74"/>
      <c r="K210" s="552"/>
    </row>
    <row r="211" spans="1:11">
      <c r="A211" s="73"/>
      <c r="B211" s="74"/>
      <c r="C211" s="74"/>
      <c r="D211" s="356"/>
      <c r="E211" s="74"/>
      <c r="F211" s="74"/>
      <c r="G211" s="74"/>
      <c r="H211" s="74"/>
      <c r="I211" s="74"/>
      <c r="J211" s="74"/>
      <c r="K211" s="552"/>
    </row>
    <row r="212" spans="1:11">
      <c r="A212" s="73"/>
      <c r="B212" s="74"/>
      <c r="C212" s="74"/>
      <c r="D212" s="356"/>
      <c r="E212" s="74"/>
      <c r="F212" s="74"/>
      <c r="G212" s="74"/>
      <c r="H212" s="74"/>
      <c r="I212" s="74"/>
      <c r="J212" s="74"/>
      <c r="K212" s="552"/>
    </row>
    <row r="213" spans="1:11">
      <c r="A213" s="73"/>
      <c r="B213" s="74"/>
      <c r="C213" s="74"/>
      <c r="D213" s="356"/>
      <c r="E213" s="74"/>
      <c r="F213" s="74"/>
      <c r="G213" s="74"/>
      <c r="H213" s="74"/>
      <c r="I213" s="74"/>
      <c r="J213" s="74"/>
      <c r="K213" s="552"/>
    </row>
    <row r="214" spans="1:11">
      <c r="A214" s="73"/>
      <c r="B214" s="74"/>
      <c r="C214" s="74"/>
      <c r="D214" s="356"/>
      <c r="E214" s="74"/>
      <c r="F214" s="74"/>
      <c r="G214" s="74"/>
      <c r="H214" s="74"/>
      <c r="I214" s="74"/>
      <c r="J214" s="74"/>
      <c r="K214" s="552"/>
    </row>
    <row r="215" spans="1:11">
      <c r="A215" s="73"/>
      <c r="B215" s="74"/>
      <c r="C215" s="74"/>
      <c r="D215" s="356"/>
      <c r="E215" s="74"/>
      <c r="F215" s="74"/>
      <c r="G215" s="74"/>
      <c r="H215" s="74"/>
      <c r="I215" s="74"/>
      <c r="J215" s="74"/>
      <c r="K215" s="552"/>
    </row>
    <row r="216" spans="1:11">
      <c r="A216" s="73"/>
      <c r="B216" s="74"/>
      <c r="C216" s="74"/>
      <c r="D216" s="356"/>
      <c r="E216" s="74"/>
      <c r="F216" s="74"/>
      <c r="G216" s="74"/>
      <c r="H216" s="74"/>
      <c r="I216" s="74"/>
      <c r="J216" s="74"/>
      <c r="K216" s="552"/>
    </row>
    <row r="217" spans="1:11">
      <c r="A217" s="73"/>
      <c r="B217" s="74"/>
      <c r="C217" s="74"/>
      <c r="D217" s="356"/>
      <c r="E217" s="74"/>
      <c r="F217" s="74"/>
      <c r="G217" s="74"/>
      <c r="H217" s="74"/>
      <c r="I217" s="74"/>
      <c r="J217" s="74"/>
      <c r="K217" s="552"/>
    </row>
    <row r="218" spans="1:11">
      <c r="A218" s="73"/>
      <c r="B218" s="74"/>
      <c r="C218" s="74"/>
      <c r="D218" s="356"/>
      <c r="E218" s="74"/>
      <c r="F218" s="74"/>
      <c r="G218" s="74"/>
      <c r="H218" s="74"/>
      <c r="I218" s="74"/>
      <c r="J218" s="74"/>
      <c r="K218" s="552"/>
    </row>
    <row r="219" spans="1:11">
      <c r="A219" s="73"/>
      <c r="B219" s="74"/>
      <c r="C219" s="74"/>
      <c r="D219" s="356"/>
      <c r="E219" s="74"/>
      <c r="F219" s="74"/>
      <c r="G219" s="74"/>
      <c r="H219" s="74"/>
      <c r="I219" s="74"/>
      <c r="J219" s="74"/>
      <c r="K219" s="552"/>
    </row>
    <row r="220" spans="1:11">
      <c r="A220" s="73"/>
      <c r="B220" s="74"/>
      <c r="C220" s="74"/>
      <c r="D220" s="356"/>
      <c r="E220" s="74"/>
      <c r="F220" s="74"/>
      <c r="G220" s="74"/>
      <c r="H220" s="74"/>
      <c r="I220" s="74"/>
      <c r="J220" s="74"/>
      <c r="K220" s="552"/>
    </row>
    <row r="221" spans="1:11">
      <c r="A221" s="73"/>
      <c r="B221" s="74"/>
      <c r="C221" s="74"/>
      <c r="D221" s="356"/>
      <c r="E221" s="74"/>
      <c r="F221" s="74"/>
      <c r="G221" s="74"/>
      <c r="H221" s="74"/>
      <c r="I221" s="74"/>
      <c r="J221" s="74"/>
      <c r="K221" s="552"/>
    </row>
    <row r="222" spans="1:11">
      <c r="A222" s="73"/>
      <c r="B222" s="74"/>
      <c r="C222" s="74"/>
      <c r="D222" s="356"/>
      <c r="E222" s="74"/>
      <c r="F222" s="74"/>
      <c r="G222" s="74"/>
      <c r="H222" s="74"/>
      <c r="I222" s="74"/>
      <c r="J222" s="74"/>
      <c r="K222" s="552"/>
    </row>
    <row r="223" spans="1:11">
      <c r="A223" s="73"/>
      <c r="B223" s="74"/>
      <c r="C223" s="74"/>
      <c r="D223" s="356"/>
      <c r="E223" s="74"/>
      <c r="F223" s="74"/>
      <c r="G223" s="74"/>
      <c r="H223" s="74"/>
      <c r="I223" s="74"/>
      <c r="J223" s="74"/>
      <c r="K223" s="552"/>
    </row>
    <row r="224" spans="1:11">
      <c r="A224" s="73"/>
      <c r="B224" s="74"/>
      <c r="C224" s="74"/>
      <c r="D224" s="356"/>
      <c r="E224" s="74"/>
      <c r="F224" s="74"/>
      <c r="G224" s="74"/>
      <c r="H224" s="74"/>
      <c r="I224" s="74"/>
      <c r="J224" s="74"/>
      <c r="K224" s="552"/>
    </row>
    <row r="225" spans="1:11">
      <c r="A225" s="73"/>
      <c r="B225" s="74"/>
      <c r="C225" s="74"/>
      <c r="D225" s="356"/>
      <c r="E225" s="74"/>
      <c r="F225" s="74"/>
      <c r="G225" s="74"/>
      <c r="H225" s="74"/>
      <c r="I225" s="74"/>
      <c r="J225" s="74"/>
      <c r="K225" s="552"/>
    </row>
    <row r="226" spans="1:11">
      <c r="A226" s="73"/>
      <c r="B226" s="74"/>
      <c r="C226" s="74"/>
      <c r="D226" s="356"/>
      <c r="E226" s="74"/>
      <c r="F226" s="74"/>
      <c r="G226" s="74"/>
      <c r="H226" s="74"/>
      <c r="I226" s="74"/>
      <c r="J226" s="74"/>
      <c r="K226" s="552"/>
    </row>
    <row r="227" spans="1:11">
      <c r="A227" s="73"/>
      <c r="B227" s="74"/>
      <c r="C227" s="74"/>
      <c r="D227" s="356"/>
      <c r="E227" s="74"/>
      <c r="F227" s="74"/>
      <c r="G227" s="74"/>
      <c r="H227" s="74"/>
      <c r="I227" s="74"/>
      <c r="J227" s="74"/>
      <c r="K227" s="552"/>
    </row>
    <row r="228" spans="1:11">
      <c r="A228" s="73"/>
      <c r="B228" s="74"/>
      <c r="C228" s="74"/>
      <c r="D228" s="356"/>
      <c r="E228" s="74"/>
      <c r="F228" s="74"/>
      <c r="G228" s="74"/>
      <c r="H228" s="74"/>
      <c r="I228" s="74"/>
      <c r="J228" s="74"/>
      <c r="K228" s="552"/>
    </row>
    <row r="229" spans="1:11">
      <c r="A229" s="73"/>
      <c r="B229" s="74"/>
      <c r="C229" s="74"/>
      <c r="D229" s="356"/>
      <c r="E229" s="74"/>
      <c r="F229" s="74"/>
      <c r="G229" s="74"/>
      <c r="H229" s="74"/>
      <c r="I229" s="74"/>
      <c r="J229" s="74"/>
      <c r="K229" s="552"/>
    </row>
    <row r="230" spans="1:11">
      <c r="A230" s="73"/>
      <c r="B230" s="74"/>
      <c r="C230" s="74"/>
      <c r="D230" s="356"/>
      <c r="E230" s="74"/>
      <c r="F230" s="74"/>
      <c r="G230" s="74"/>
      <c r="H230" s="74"/>
      <c r="I230" s="74"/>
      <c r="J230" s="74"/>
      <c r="K230" s="552"/>
    </row>
    <row r="231" spans="1:11">
      <c r="A231" s="73"/>
      <c r="B231" s="74"/>
      <c r="C231" s="74"/>
      <c r="D231" s="356"/>
      <c r="E231" s="74"/>
      <c r="F231" s="74"/>
      <c r="G231" s="74"/>
      <c r="H231" s="74"/>
      <c r="I231" s="74"/>
      <c r="J231" s="74"/>
      <c r="K231" s="552"/>
    </row>
    <row r="232" spans="1:11">
      <c r="A232" s="73"/>
      <c r="B232" s="74"/>
      <c r="C232" s="74"/>
      <c r="D232" s="356"/>
      <c r="E232" s="74"/>
      <c r="F232" s="74"/>
      <c r="G232" s="74"/>
      <c r="H232" s="74"/>
      <c r="I232" s="74"/>
      <c r="J232" s="74"/>
      <c r="K232" s="552"/>
    </row>
    <row r="233" spans="1:11">
      <c r="A233" s="73"/>
      <c r="B233" s="74"/>
      <c r="C233" s="74"/>
      <c r="D233" s="356"/>
      <c r="E233" s="74"/>
      <c r="F233" s="74"/>
      <c r="G233" s="74"/>
      <c r="H233" s="74"/>
      <c r="I233" s="74"/>
      <c r="J233" s="74"/>
      <c r="K233" s="552"/>
    </row>
    <row r="234" spans="1:11">
      <c r="A234" s="73"/>
      <c r="B234" s="74"/>
      <c r="C234" s="74"/>
      <c r="D234" s="356"/>
      <c r="E234" s="74"/>
      <c r="F234" s="74"/>
      <c r="G234" s="74"/>
      <c r="H234" s="74"/>
      <c r="I234" s="74"/>
      <c r="J234" s="74"/>
      <c r="K234" s="552"/>
    </row>
    <row r="235" spans="1:11">
      <c r="A235" s="73"/>
      <c r="B235" s="74"/>
      <c r="C235" s="74"/>
      <c r="D235" s="356"/>
      <c r="E235" s="74"/>
      <c r="F235" s="74"/>
      <c r="G235" s="74"/>
      <c r="H235" s="74"/>
      <c r="I235" s="74"/>
      <c r="J235" s="74"/>
      <c r="K235" s="552"/>
    </row>
    <row r="236" spans="1:11">
      <c r="A236" s="73"/>
      <c r="B236" s="74"/>
      <c r="C236" s="74"/>
      <c r="D236" s="356"/>
      <c r="E236" s="74"/>
      <c r="F236" s="74"/>
      <c r="G236" s="74"/>
      <c r="H236" s="74"/>
      <c r="I236" s="74"/>
      <c r="J236" s="74"/>
      <c r="K236" s="552"/>
    </row>
    <row r="237" spans="1:11">
      <c r="A237" s="73"/>
      <c r="B237" s="74"/>
      <c r="C237" s="74"/>
      <c r="D237" s="356"/>
      <c r="E237" s="74"/>
      <c r="F237" s="74"/>
      <c r="G237" s="74"/>
      <c r="H237" s="74"/>
      <c r="I237" s="74"/>
      <c r="J237" s="74"/>
      <c r="K237" s="552"/>
    </row>
    <row r="238" spans="1:11">
      <c r="A238" s="73"/>
      <c r="B238" s="74"/>
      <c r="C238" s="74"/>
      <c r="D238" s="356"/>
      <c r="E238" s="74"/>
      <c r="F238" s="74"/>
      <c r="G238" s="74"/>
      <c r="H238" s="74"/>
      <c r="I238" s="74"/>
      <c r="J238" s="74"/>
      <c r="K238" s="552"/>
    </row>
    <row r="239" spans="1:11">
      <c r="A239" s="73"/>
      <c r="B239" s="74"/>
      <c r="C239" s="74"/>
      <c r="D239" s="356"/>
      <c r="E239" s="74"/>
      <c r="F239" s="74"/>
      <c r="G239" s="74"/>
      <c r="H239" s="74"/>
      <c r="I239" s="74"/>
      <c r="J239" s="74"/>
      <c r="K239" s="552"/>
    </row>
    <row r="240" spans="1:11">
      <c r="A240" s="73"/>
      <c r="B240" s="74"/>
      <c r="C240" s="74"/>
      <c r="D240" s="356"/>
      <c r="E240" s="74"/>
      <c r="F240" s="74"/>
      <c r="G240" s="74"/>
      <c r="H240" s="74"/>
      <c r="I240" s="74"/>
      <c r="J240" s="74"/>
      <c r="K240" s="552"/>
    </row>
    <row r="241" spans="1:11">
      <c r="A241" s="73"/>
      <c r="B241" s="74"/>
      <c r="C241" s="74"/>
      <c r="D241" s="356"/>
      <c r="E241" s="74"/>
      <c r="F241" s="74"/>
      <c r="G241" s="74"/>
      <c r="H241" s="74"/>
      <c r="I241" s="74"/>
      <c r="J241" s="74"/>
      <c r="K241" s="552"/>
    </row>
    <row r="242" spans="1:11">
      <c r="A242" s="73"/>
      <c r="B242" s="74"/>
      <c r="C242" s="74"/>
      <c r="D242" s="356"/>
      <c r="E242" s="74"/>
      <c r="F242" s="74"/>
      <c r="G242" s="74"/>
      <c r="H242" s="74"/>
      <c r="I242" s="74"/>
      <c r="J242" s="74"/>
      <c r="K242" s="552"/>
    </row>
    <row r="243" spans="1:11">
      <c r="A243" s="73"/>
      <c r="B243" s="74"/>
      <c r="C243" s="74"/>
      <c r="D243" s="356"/>
      <c r="E243" s="74"/>
      <c r="F243" s="74"/>
      <c r="G243" s="74"/>
      <c r="H243" s="74"/>
      <c r="I243" s="74"/>
      <c r="J243" s="74"/>
      <c r="K243" s="552"/>
    </row>
    <row r="244" spans="1:11">
      <c r="A244" s="73"/>
      <c r="B244" s="74"/>
      <c r="C244" s="74"/>
      <c r="D244" s="356"/>
      <c r="E244" s="74"/>
      <c r="F244" s="74"/>
      <c r="G244" s="74"/>
      <c r="H244" s="74"/>
      <c r="I244" s="74"/>
      <c r="J244" s="74"/>
      <c r="K244" s="552"/>
    </row>
    <row r="245" spans="1:11">
      <c r="A245" s="73"/>
      <c r="B245" s="74"/>
      <c r="C245" s="74"/>
      <c r="D245" s="356"/>
      <c r="E245" s="74"/>
      <c r="F245" s="74"/>
      <c r="G245" s="74"/>
      <c r="H245" s="74"/>
      <c r="I245" s="74"/>
      <c r="J245" s="74"/>
      <c r="K245" s="552"/>
    </row>
    <row r="246" spans="1:11">
      <c r="A246" s="73"/>
      <c r="B246" s="74"/>
      <c r="C246" s="74"/>
      <c r="D246" s="356"/>
      <c r="E246" s="74"/>
      <c r="F246" s="74"/>
      <c r="G246" s="74"/>
      <c r="H246" s="74"/>
      <c r="I246" s="74"/>
      <c r="J246" s="74"/>
      <c r="K246" s="552"/>
    </row>
    <row r="247" spans="1:11">
      <c r="A247" s="73"/>
      <c r="B247" s="74"/>
      <c r="C247" s="74"/>
      <c r="D247" s="356"/>
      <c r="E247" s="74"/>
      <c r="F247" s="74"/>
      <c r="G247" s="74"/>
      <c r="H247" s="74"/>
      <c r="I247" s="74"/>
      <c r="J247" s="74"/>
      <c r="K247" s="552"/>
    </row>
    <row r="248" spans="1:11">
      <c r="A248" s="73"/>
      <c r="B248" s="74"/>
      <c r="C248" s="74"/>
      <c r="D248" s="356"/>
      <c r="E248" s="74"/>
      <c r="F248" s="74"/>
      <c r="G248" s="74"/>
      <c r="H248" s="74"/>
      <c r="I248" s="74"/>
      <c r="J248" s="74"/>
      <c r="K248" s="552"/>
    </row>
    <row r="249" spans="1:11">
      <c r="A249" s="73"/>
      <c r="B249" s="74"/>
      <c r="C249" s="74"/>
      <c r="D249" s="356"/>
      <c r="E249" s="74"/>
      <c r="F249" s="74"/>
      <c r="G249" s="74"/>
      <c r="H249" s="74"/>
      <c r="I249" s="74"/>
      <c r="J249" s="74"/>
      <c r="K249" s="552"/>
    </row>
    <row r="250" spans="1:11">
      <c r="A250" s="73"/>
      <c r="B250" s="74"/>
      <c r="C250" s="74"/>
      <c r="D250" s="356"/>
      <c r="E250" s="74"/>
      <c r="F250" s="74"/>
      <c r="G250" s="74"/>
      <c r="H250" s="74"/>
      <c r="I250" s="74"/>
      <c r="J250" s="74"/>
      <c r="K250" s="552"/>
    </row>
    <row r="251" spans="1:11">
      <c r="A251" s="73"/>
      <c r="B251" s="74"/>
      <c r="C251" s="74"/>
      <c r="D251" s="356"/>
      <c r="E251" s="74"/>
      <c r="F251" s="74"/>
      <c r="G251" s="74"/>
      <c r="H251" s="74"/>
      <c r="I251" s="74"/>
      <c r="J251" s="74"/>
      <c r="K251" s="552"/>
    </row>
    <row r="252" spans="1:11">
      <c r="A252" s="73"/>
      <c r="B252" s="74"/>
      <c r="C252" s="74"/>
      <c r="D252" s="356"/>
      <c r="E252" s="74"/>
      <c r="F252" s="74"/>
      <c r="G252" s="74"/>
      <c r="H252" s="74"/>
      <c r="I252" s="74"/>
      <c r="J252" s="74"/>
      <c r="K252" s="552"/>
    </row>
    <row r="253" spans="1:11">
      <c r="A253" s="73"/>
      <c r="B253" s="74"/>
      <c r="C253" s="74"/>
      <c r="D253" s="356"/>
      <c r="E253" s="74"/>
      <c r="F253" s="74"/>
      <c r="G253" s="74"/>
      <c r="H253" s="74"/>
      <c r="I253" s="74"/>
      <c r="J253" s="74"/>
      <c r="K253" s="552"/>
    </row>
    <row r="254" spans="1:11">
      <c r="A254" s="73"/>
      <c r="B254" s="74"/>
      <c r="C254" s="74"/>
      <c r="D254" s="356"/>
      <c r="E254" s="74"/>
      <c r="F254" s="74"/>
      <c r="G254" s="74"/>
      <c r="H254" s="74"/>
      <c r="I254" s="74"/>
      <c r="J254" s="74"/>
      <c r="K254" s="552"/>
    </row>
    <row r="255" spans="1:11">
      <c r="A255" s="73"/>
      <c r="B255" s="74"/>
      <c r="C255" s="74"/>
      <c r="D255" s="356"/>
      <c r="E255" s="74"/>
      <c r="F255" s="74"/>
      <c r="G255" s="74"/>
      <c r="H255" s="74"/>
      <c r="I255" s="74"/>
      <c r="J255" s="74"/>
      <c r="K255" s="552"/>
    </row>
    <row r="256" spans="1:11">
      <c r="A256" s="73"/>
      <c r="B256" s="74"/>
      <c r="C256" s="74"/>
      <c r="D256" s="356"/>
      <c r="E256" s="74"/>
      <c r="F256" s="74"/>
      <c r="G256" s="74"/>
      <c r="H256" s="74"/>
      <c r="I256" s="74"/>
      <c r="J256" s="74"/>
      <c r="K256" s="552"/>
    </row>
    <row r="257" spans="1:11">
      <c r="A257" s="73"/>
      <c r="B257" s="74"/>
      <c r="C257" s="74"/>
      <c r="D257" s="356"/>
      <c r="E257" s="74"/>
      <c r="F257" s="74"/>
      <c r="G257" s="74"/>
      <c r="H257" s="74"/>
      <c r="I257" s="74"/>
      <c r="J257" s="74"/>
      <c r="K257" s="552"/>
    </row>
    <row r="258" spans="1:11">
      <c r="A258" s="73"/>
      <c r="B258" s="74"/>
      <c r="C258" s="74"/>
      <c r="D258" s="356"/>
      <c r="E258" s="74"/>
      <c r="F258" s="74"/>
      <c r="G258" s="74"/>
      <c r="H258" s="74"/>
      <c r="I258" s="74"/>
      <c r="J258" s="74"/>
      <c r="K258" s="552"/>
    </row>
    <row r="259" spans="1:11">
      <c r="A259" s="73"/>
      <c r="B259" s="74"/>
      <c r="C259" s="74"/>
      <c r="D259" s="356"/>
      <c r="E259" s="74"/>
      <c r="F259" s="74"/>
      <c r="G259" s="74"/>
      <c r="H259" s="74"/>
      <c r="I259" s="74"/>
      <c r="J259" s="74"/>
      <c r="K259" s="552"/>
    </row>
    <row r="260" spans="1:11">
      <c r="A260" s="73"/>
      <c r="B260" s="74"/>
      <c r="C260" s="74"/>
      <c r="D260" s="356"/>
      <c r="E260" s="74"/>
      <c r="F260" s="74"/>
      <c r="G260" s="74"/>
      <c r="H260" s="74"/>
      <c r="I260" s="74"/>
      <c r="J260" s="74"/>
      <c r="K260" s="552"/>
    </row>
    <row r="261" spans="1:11">
      <c r="A261" s="73"/>
      <c r="B261" s="74"/>
      <c r="C261" s="74"/>
      <c r="D261" s="356"/>
      <c r="E261" s="74"/>
      <c r="F261" s="74"/>
      <c r="G261" s="74"/>
      <c r="H261" s="74"/>
      <c r="I261" s="74"/>
      <c r="J261" s="74"/>
      <c r="K261" s="552"/>
    </row>
    <row r="262" spans="1:11">
      <c r="A262" s="73"/>
      <c r="B262" s="74"/>
      <c r="C262" s="74"/>
      <c r="D262" s="356"/>
      <c r="E262" s="74"/>
      <c r="F262" s="74"/>
      <c r="G262" s="74"/>
      <c r="H262" s="74"/>
      <c r="I262" s="74"/>
      <c r="J262" s="74"/>
      <c r="K262" s="552"/>
    </row>
    <row r="263" spans="1:11">
      <c r="A263" s="73"/>
      <c r="B263" s="74"/>
      <c r="C263" s="74"/>
      <c r="D263" s="356"/>
      <c r="E263" s="74"/>
      <c r="F263" s="74"/>
      <c r="G263" s="74"/>
      <c r="H263" s="74"/>
      <c r="I263" s="74"/>
      <c r="J263" s="74"/>
      <c r="K263" s="552"/>
    </row>
    <row r="264" spans="1:11">
      <c r="A264" s="73"/>
      <c r="B264" s="74"/>
      <c r="C264" s="74"/>
      <c r="D264" s="356"/>
      <c r="E264" s="74"/>
      <c r="F264" s="74"/>
      <c r="G264" s="74"/>
      <c r="H264" s="74"/>
      <c r="I264" s="74"/>
      <c r="J264" s="74"/>
      <c r="K264" s="552"/>
    </row>
    <row r="265" spans="1:11">
      <c r="A265" s="73"/>
      <c r="B265" s="74"/>
      <c r="C265" s="74"/>
      <c r="D265" s="356"/>
      <c r="E265" s="74"/>
      <c r="F265" s="74"/>
      <c r="G265" s="74"/>
      <c r="H265" s="74"/>
      <c r="I265" s="74"/>
      <c r="J265" s="74"/>
      <c r="K265" s="552"/>
    </row>
    <row r="266" spans="1:11">
      <c r="A266" s="73"/>
      <c r="B266" s="74"/>
      <c r="C266" s="74"/>
      <c r="D266" s="356"/>
      <c r="E266" s="74"/>
      <c r="F266" s="74"/>
      <c r="G266" s="74"/>
      <c r="H266" s="74"/>
      <c r="I266" s="74"/>
      <c r="J266" s="74"/>
      <c r="K266" s="552"/>
    </row>
    <row r="267" spans="1:11">
      <c r="A267" s="73"/>
      <c r="B267" s="74"/>
      <c r="C267" s="74"/>
      <c r="D267" s="356"/>
      <c r="E267" s="74"/>
      <c r="F267" s="74"/>
      <c r="G267" s="74"/>
      <c r="H267" s="74"/>
      <c r="I267" s="74"/>
      <c r="J267" s="74"/>
      <c r="K267" s="552"/>
    </row>
    <row r="268" spans="1:11">
      <c r="A268" s="73"/>
      <c r="B268" s="74"/>
      <c r="C268" s="74"/>
      <c r="D268" s="356"/>
      <c r="E268" s="74"/>
      <c r="F268" s="74"/>
      <c r="G268" s="74"/>
      <c r="H268" s="74"/>
      <c r="I268" s="74"/>
      <c r="J268" s="74"/>
      <c r="K268" s="552"/>
    </row>
    <row r="269" spans="1:11">
      <c r="A269" s="73"/>
      <c r="B269" s="74"/>
      <c r="C269" s="74"/>
      <c r="D269" s="356"/>
      <c r="E269" s="74"/>
      <c r="F269" s="74"/>
      <c r="G269" s="74"/>
      <c r="H269" s="74"/>
      <c r="I269" s="74"/>
      <c r="J269" s="74"/>
      <c r="K269" s="552"/>
    </row>
    <row r="270" spans="1:11">
      <c r="A270" s="73"/>
      <c r="B270" s="74"/>
      <c r="C270" s="74"/>
      <c r="D270" s="356"/>
      <c r="E270" s="74"/>
      <c r="F270" s="74"/>
      <c r="G270" s="74"/>
      <c r="H270" s="74"/>
      <c r="I270" s="74"/>
      <c r="J270" s="74"/>
      <c r="K270" s="552"/>
    </row>
    <row r="271" spans="1:11">
      <c r="A271" s="73"/>
      <c r="B271" s="74"/>
      <c r="C271" s="74"/>
      <c r="D271" s="356"/>
      <c r="E271" s="74"/>
      <c r="F271" s="74"/>
      <c r="G271" s="74"/>
      <c r="H271" s="74"/>
      <c r="I271" s="74"/>
      <c r="J271" s="74"/>
      <c r="K271" s="552"/>
    </row>
    <row r="272" spans="1:11">
      <c r="A272" s="73"/>
      <c r="B272" s="74"/>
      <c r="C272" s="74"/>
      <c r="D272" s="356"/>
      <c r="E272" s="74"/>
      <c r="F272" s="74"/>
      <c r="G272" s="74"/>
      <c r="H272" s="74"/>
      <c r="I272" s="74"/>
      <c r="J272" s="74"/>
      <c r="K272" s="552"/>
    </row>
    <row r="273" spans="1:11">
      <c r="A273" s="73"/>
      <c r="B273" s="74"/>
      <c r="C273" s="74"/>
      <c r="D273" s="356"/>
      <c r="E273" s="74"/>
      <c r="F273" s="74"/>
      <c r="G273" s="74"/>
      <c r="H273" s="74"/>
      <c r="I273" s="74"/>
      <c r="J273" s="74"/>
      <c r="K273" s="552"/>
    </row>
    <row r="274" spans="1:11">
      <c r="A274" s="73"/>
      <c r="B274" s="74"/>
      <c r="C274" s="74"/>
      <c r="D274" s="356"/>
      <c r="E274" s="74"/>
      <c r="F274" s="74"/>
      <c r="G274" s="74"/>
      <c r="H274" s="74"/>
      <c r="I274" s="74"/>
      <c r="J274" s="74"/>
      <c r="K274" s="552"/>
    </row>
    <row r="275" spans="1:11">
      <c r="A275" s="73"/>
      <c r="B275" s="74"/>
      <c r="C275" s="74"/>
      <c r="D275" s="356"/>
      <c r="E275" s="74"/>
      <c r="F275" s="74"/>
      <c r="G275" s="74"/>
      <c r="H275" s="74"/>
      <c r="I275" s="74"/>
      <c r="J275" s="74"/>
      <c r="K275" s="552"/>
    </row>
    <row r="276" spans="1:11">
      <c r="A276" s="73"/>
      <c r="B276" s="74"/>
      <c r="C276" s="74"/>
      <c r="D276" s="356"/>
      <c r="E276" s="74"/>
      <c r="F276" s="74"/>
      <c r="G276" s="74"/>
      <c r="H276" s="74"/>
      <c r="I276" s="74"/>
      <c r="J276" s="74"/>
      <c r="K276" s="552"/>
    </row>
    <row r="277" spans="1:11">
      <c r="A277" s="73"/>
      <c r="B277" s="74"/>
      <c r="C277" s="74"/>
      <c r="D277" s="356"/>
      <c r="E277" s="74"/>
      <c r="F277" s="74"/>
      <c r="G277" s="74"/>
      <c r="H277" s="74"/>
      <c r="I277" s="74"/>
      <c r="J277" s="74"/>
      <c r="K277" s="552"/>
    </row>
    <row r="278" spans="1:11">
      <c r="A278" s="73"/>
      <c r="B278" s="74"/>
      <c r="C278" s="74"/>
      <c r="D278" s="356"/>
      <c r="E278" s="74"/>
      <c r="F278" s="74"/>
      <c r="G278" s="74"/>
      <c r="H278" s="74"/>
      <c r="I278" s="74"/>
      <c r="J278" s="74"/>
      <c r="K278" s="552"/>
    </row>
    <row r="279" spans="1:11">
      <c r="A279" s="73"/>
      <c r="B279" s="74"/>
      <c r="C279" s="74"/>
      <c r="D279" s="356"/>
      <c r="E279" s="74"/>
      <c r="F279" s="74"/>
      <c r="G279" s="74"/>
      <c r="H279" s="74"/>
      <c r="I279" s="74"/>
      <c r="J279" s="74"/>
      <c r="K279" s="552"/>
    </row>
    <row r="280" spans="1:11">
      <c r="A280" s="73"/>
      <c r="B280" s="74"/>
      <c r="C280" s="74"/>
      <c r="D280" s="356"/>
      <c r="E280" s="74"/>
      <c r="F280" s="74"/>
      <c r="G280" s="74"/>
      <c r="H280" s="74"/>
      <c r="I280" s="74"/>
      <c r="J280" s="74"/>
      <c r="K280" s="552"/>
    </row>
    <row r="281" spans="1:11">
      <c r="A281" s="73"/>
      <c r="B281" s="74"/>
      <c r="C281" s="74"/>
      <c r="D281" s="356"/>
      <c r="E281" s="74"/>
      <c r="F281" s="74"/>
      <c r="G281" s="74"/>
      <c r="H281" s="74"/>
      <c r="I281" s="74"/>
      <c r="J281" s="74"/>
      <c r="K281" s="552"/>
    </row>
    <row r="282" spans="1:11">
      <c r="A282" s="73"/>
      <c r="B282" s="74"/>
      <c r="C282" s="74"/>
      <c r="D282" s="356"/>
      <c r="E282" s="74"/>
      <c r="F282" s="74"/>
      <c r="G282" s="74"/>
      <c r="H282" s="74"/>
      <c r="I282" s="74"/>
      <c r="J282" s="74"/>
      <c r="K282" s="552"/>
    </row>
    <row r="283" spans="1:11">
      <c r="A283" s="73"/>
      <c r="B283" s="74"/>
      <c r="C283" s="74"/>
      <c r="D283" s="356"/>
      <c r="E283" s="74"/>
      <c r="F283" s="74"/>
      <c r="G283" s="74"/>
      <c r="H283" s="74"/>
      <c r="I283" s="74"/>
      <c r="J283" s="74"/>
      <c r="K283" s="552"/>
    </row>
    <row r="284" spans="1:11">
      <c r="A284" s="73"/>
      <c r="B284" s="74"/>
      <c r="C284" s="74"/>
      <c r="D284" s="356"/>
      <c r="E284" s="74"/>
      <c r="F284" s="74"/>
      <c r="G284" s="74"/>
      <c r="H284" s="74"/>
      <c r="I284" s="74"/>
      <c r="J284" s="74"/>
      <c r="K284" s="552"/>
    </row>
    <row r="285" spans="1:11">
      <c r="A285" s="73"/>
      <c r="B285" s="74"/>
      <c r="C285" s="74"/>
      <c r="D285" s="356"/>
      <c r="E285" s="74"/>
      <c r="F285" s="74"/>
      <c r="G285" s="74"/>
      <c r="H285" s="74"/>
      <c r="I285" s="74"/>
      <c r="J285" s="74"/>
      <c r="K285" s="552"/>
    </row>
    <row r="286" spans="1:11">
      <c r="A286" s="73"/>
      <c r="B286" s="74"/>
      <c r="C286" s="74"/>
      <c r="D286" s="356"/>
      <c r="E286" s="74"/>
      <c r="F286" s="74"/>
      <c r="G286" s="74"/>
      <c r="H286" s="74"/>
      <c r="I286" s="74"/>
      <c r="J286" s="74"/>
      <c r="K286" s="552"/>
    </row>
    <row r="287" spans="1:11">
      <c r="A287" s="73"/>
      <c r="B287" s="74"/>
      <c r="C287" s="74"/>
      <c r="D287" s="356"/>
      <c r="E287" s="74"/>
      <c r="F287" s="74"/>
      <c r="G287" s="74"/>
      <c r="H287" s="74"/>
      <c r="I287" s="74"/>
      <c r="J287" s="74"/>
      <c r="K287" s="552"/>
    </row>
    <row r="288" spans="1:11">
      <c r="A288" s="73"/>
      <c r="B288" s="74"/>
      <c r="C288" s="74"/>
      <c r="D288" s="356"/>
      <c r="E288" s="74"/>
      <c r="F288" s="74"/>
      <c r="G288" s="74"/>
      <c r="H288" s="74"/>
      <c r="I288" s="74"/>
      <c r="J288" s="74"/>
      <c r="K288" s="552"/>
    </row>
    <row r="289" spans="1:11">
      <c r="A289" s="73"/>
      <c r="B289" s="74"/>
      <c r="C289" s="74"/>
      <c r="D289" s="356"/>
      <c r="E289" s="74"/>
      <c r="F289" s="74"/>
      <c r="G289" s="74"/>
      <c r="H289" s="74"/>
      <c r="I289" s="74"/>
      <c r="J289" s="74"/>
      <c r="K289" s="552"/>
    </row>
    <row r="290" spans="1:11">
      <c r="A290" s="73"/>
      <c r="B290" s="74"/>
      <c r="C290" s="74"/>
      <c r="D290" s="356"/>
      <c r="E290" s="74"/>
      <c r="F290" s="74"/>
      <c r="G290" s="74"/>
      <c r="H290" s="74"/>
      <c r="I290" s="74"/>
      <c r="J290" s="74"/>
      <c r="K290" s="552"/>
    </row>
    <row r="291" spans="1:11">
      <c r="A291" s="73"/>
      <c r="B291" s="74"/>
      <c r="C291" s="74"/>
      <c r="D291" s="356"/>
      <c r="E291" s="74"/>
      <c r="F291" s="74"/>
      <c r="G291" s="74"/>
      <c r="H291" s="74"/>
      <c r="I291" s="74"/>
      <c r="J291" s="74"/>
      <c r="K291" s="552"/>
    </row>
    <row r="292" spans="1:11">
      <c r="A292" s="73"/>
      <c r="B292" s="74"/>
      <c r="C292" s="74"/>
      <c r="D292" s="356"/>
      <c r="E292" s="74"/>
      <c r="F292" s="74"/>
      <c r="G292" s="74"/>
      <c r="H292" s="74"/>
      <c r="I292" s="74"/>
      <c r="J292" s="74"/>
      <c r="K292" s="552"/>
    </row>
    <row r="293" spans="1:11">
      <c r="A293" s="73"/>
      <c r="B293" s="74"/>
      <c r="C293" s="74"/>
      <c r="D293" s="356"/>
      <c r="E293" s="74"/>
      <c r="F293" s="74"/>
      <c r="G293" s="74"/>
      <c r="H293" s="74"/>
      <c r="I293" s="74"/>
      <c r="J293" s="74"/>
      <c r="K293" s="552"/>
    </row>
    <row r="294" spans="1:11">
      <c r="A294" s="73"/>
      <c r="B294" s="74"/>
      <c r="C294" s="74"/>
      <c r="D294" s="356"/>
      <c r="E294" s="74"/>
      <c r="F294" s="74"/>
      <c r="G294" s="74"/>
      <c r="H294" s="74"/>
      <c r="I294" s="74"/>
      <c r="J294" s="74"/>
      <c r="K294" s="552"/>
    </row>
    <row r="295" spans="1:11">
      <c r="A295" s="73"/>
      <c r="B295" s="74"/>
      <c r="C295" s="74"/>
      <c r="D295" s="356"/>
      <c r="E295" s="74"/>
      <c r="F295" s="74"/>
      <c r="G295" s="74"/>
      <c r="H295" s="74"/>
      <c r="I295" s="74"/>
      <c r="J295" s="74"/>
      <c r="K295" s="552"/>
    </row>
    <row r="296" spans="1:11">
      <c r="A296" s="73"/>
      <c r="B296" s="74"/>
      <c r="C296" s="74"/>
      <c r="D296" s="356"/>
      <c r="E296" s="74"/>
      <c r="F296" s="74"/>
      <c r="G296" s="74"/>
      <c r="H296" s="74"/>
      <c r="I296" s="74"/>
      <c r="J296" s="74"/>
      <c r="K296" s="552"/>
    </row>
    <row r="297" spans="1:11">
      <c r="A297" s="73"/>
      <c r="B297" s="74"/>
      <c r="C297" s="74"/>
      <c r="D297" s="356"/>
      <c r="E297" s="74"/>
      <c r="F297" s="74"/>
      <c r="G297" s="74"/>
      <c r="H297" s="74"/>
      <c r="I297" s="74"/>
      <c r="J297" s="74"/>
      <c r="K297" s="552"/>
    </row>
    <row r="298" spans="1:11">
      <c r="A298" s="73"/>
      <c r="B298" s="74"/>
      <c r="C298" s="74"/>
      <c r="D298" s="356"/>
      <c r="E298" s="74"/>
      <c r="F298" s="74"/>
      <c r="G298" s="74"/>
      <c r="H298" s="74"/>
      <c r="I298" s="74"/>
      <c r="J298" s="74"/>
      <c r="K298" s="552"/>
    </row>
    <row r="299" spans="1:11">
      <c r="A299" s="73"/>
      <c r="B299" s="74"/>
      <c r="C299" s="74"/>
      <c r="D299" s="356"/>
      <c r="E299" s="74"/>
      <c r="F299" s="74"/>
      <c r="G299" s="74"/>
      <c r="H299" s="74"/>
      <c r="I299" s="74"/>
      <c r="J299" s="74"/>
      <c r="K299" s="552"/>
    </row>
    <row r="300" spans="1:11">
      <c r="A300" s="73"/>
      <c r="B300" s="74"/>
      <c r="C300" s="74"/>
      <c r="D300" s="356"/>
      <c r="E300" s="74"/>
      <c r="F300" s="74"/>
      <c r="G300" s="74"/>
      <c r="H300" s="74"/>
      <c r="I300" s="74"/>
      <c r="J300" s="74"/>
      <c r="K300" s="552"/>
    </row>
    <row r="301" spans="1:11">
      <c r="A301" s="73"/>
      <c r="B301" s="74"/>
      <c r="C301" s="74"/>
      <c r="D301" s="356"/>
      <c r="E301" s="74"/>
      <c r="F301" s="74"/>
      <c r="G301" s="74"/>
      <c r="H301" s="74"/>
      <c r="I301" s="74"/>
      <c r="J301" s="74"/>
      <c r="K301" s="552"/>
    </row>
    <row r="302" spans="1:11">
      <c r="A302" s="73"/>
      <c r="B302" s="74"/>
      <c r="C302" s="74"/>
      <c r="D302" s="356"/>
      <c r="E302" s="74"/>
      <c r="F302" s="74"/>
      <c r="G302" s="74"/>
      <c r="H302" s="74"/>
      <c r="I302" s="74"/>
      <c r="J302" s="74"/>
      <c r="K302" s="552"/>
    </row>
    <row r="303" spans="1:11">
      <c r="A303" s="73"/>
      <c r="B303" s="74"/>
      <c r="C303" s="74"/>
      <c r="D303" s="356"/>
      <c r="E303" s="74"/>
      <c r="F303" s="74"/>
      <c r="G303" s="74"/>
      <c r="H303" s="74"/>
      <c r="I303" s="74"/>
      <c r="J303" s="74"/>
      <c r="K303" s="552"/>
    </row>
    <row r="304" spans="1:11">
      <c r="A304" s="73"/>
      <c r="B304" s="74"/>
      <c r="C304" s="74"/>
      <c r="D304" s="356"/>
      <c r="E304" s="74"/>
      <c r="F304" s="74"/>
      <c r="G304" s="74"/>
      <c r="H304" s="74"/>
      <c r="I304" s="74"/>
      <c r="J304" s="74"/>
      <c r="K304" s="552"/>
    </row>
    <row r="305" spans="1:11">
      <c r="A305" s="73"/>
      <c r="B305" s="74"/>
      <c r="C305" s="74"/>
      <c r="D305" s="356"/>
      <c r="E305" s="74"/>
      <c r="F305" s="74"/>
      <c r="G305" s="74"/>
      <c r="H305" s="74"/>
      <c r="I305" s="74"/>
      <c r="J305" s="74"/>
      <c r="K305" s="552"/>
    </row>
    <row r="306" spans="1:11">
      <c r="A306" s="73"/>
      <c r="B306" s="74"/>
      <c r="C306" s="74"/>
      <c r="D306" s="356"/>
      <c r="E306" s="74"/>
      <c r="F306" s="74"/>
      <c r="G306" s="74"/>
      <c r="H306" s="74"/>
      <c r="I306" s="74"/>
      <c r="J306" s="74"/>
      <c r="K306" s="552"/>
    </row>
    <row r="307" spans="1:11">
      <c r="A307" s="73"/>
      <c r="B307" s="74"/>
      <c r="C307" s="74"/>
      <c r="D307" s="356"/>
      <c r="E307" s="74"/>
      <c r="F307" s="74"/>
      <c r="G307" s="74"/>
      <c r="H307" s="74"/>
      <c r="I307" s="74"/>
      <c r="J307" s="74"/>
      <c r="K307" s="552"/>
    </row>
    <row r="308" spans="1:11">
      <c r="A308" s="73"/>
      <c r="B308" s="74"/>
      <c r="C308" s="74"/>
      <c r="D308" s="356"/>
      <c r="E308" s="74"/>
      <c r="F308" s="74"/>
      <c r="G308" s="74"/>
      <c r="H308" s="74"/>
      <c r="I308" s="74"/>
      <c r="J308" s="74"/>
      <c r="K308" s="552"/>
    </row>
    <row r="309" spans="1:11">
      <c r="A309" s="73"/>
      <c r="B309" s="74"/>
      <c r="C309" s="74"/>
      <c r="D309" s="356"/>
      <c r="E309" s="74"/>
      <c r="F309" s="74"/>
      <c r="G309" s="74"/>
      <c r="H309" s="74"/>
      <c r="I309" s="74"/>
      <c r="J309" s="74"/>
      <c r="K309" s="552"/>
    </row>
    <row r="310" spans="1:11">
      <c r="A310" s="73"/>
      <c r="B310" s="74"/>
      <c r="C310" s="74"/>
      <c r="D310" s="356"/>
      <c r="E310" s="74"/>
      <c r="F310" s="74"/>
      <c r="G310" s="74"/>
      <c r="H310" s="74"/>
      <c r="I310" s="74"/>
      <c r="J310" s="74"/>
      <c r="K310" s="552"/>
    </row>
    <row r="311" spans="1:11">
      <c r="A311" s="73"/>
      <c r="B311" s="74"/>
      <c r="C311" s="74"/>
      <c r="D311" s="356"/>
      <c r="E311" s="74"/>
      <c r="F311" s="74"/>
      <c r="G311" s="74"/>
      <c r="H311" s="74"/>
      <c r="I311" s="74"/>
      <c r="J311" s="74"/>
      <c r="K311" s="552"/>
    </row>
    <row r="312" spans="1:11">
      <c r="A312" s="73"/>
      <c r="B312" s="74"/>
      <c r="C312" s="74"/>
      <c r="D312" s="356"/>
      <c r="E312" s="74"/>
      <c r="F312" s="74"/>
      <c r="G312" s="74"/>
      <c r="H312" s="74"/>
      <c r="I312" s="74"/>
      <c r="J312" s="74"/>
      <c r="K312" s="552"/>
    </row>
    <row r="313" spans="1:11">
      <c r="A313" s="73"/>
      <c r="B313" s="74"/>
      <c r="C313" s="74"/>
      <c r="D313" s="356"/>
      <c r="E313" s="74"/>
      <c r="F313" s="74"/>
      <c r="G313" s="74"/>
      <c r="H313" s="74"/>
      <c r="I313" s="74"/>
      <c r="J313" s="74"/>
      <c r="K313" s="552"/>
    </row>
    <row r="314" spans="1:11">
      <c r="A314" s="73"/>
      <c r="B314" s="74"/>
      <c r="C314" s="74"/>
      <c r="D314" s="356"/>
      <c r="E314" s="74"/>
      <c r="F314" s="74"/>
      <c r="G314" s="74"/>
      <c r="H314" s="74"/>
      <c r="I314" s="74"/>
      <c r="J314" s="74"/>
      <c r="K314" s="552"/>
    </row>
    <row r="315" spans="1:11">
      <c r="A315" s="73"/>
      <c r="B315" s="74"/>
      <c r="C315" s="74"/>
      <c r="D315" s="356"/>
      <c r="E315" s="74"/>
      <c r="F315" s="74"/>
      <c r="G315" s="74"/>
      <c r="H315" s="74"/>
      <c r="I315" s="74"/>
      <c r="J315" s="74"/>
      <c r="K315" s="552"/>
    </row>
    <row r="316" spans="1:11">
      <c r="A316" s="73"/>
      <c r="B316" s="74"/>
      <c r="C316" s="74"/>
      <c r="D316" s="356"/>
      <c r="E316" s="74"/>
      <c r="F316" s="74"/>
      <c r="G316" s="74"/>
      <c r="H316" s="74"/>
      <c r="I316" s="74"/>
      <c r="J316" s="74"/>
      <c r="K316" s="552"/>
    </row>
    <row r="317" spans="1:11">
      <c r="A317" s="73"/>
      <c r="B317" s="74"/>
      <c r="C317" s="74"/>
      <c r="D317" s="356"/>
      <c r="E317" s="74"/>
      <c r="F317" s="74"/>
      <c r="G317" s="74"/>
      <c r="H317" s="74"/>
      <c r="I317" s="74"/>
      <c r="J317" s="74"/>
      <c r="K317" s="552"/>
    </row>
    <row r="318" spans="1:11">
      <c r="A318" s="73"/>
      <c r="B318" s="74"/>
      <c r="C318" s="74"/>
      <c r="D318" s="356"/>
      <c r="E318" s="74"/>
      <c r="F318" s="74"/>
      <c r="G318" s="74"/>
      <c r="H318" s="74"/>
      <c r="I318" s="74"/>
      <c r="J318" s="74"/>
      <c r="K318" s="552"/>
    </row>
    <row r="319" spans="1:11">
      <c r="A319" s="73"/>
      <c r="B319" s="74"/>
      <c r="C319" s="74"/>
      <c r="D319" s="356"/>
      <c r="E319" s="74"/>
      <c r="F319" s="74"/>
      <c r="G319" s="74"/>
      <c r="H319" s="74"/>
      <c r="I319" s="74"/>
      <c r="J319" s="74"/>
      <c r="K319" s="552"/>
    </row>
    <row r="320" spans="1:11">
      <c r="A320" s="73"/>
      <c r="B320" s="74"/>
      <c r="C320" s="74"/>
      <c r="D320" s="356"/>
      <c r="E320" s="74"/>
      <c r="F320" s="74"/>
      <c r="G320" s="74"/>
      <c r="H320" s="74"/>
      <c r="I320" s="74"/>
      <c r="J320" s="74"/>
      <c r="K320" s="552"/>
    </row>
    <row r="321" spans="1:11">
      <c r="A321" s="73"/>
      <c r="B321" s="74"/>
      <c r="C321" s="74"/>
      <c r="D321" s="356"/>
      <c r="E321" s="74"/>
      <c r="F321" s="74"/>
      <c r="G321" s="74"/>
      <c r="H321" s="74"/>
      <c r="I321" s="74"/>
      <c r="J321" s="74"/>
      <c r="K321" s="552"/>
    </row>
    <row r="322" spans="1:11">
      <c r="A322" s="73"/>
      <c r="B322" s="74"/>
      <c r="C322" s="74"/>
      <c r="D322" s="356"/>
      <c r="E322" s="74"/>
      <c r="F322" s="74"/>
      <c r="G322" s="74"/>
      <c r="H322" s="74"/>
      <c r="I322" s="74"/>
      <c r="J322" s="74"/>
      <c r="K322" s="552"/>
    </row>
    <row r="323" spans="1:11">
      <c r="A323" s="73"/>
      <c r="B323" s="74"/>
      <c r="C323" s="74"/>
      <c r="D323" s="356"/>
      <c r="E323" s="74"/>
      <c r="F323" s="74"/>
      <c r="G323" s="74"/>
      <c r="H323" s="74"/>
      <c r="I323" s="74"/>
      <c r="J323" s="74"/>
      <c r="K323" s="552"/>
    </row>
    <row r="324" spans="1:11">
      <c r="A324" s="73"/>
      <c r="B324" s="74"/>
      <c r="C324" s="74"/>
      <c r="D324" s="356"/>
      <c r="E324" s="74"/>
      <c r="F324" s="74"/>
      <c r="G324" s="74"/>
      <c r="H324" s="74"/>
      <c r="I324" s="74"/>
      <c r="J324" s="74"/>
      <c r="K324" s="552"/>
    </row>
    <row r="325" spans="1:11">
      <c r="A325" s="73"/>
      <c r="B325" s="74"/>
      <c r="C325" s="74"/>
      <c r="D325" s="356"/>
      <c r="E325" s="74"/>
      <c r="F325" s="74"/>
      <c r="G325" s="74"/>
      <c r="H325" s="74"/>
      <c r="I325" s="74"/>
      <c r="J325" s="74"/>
      <c r="K325" s="552"/>
    </row>
    <row r="326" spans="1:11">
      <c r="A326" s="73"/>
      <c r="B326" s="74"/>
      <c r="C326" s="74"/>
      <c r="D326" s="356"/>
      <c r="E326" s="74"/>
      <c r="F326" s="74"/>
      <c r="G326" s="74"/>
      <c r="H326" s="74"/>
      <c r="I326" s="74"/>
      <c r="J326" s="74"/>
      <c r="K326" s="552"/>
    </row>
    <row r="327" spans="1:11">
      <c r="A327" s="73"/>
      <c r="B327" s="74"/>
      <c r="C327" s="74"/>
      <c r="D327" s="356"/>
      <c r="E327" s="74"/>
      <c r="F327" s="74"/>
      <c r="G327" s="74"/>
      <c r="H327" s="74"/>
      <c r="I327" s="74"/>
      <c r="J327" s="74"/>
      <c r="K327" s="552"/>
    </row>
    <row r="328" spans="1:11">
      <c r="A328" s="73"/>
      <c r="B328" s="74"/>
      <c r="C328" s="74"/>
      <c r="D328" s="356"/>
      <c r="E328" s="74"/>
      <c r="F328" s="74"/>
      <c r="G328" s="74"/>
      <c r="H328" s="74"/>
      <c r="I328" s="74"/>
      <c r="J328" s="74"/>
      <c r="K328" s="552"/>
    </row>
    <row r="329" spans="1:11">
      <c r="A329" s="73"/>
      <c r="B329" s="74"/>
      <c r="C329" s="74"/>
      <c r="D329" s="356"/>
      <c r="E329" s="74"/>
      <c r="F329" s="74"/>
      <c r="G329" s="74"/>
      <c r="H329" s="74"/>
      <c r="I329" s="74"/>
      <c r="J329" s="74"/>
      <c r="K329" s="552"/>
    </row>
    <row r="330" spans="1:11">
      <c r="A330" s="73"/>
      <c r="B330" s="74"/>
      <c r="C330" s="74"/>
      <c r="D330" s="356"/>
      <c r="E330" s="74"/>
      <c r="F330" s="74"/>
      <c r="G330" s="74"/>
      <c r="H330" s="74"/>
      <c r="I330" s="74"/>
      <c r="J330" s="74"/>
      <c r="K330" s="552"/>
    </row>
    <row r="331" spans="1:11">
      <c r="A331" s="73"/>
      <c r="B331" s="74"/>
      <c r="C331" s="74"/>
      <c r="D331" s="356"/>
      <c r="E331" s="74"/>
      <c r="F331" s="74"/>
      <c r="G331" s="74"/>
      <c r="H331" s="74"/>
      <c r="I331" s="74"/>
      <c r="J331" s="74"/>
      <c r="K331" s="552"/>
    </row>
    <row r="332" spans="1:11">
      <c r="A332" s="73"/>
      <c r="B332" s="74"/>
      <c r="C332" s="74"/>
      <c r="D332" s="356"/>
      <c r="E332" s="74"/>
      <c r="F332" s="74"/>
      <c r="G332" s="74"/>
      <c r="H332" s="74"/>
      <c r="I332" s="74"/>
      <c r="J332" s="74"/>
      <c r="K332" s="552"/>
    </row>
    <row r="333" spans="1:11">
      <c r="A333" s="73"/>
      <c r="B333" s="74"/>
      <c r="C333" s="74"/>
      <c r="D333" s="356"/>
      <c r="E333" s="74"/>
      <c r="F333" s="74"/>
      <c r="G333" s="74"/>
      <c r="H333" s="74"/>
      <c r="I333" s="74"/>
      <c r="J333" s="74"/>
      <c r="K333" s="552"/>
    </row>
    <row r="334" spans="1:11">
      <c r="A334" s="73"/>
      <c r="B334" s="74"/>
      <c r="C334" s="74"/>
      <c r="D334" s="356"/>
      <c r="E334" s="74"/>
      <c r="F334" s="74"/>
      <c r="G334" s="74"/>
      <c r="H334" s="74"/>
      <c r="I334" s="74"/>
      <c r="J334" s="74"/>
      <c r="K334" s="552"/>
    </row>
    <row r="335" spans="1:11">
      <c r="A335" s="73"/>
      <c r="B335" s="74"/>
      <c r="C335" s="74"/>
      <c r="D335" s="356"/>
      <c r="E335" s="74"/>
      <c r="F335" s="74"/>
      <c r="G335" s="74"/>
      <c r="H335" s="74"/>
      <c r="I335" s="74"/>
      <c r="J335" s="74"/>
      <c r="K335" s="552"/>
    </row>
    <row r="336" spans="1:11">
      <c r="A336" s="73"/>
      <c r="B336" s="74"/>
      <c r="C336" s="74"/>
      <c r="D336" s="356"/>
      <c r="E336" s="74"/>
      <c r="F336" s="74"/>
      <c r="G336" s="74"/>
      <c r="H336" s="74"/>
      <c r="I336" s="74"/>
      <c r="J336" s="74"/>
      <c r="K336" s="552"/>
    </row>
    <row r="337" spans="1:11">
      <c r="A337" s="73"/>
      <c r="B337" s="74"/>
      <c r="C337" s="74"/>
      <c r="D337" s="356"/>
      <c r="E337" s="74"/>
      <c r="F337" s="74"/>
      <c r="G337" s="74"/>
      <c r="H337" s="74"/>
      <c r="I337" s="74"/>
      <c r="J337" s="74"/>
      <c r="K337" s="552"/>
    </row>
    <row r="338" spans="1:11">
      <c r="A338" s="73"/>
      <c r="B338" s="74"/>
      <c r="C338" s="74"/>
      <c r="D338" s="356"/>
      <c r="E338" s="74"/>
      <c r="F338" s="74"/>
      <c r="G338" s="74"/>
      <c r="H338" s="74"/>
      <c r="I338" s="74"/>
      <c r="J338" s="74"/>
      <c r="K338" s="552"/>
    </row>
    <row r="339" spans="1:11">
      <c r="A339" s="73"/>
      <c r="B339" s="74"/>
      <c r="C339" s="74"/>
      <c r="D339" s="356"/>
      <c r="E339" s="74"/>
      <c r="F339" s="74"/>
      <c r="G339" s="74"/>
      <c r="H339" s="74"/>
      <c r="I339" s="74"/>
      <c r="J339" s="74"/>
      <c r="K339" s="552"/>
    </row>
    <row r="340" spans="1:11">
      <c r="A340" s="73"/>
      <c r="B340" s="74"/>
      <c r="C340" s="74"/>
      <c r="D340" s="356"/>
      <c r="E340" s="74"/>
      <c r="F340" s="74"/>
      <c r="G340" s="74"/>
      <c r="H340" s="74"/>
      <c r="I340" s="74"/>
      <c r="J340" s="74"/>
      <c r="K340" s="552"/>
    </row>
    <row r="341" spans="1:11">
      <c r="A341" s="73"/>
      <c r="B341" s="74"/>
      <c r="C341" s="74"/>
      <c r="D341" s="356"/>
      <c r="E341" s="74"/>
      <c r="F341" s="74"/>
      <c r="G341" s="74"/>
      <c r="H341" s="74"/>
      <c r="I341" s="74"/>
      <c r="J341" s="74"/>
      <c r="K341" s="552"/>
    </row>
    <row r="342" spans="1:11">
      <c r="A342" s="73"/>
      <c r="B342" s="74"/>
      <c r="C342" s="74"/>
      <c r="D342" s="356"/>
      <c r="E342" s="74"/>
      <c r="F342" s="74"/>
      <c r="G342" s="74"/>
      <c r="H342" s="74"/>
      <c r="I342" s="74"/>
      <c r="J342" s="74"/>
      <c r="K342" s="552"/>
    </row>
    <row r="343" spans="1:11">
      <c r="A343" s="73"/>
      <c r="B343" s="74"/>
      <c r="C343" s="74"/>
      <c r="D343" s="356"/>
      <c r="E343" s="74"/>
      <c r="F343" s="74"/>
      <c r="G343" s="74"/>
      <c r="H343" s="74"/>
      <c r="I343" s="74"/>
      <c r="J343" s="74"/>
      <c r="K343" s="552"/>
    </row>
    <row r="344" spans="1:11">
      <c r="A344" s="73"/>
      <c r="B344" s="74"/>
      <c r="C344" s="74"/>
      <c r="D344" s="356"/>
      <c r="E344" s="74"/>
      <c r="F344" s="74"/>
      <c r="G344" s="74"/>
      <c r="H344" s="74"/>
      <c r="I344" s="74"/>
      <c r="J344" s="74"/>
      <c r="K344" s="552"/>
    </row>
    <row r="345" spans="1:11">
      <c r="A345" s="73"/>
      <c r="B345" s="74"/>
      <c r="C345" s="74"/>
      <c r="D345" s="356"/>
      <c r="E345" s="74"/>
      <c r="F345" s="74"/>
      <c r="G345" s="74"/>
      <c r="H345" s="74"/>
      <c r="I345" s="74"/>
      <c r="J345" s="74"/>
      <c r="K345" s="552"/>
    </row>
    <row r="346" spans="1:11">
      <c r="A346" s="73"/>
      <c r="B346" s="74"/>
      <c r="C346" s="74"/>
      <c r="D346" s="356"/>
      <c r="E346" s="74"/>
      <c r="F346" s="74"/>
      <c r="G346" s="74"/>
      <c r="H346" s="74"/>
      <c r="I346" s="74"/>
      <c r="J346" s="74"/>
      <c r="K346" s="552"/>
    </row>
    <row r="347" spans="1:11">
      <c r="A347" s="73"/>
      <c r="B347" s="74"/>
      <c r="C347" s="74"/>
      <c r="D347" s="356"/>
      <c r="E347" s="74"/>
      <c r="F347" s="74"/>
      <c r="G347" s="74"/>
      <c r="H347" s="74"/>
      <c r="I347" s="74"/>
      <c r="J347" s="74"/>
      <c r="K347" s="552"/>
    </row>
    <row r="348" spans="1:11">
      <c r="A348" s="73"/>
      <c r="B348" s="74"/>
      <c r="C348" s="74"/>
      <c r="D348" s="356"/>
      <c r="E348" s="74"/>
      <c r="F348" s="74"/>
      <c r="G348" s="74"/>
      <c r="H348" s="74"/>
      <c r="I348" s="74"/>
      <c r="J348" s="74"/>
      <c r="K348" s="552"/>
    </row>
    <row r="349" spans="1:11">
      <c r="A349" s="73"/>
      <c r="B349" s="74"/>
      <c r="C349" s="74"/>
      <c r="D349" s="356"/>
      <c r="E349" s="74"/>
      <c r="F349" s="74"/>
      <c r="G349" s="74"/>
      <c r="H349" s="74"/>
      <c r="I349" s="74"/>
      <c r="J349" s="74"/>
      <c r="K349" s="552"/>
    </row>
    <row r="350" spans="1:11">
      <c r="A350" s="73"/>
      <c r="B350" s="74"/>
      <c r="C350" s="74"/>
      <c r="D350" s="356"/>
      <c r="E350" s="74"/>
      <c r="F350" s="74"/>
      <c r="G350" s="74"/>
      <c r="H350" s="74"/>
      <c r="I350" s="74"/>
      <c r="J350" s="74"/>
      <c r="K350" s="552"/>
    </row>
    <row r="351" spans="1:11">
      <c r="A351" s="73"/>
      <c r="B351" s="74"/>
      <c r="C351" s="74"/>
      <c r="D351" s="356"/>
      <c r="E351" s="74"/>
      <c r="F351" s="74"/>
      <c r="G351" s="74"/>
      <c r="H351" s="74"/>
      <c r="I351" s="74"/>
      <c r="J351" s="74"/>
      <c r="K351" s="552"/>
    </row>
    <row r="352" spans="1:11">
      <c r="A352" s="73"/>
      <c r="B352" s="74"/>
      <c r="C352" s="74"/>
      <c r="D352" s="356"/>
      <c r="E352" s="74"/>
      <c r="F352" s="74"/>
      <c r="G352" s="74"/>
      <c r="H352" s="74"/>
      <c r="I352" s="74"/>
      <c r="J352" s="74"/>
      <c r="K352" s="552"/>
    </row>
    <row r="353" spans="1:11">
      <c r="A353" s="73"/>
      <c r="B353" s="74"/>
      <c r="C353" s="74"/>
      <c r="D353" s="356"/>
      <c r="E353" s="74"/>
      <c r="F353" s="74"/>
      <c r="G353" s="74"/>
      <c r="H353" s="74"/>
      <c r="I353" s="74"/>
      <c r="J353" s="74"/>
      <c r="K353" s="552"/>
    </row>
    <row r="354" spans="1:11">
      <c r="A354" s="73"/>
      <c r="B354" s="74"/>
      <c r="C354" s="74"/>
      <c r="D354" s="356"/>
      <c r="E354" s="74"/>
      <c r="F354" s="74"/>
      <c r="G354" s="74"/>
      <c r="H354" s="74"/>
      <c r="I354" s="74"/>
      <c r="J354" s="74"/>
      <c r="K354" s="552"/>
    </row>
    <row r="355" spans="1:11">
      <c r="A355" s="73"/>
      <c r="B355" s="74"/>
      <c r="C355" s="74"/>
      <c r="D355" s="356"/>
      <c r="E355" s="74"/>
      <c r="F355" s="74"/>
      <c r="G355" s="74"/>
      <c r="H355" s="74"/>
      <c r="I355" s="74"/>
      <c r="J355" s="74"/>
      <c r="K355" s="552"/>
    </row>
    <row r="356" spans="1:11">
      <c r="A356" s="73"/>
      <c r="B356" s="74"/>
      <c r="C356" s="74"/>
      <c r="D356" s="356"/>
      <c r="E356" s="74"/>
      <c r="F356" s="74"/>
      <c r="G356" s="74"/>
      <c r="H356" s="74"/>
      <c r="I356" s="74"/>
      <c r="J356" s="74"/>
      <c r="K356" s="552"/>
    </row>
    <row r="357" spans="1:11">
      <c r="A357" s="73"/>
      <c r="B357" s="74"/>
      <c r="C357" s="74"/>
      <c r="D357" s="356"/>
      <c r="E357" s="74"/>
      <c r="F357" s="74"/>
      <c r="G357" s="74"/>
      <c r="H357" s="74"/>
      <c r="I357" s="74"/>
      <c r="J357" s="74"/>
      <c r="K357" s="552"/>
    </row>
    <row r="358" spans="1:11">
      <c r="A358" s="73"/>
      <c r="B358" s="74"/>
      <c r="C358" s="74"/>
      <c r="D358" s="356"/>
      <c r="E358" s="74"/>
      <c r="F358" s="74"/>
      <c r="G358" s="74"/>
      <c r="H358" s="74"/>
      <c r="I358" s="74"/>
      <c r="J358" s="74"/>
      <c r="K358" s="552"/>
    </row>
    <row r="359" spans="1:11">
      <c r="A359" s="73"/>
      <c r="B359" s="74"/>
      <c r="C359" s="74"/>
      <c r="D359" s="356"/>
      <c r="E359" s="74"/>
      <c r="F359" s="74"/>
      <c r="G359" s="74"/>
      <c r="H359" s="74"/>
      <c r="I359" s="74"/>
      <c r="J359" s="74"/>
      <c r="K359" s="552"/>
    </row>
    <row r="360" spans="1:11">
      <c r="A360" s="73"/>
      <c r="B360" s="74"/>
      <c r="C360" s="74"/>
      <c r="D360" s="356"/>
      <c r="E360" s="74"/>
      <c r="F360" s="74"/>
      <c r="G360" s="74"/>
      <c r="H360" s="74"/>
      <c r="I360" s="74"/>
      <c r="J360" s="74"/>
      <c r="K360" s="552"/>
    </row>
  </sheetData>
  <mergeCells count="13">
    <mergeCell ref="H1:J4"/>
    <mergeCell ref="H11:H12"/>
    <mergeCell ref="I11:I12"/>
    <mergeCell ref="J11:J12"/>
    <mergeCell ref="H5:J5"/>
    <mergeCell ref="B6:G6"/>
    <mergeCell ref="B7:G7"/>
    <mergeCell ref="B8:G8"/>
    <mergeCell ref="A11:A12"/>
    <mergeCell ref="B11:D11"/>
    <mergeCell ref="E11:E12"/>
    <mergeCell ref="F11:F12"/>
    <mergeCell ref="G11:G12"/>
  </mergeCells>
  <phoneticPr fontId="0" type="noConversion"/>
  <pageMargins left="0.75" right="0.75" top="0.48" bottom="0.94" header="0.5" footer="0.5"/>
  <pageSetup paperSize="9" orientation="landscape" r:id="rId1"/>
  <headerFooter alignWithMargins="0">
    <oddFooter>&amp;RTrang :111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dimension ref="A1:N83"/>
  <sheetViews>
    <sheetView workbookViewId="0">
      <selection activeCell="A5" sqref="A5"/>
    </sheetView>
  </sheetViews>
  <sheetFormatPr defaultColWidth="9" defaultRowHeight="15"/>
  <cols>
    <col min="1" max="1" width="7.77734375" style="21" customWidth="1"/>
    <col min="2" max="2" width="6.33203125" style="21" customWidth="1"/>
    <col min="3" max="3" width="36.88671875" style="21" customWidth="1"/>
    <col min="4" max="4" width="11.77734375" style="26" customWidth="1"/>
    <col min="5" max="7" width="11.88671875" style="26" customWidth="1"/>
    <col min="8" max="8" width="12.6640625" style="21" customWidth="1"/>
    <col min="9" max="9" width="12.77734375" style="21" customWidth="1"/>
    <col min="10" max="10" width="13.109375" style="21" customWidth="1"/>
    <col min="11" max="14" width="12.6640625" style="21" customWidth="1"/>
    <col min="15" max="16384" width="9" style="21"/>
  </cols>
  <sheetData>
    <row r="1" spans="1:14" ht="23.25">
      <c r="A1" s="689" t="s">
        <v>532</v>
      </c>
      <c r="B1" s="689"/>
      <c r="C1" s="689"/>
      <c r="D1" s="689"/>
      <c r="E1" s="689"/>
      <c r="F1" s="689"/>
      <c r="G1" s="689"/>
      <c r="H1" s="689"/>
      <c r="I1" s="689"/>
      <c r="J1" s="689"/>
      <c r="K1" s="689"/>
      <c r="L1" s="506"/>
      <c r="M1" s="506"/>
    </row>
    <row r="2" spans="1:14" ht="35.25" customHeight="1">
      <c r="A2" s="688" t="s">
        <v>831</v>
      </c>
      <c r="B2" s="688" t="s">
        <v>313</v>
      </c>
      <c r="C2" s="688" t="s">
        <v>314</v>
      </c>
      <c r="D2" s="688" t="s">
        <v>292</v>
      </c>
      <c r="E2" s="688"/>
      <c r="F2" s="687" t="s">
        <v>1834</v>
      </c>
      <c r="G2" s="688"/>
      <c r="H2" s="688" t="s">
        <v>1544</v>
      </c>
      <c r="I2" s="688"/>
      <c r="J2" s="688" t="s">
        <v>293</v>
      </c>
      <c r="K2" s="688"/>
      <c r="L2" s="687" t="s">
        <v>1835</v>
      </c>
      <c r="M2" s="688"/>
    </row>
    <row r="3" spans="1:14">
      <c r="A3" s="688"/>
      <c r="B3" s="688"/>
      <c r="C3" s="688"/>
      <c r="D3" s="23" t="s">
        <v>229</v>
      </c>
      <c r="E3" s="23" t="s">
        <v>230</v>
      </c>
      <c r="F3" s="23" t="s">
        <v>229</v>
      </c>
      <c r="G3" s="23" t="s">
        <v>230</v>
      </c>
      <c r="H3" s="23" t="s">
        <v>229</v>
      </c>
      <c r="I3" s="23" t="s">
        <v>230</v>
      </c>
      <c r="J3" s="23" t="s">
        <v>229</v>
      </c>
      <c r="K3" s="23" t="s">
        <v>230</v>
      </c>
      <c r="L3" s="23" t="s">
        <v>229</v>
      </c>
      <c r="M3" s="23" t="s">
        <v>230</v>
      </c>
      <c r="N3" s="21" t="s">
        <v>263</v>
      </c>
    </row>
    <row r="4" spans="1:14">
      <c r="A4" s="62" t="s">
        <v>315</v>
      </c>
      <c r="B4" s="62" t="s">
        <v>316</v>
      </c>
      <c r="C4" s="24" t="s">
        <v>317</v>
      </c>
      <c r="D4" s="249" t="s">
        <v>1941</v>
      </c>
      <c r="E4" s="249" t="s">
        <v>1954</v>
      </c>
      <c r="F4" s="249" t="s">
        <v>1942</v>
      </c>
      <c r="G4" s="249" t="s">
        <v>1943</v>
      </c>
      <c r="H4" s="250" t="s">
        <v>1944</v>
      </c>
      <c r="I4" s="250" t="s">
        <v>1945</v>
      </c>
      <c r="J4" s="250" t="s">
        <v>1946</v>
      </c>
      <c r="K4" s="250" t="s">
        <v>1970</v>
      </c>
      <c r="L4" s="250" t="s">
        <v>1971</v>
      </c>
      <c r="M4" s="250" t="s">
        <v>1972</v>
      </c>
      <c r="N4" s="16" t="s">
        <v>1973</v>
      </c>
    </row>
    <row r="5" spans="1:14">
      <c r="A5" s="62" t="s">
        <v>318</v>
      </c>
      <c r="B5" s="62" t="s">
        <v>316</v>
      </c>
      <c r="C5" s="24" t="s">
        <v>700</v>
      </c>
      <c r="D5" s="253"/>
      <c r="E5" s="253"/>
      <c r="F5" s="253"/>
      <c r="G5" s="253"/>
      <c r="H5" s="254"/>
      <c r="I5" s="254"/>
      <c r="J5" s="254"/>
      <c r="K5" s="254"/>
      <c r="L5" s="254"/>
      <c r="M5" s="254"/>
      <c r="N5" s="21" t="str">
        <f t="shared" ref="N5:N68" si="0">IF(SUM(D5:K5)=0,"","In")</f>
        <v/>
      </c>
    </row>
    <row r="6" spans="1:14" hidden="1">
      <c r="A6" s="513" t="s">
        <v>319</v>
      </c>
      <c r="B6" s="513" t="s">
        <v>316</v>
      </c>
      <c r="C6" s="514" t="s">
        <v>701</v>
      </c>
      <c r="D6" s="515">
        <f t="shared" ref="D6:D35" si="1">IF(OR(AND(B6="N",SUMIF(SOHIEUTK,A6&amp;"*",SODDK)&gt;0),AND(B6="C",SUMIF(SOHIEUTK,A6&amp;"*",SODDK)&lt;0)),ABS(SUMIF(SOHIEUTK,A6&amp;"*",SODDK)),0)</f>
        <v>0</v>
      </c>
      <c r="E6" s="515">
        <f t="shared" ref="E6:E35" si="2">IF(OR(AND(B6="C",SUMIF(SOHIEUTK,A6&amp;"*",SODDK)&gt;0),AND(B6="N",SUMIF(SOHIEUTK,A6&amp;"*",SODDK)&lt;0)),ABS(SUMIF(SOHIEUTK,A6&amp;"*",SODDK)),0)</f>
        <v>0</v>
      </c>
      <c r="F6" s="515"/>
      <c r="G6" s="515"/>
      <c r="H6" s="516">
        <f t="shared" ref="H6:H35" si="3">SUMIF(TKGHINO,$A6&amp;"*",SOTIENPS)</f>
        <v>0</v>
      </c>
      <c r="I6" s="516">
        <f t="shared" ref="I6:I35" si="4">SUMIF(TKGHICO,$A6&amp;"*",SOTIENPS)</f>
        <v>0</v>
      </c>
      <c r="J6" s="516">
        <f t="shared" ref="J6:J68" si="5">MAX(D6+H6-E6-I6,0)</f>
        <v>0</v>
      </c>
      <c r="K6" s="516">
        <f t="shared" ref="K6:K68" si="6">MAX(0,I6+E6-D6-H6)</f>
        <v>0</v>
      </c>
      <c r="L6" s="507"/>
      <c r="M6" s="507"/>
      <c r="N6" s="21" t="str">
        <f t="shared" si="0"/>
        <v/>
      </c>
    </row>
    <row r="7" spans="1:14">
      <c r="A7" s="62" t="s">
        <v>320</v>
      </c>
      <c r="B7" s="62" t="s">
        <v>316</v>
      </c>
      <c r="C7" s="24" t="s">
        <v>702</v>
      </c>
      <c r="D7" s="253"/>
      <c r="E7" s="253"/>
      <c r="F7" s="253"/>
      <c r="G7" s="253"/>
      <c r="H7" s="254"/>
      <c r="I7" s="254"/>
      <c r="J7" s="254"/>
      <c r="K7" s="254"/>
      <c r="L7" s="254"/>
      <c r="M7" s="254"/>
      <c r="N7" s="21" t="str">
        <f t="shared" si="0"/>
        <v/>
      </c>
    </row>
    <row r="8" spans="1:14">
      <c r="A8" s="62" t="s">
        <v>321</v>
      </c>
      <c r="B8" s="62" t="s">
        <v>316</v>
      </c>
      <c r="C8" s="24" t="s">
        <v>703</v>
      </c>
      <c r="D8" s="253"/>
      <c r="E8" s="253"/>
      <c r="F8" s="253"/>
      <c r="G8" s="253"/>
      <c r="H8" s="254"/>
      <c r="I8" s="254"/>
      <c r="J8" s="254"/>
      <c r="K8" s="254"/>
      <c r="L8" s="254"/>
      <c r="M8" s="254"/>
      <c r="N8" s="21" t="str">
        <f t="shared" si="0"/>
        <v/>
      </c>
    </row>
    <row r="9" spans="1:14">
      <c r="A9" s="62" t="s">
        <v>322</v>
      </c>
      <c r="B9" s="62" t="s">
        <v>383</v>
      </c>
      <c r="C9" s="24" t="s">
        <v>704</v>
      </c>
      <c r="D9" s="253"/>
      <c r="E9" s="253"/>
      <c r="F9" s="253"/>
      <c r="G9" s="253"/>
      <c r="H9" s="254"/>
      <c r="I9" s="254"/>
      <c r="J9" s="254"/>
      <c r="K9" s="254"/>
      <c r="L9" s="254"/>
      <c r="M9" s="254"/>
      <c r="N9" s="21" t="str">
        <f t="shared" si="0"/>
        <v/>
      </c>
    </row>
    <row r="10" spans="1:14">
      <c r="A10" s="62" t="s">
        <v>832</v>
      </c>
      <c r="B10" s="62" t="s">
        <v>316</v>
      </c>
      <c r="C10" s="24" t="s">
        <v>705</v>
      </c>
      <c r="D10" s="253"/>
      <c r="E10" s="253"/>
      <c r="F10" s="253"/>
      <c r="G10" s="253"/>
      <c r="H10" s="254"/>
      <c r="I10" s="254"/>
      <c r="J10" s="254"/>
      <c r="K10" s="254"/>
      <c r="L10" s="254"/>
      <c r="M10" s="254"/>
      <c r="N10" s="21" t="str">
        <f t="shared" si="0"/>
        <v/>
      </c>
    </row>
    <row r="11" spans="1:14">
      <c r="A11" s="62" t="s">
        <v>193</v>
      </c>
      <c r="B11" s="62" t="s">
        <v>316</v>
      </c>
      <c r="C11" s="24" t="s">
        <v>195</v>
      </c>
      <c r="D11" s="253"/>
      <c r="E11" s="253"/>
      <c r="F11" s="253"/>
      <c r="G11" s="253"/>
      <c r="H11" s="254"/>
      <c r="I11" s="254"/>
      <c r="J11" s="254"/>
      <c r="K11" s="254"/>
      <c r="L11" s="254"/>
      <c r="M11" s="254"/>
      <c r="N11" s="21" t="str">
        <f t="shared" si="0"/>
        <v/>
      </c>
    </row>
    <row r="12" spans="1:14" hidden="1">
      <c r="A12" s="513" t="s">
        <v>199</v>
      </c>
      <c r="B12" s="513" t="s">
        <v>316</v>
      </c>
      <c r="C12" s="514" t="s">
        <v>196</v>
      </c>
      <c r="D12" s="515">
        <f t="shared" si="1"/>
        <v>0</v>
      </c>
      <c r="E12" s="515">
        <f t="shared" si="2"/>
        <v>0</v>
      </c>
      <c r="F12" s="515"/>
      <c r="G12" s="515"/>
      <c r="H12" s="516">
        <f t="shared" si="3"/>
        <v>0</v>
      </c>
      <c r="I12" s="516">
        <f t="shared" si="4"/>
        <v>0</v>
      </c>
      <c r="J12" s="516">
        <f t="shared" si="5"/>
        <v>0</v>
      </c>
      <c r="K12" s="516">
        <f t="shared" si="6"/>
        <v>0</v>
      </c>
      <c r="L12" s="507"/>
      <c r="M12" s="507"/>
      <c r="N12" s="21" t="str">
        <f t="shared" si="0"/>
        <v/>
      </c>
    </row>
    <row r="13" spans="1:14">
      <c r="A13" s="62" t="s">
        <v>833</v>
      </c>
      <c r="B13" s="62" t="s">
        <v>316</v>
      </c>
      <c r="C13" s="24" t="s">
        <v>706</v>
      </c>
      <c r="D13" s="253"/>
      <c r="E13" s="253"/>
      <c r="F13" s="253"/>
      <c r="G13" s="253"/>
      <c r="H13" s="254"/>
      <c r="I13" s="254"/>
      <c r="J13" s="254"/>
      <c r="K13" s="254"/>
      <c r="L13" s="254"/>
      <c r="M13" s="254"/>
      <c r="N13" s="21" t="str">
        <f t="shared" si="0"/>
        <v/>
      </c>
    </row>
    <row r="14" spans="1:14">
      <c r="A14" s="62" t="s">
        <v>324</v>
      </c>
      <c r="B14" s="62" t="s">
        <v>383</v>
      </c>
      <c r="C14" s="24" t="s">
        <v>707</v>
      </c>
      <c r="D14" s="253"/>
      <c r="E14" s="253"/>
      <c r="F14" s="253"/>
      <c r="G14" s="253"/>
      <c r="H14" s="254"/>
      <c r="I14" s="254"/>
      <c r="J14" s="254"/>
      <c r="K14" s="254"/>
      <c r="L14" s="254"/>
      <c r="M14" s="254"/>
      <c r="N14" s="21" t="str">
        <f t="shared" si="0"/>
        <v/>
      </c>
    </row>
    <row r="15" spans="1:14">
      <c r="A15" s="62" t="s">
        <v>330</v>
      </c>
      <c r="B15" s="62" t="s">
        <v>316</v>
      </c>
      <c r="C15" s="24" t="s">
        <v>713</v>
      </c>
      <c r="D15" s="253"/>
      <c r="E15" s="253"/>
      <c r="F15" s="253"/>
      <c r="G15" s="253"/>
      <c r="H15" s="254"/>
      <c r="I15" s="254"/>
      <c r="J15" s="254"/>
      <c r="K15" s="254"/>
      <c r="L15" s="254"/>
      <c r="M15" s="254"/>
      <c r="N15" s="21" t="str">
        <f t="shared" si="0"/>
        <v/>
      </c>
    </row>
    <row r="16" spans="1:14">
      <c r="A16" s="62" t="s">
        <v>331</v>
      </c>
      <c r="B16" s="62" t="s">
        <v>316</v>
      </c>
      <c r="C16" s="24" t="s">
        <v>714</v>
      </c>
      <c r="D16" s="253"/>
      <c r="E16" s="253"/>
      <c r="F16" s="253"/>
      <c r="G16" s="253"/>
      <c r="H16" s="254"/>
      <c r="I16" s="254"/>
      <c r="J16" s="254"/>
      <c r="K16" s="254"/>
      <c r="L16" s="254"/>
      <c r="M16" s="254"/>
      <c r="N16" s="21" t="str">
        <f t="shared" si="0"/>
        <v/>
      </c>
    </row>
    <row r="17" spans="1:14" hidden="1">
      <c r="A17" s="513" t="s">
        <v>842</v>
      </c>
      <c r="B17" s="513" t="s">
        <v>316</v>
      </c>
      <c r="C17" s="514" t="s">
        <v>197</v>
      </c>
      <c r="D17" s="515">
        <f t="shared" si="1"/>
        <v>0</v>
      </c>
      <c r="E17" s="515">
        <f t="shared" si="2"/>
        <v>0</v>
      </c>
      <c r="F17" s="515"/>
      <c r="G17" s="515"/>
      <c r="H17" s="516">
        <f t="shared" si="3"/>
        <v>0</v>
      </c>
      <c r="I17" s="516">
        <f t="shared" si="4"/>
        <v>0</v>
      </c>
      <c r="J17" s="516">
        <f t="shared" si="5"/>
        <v>0</v>
      </c>
      <c r="K17" s="516">
        <f t="shared" si="6"/>
        <v>0</v>
      </c>
      <c r="L17" s="507"/>
      <c r="M17" s="507"/>
      <c r="N17" s="21" t="str">
        <f t="shared" si="0"/>
        <v/>
      </c>
    </row>
    <row r="18" spans="1:14">
      <c r="A18" s="62" t="s">
        <v>325</v>
      </c>
      <c r="B18" s="62" t="s">
        <v>316</v>
      </c>
      <c r="C18" s="24" t="s">
        <v>708</v>
      </c>
      <c r="D18" s="253"/>
      <c r="E18" s="253"/>
      <c r="F18" s="253"/>
      <c r="G18" s="253"/>
      <c r="H18" s="254"/>
      <c r="I18" s="254"/>
      <c r="J18" s="254"/>
      <c r="K18" s="254"/>
      <c r="L18" s="254"/>
      <c r="M18" s="254"/>
      <c r="N18" s="21" t="str">
        <f t="shared" si="0"/>
        <v/>
      </c>
    </row>
    <row r="19" spans="1:14">
      <c r="A19" s="62" t="s">
        <v>827</v>
      </c>
      <c r="B19" s="62" t="s">
        <v>316</v>
      </c>
      <c r="C19" s="24" t="s">
        <v>828</v>
      </c>
      <c r="D19" s="253"/>
      <c r="E19" s="253"/>
      <c r="F19" s="253"/>
      <c r="G19" s="253"/>
      <c r="H19" s="254"/>
      <c r="I19" s="254"/>
      <c r="J19" s="254"/>
      <c r="K19" s="254"/>
      <c r="L19" s="254"/>
      <c r="M19" s="254"/>
      <c r="N19" s="21" t="str">
        <f t="shared" si="0"/>
        <v/>
      </c>
    </row>
    <row r="20" spans="1:14">
      <c r="A20" s="62" t="s">
        <v>326</v>
      </c>
      <c r="B20" s="62" t="s">
        <v>316</v>
      </c>
      <c r="C20" s="24" t="s">
        <v>709</v>
      </c>
      <c r="D20" s="253"/>
      <c r="E20" s="253"/>
      <c r="F20" s="253"/>
      <c r="G20" s="253"/>
      <c r="H20" s="254"/>
      <c r="I20" s="254"/>
      <c r="J20" s="254"/>
      <c r="K20" s="254"/>
      <c r="L20" s="254"/>
      <c r="M20" s="254"/>
      <c r="N20" s="21" t="str">
        <f t="shared" si="0"/>
        <v/>
      </c>
    </row>
    <row r="21" spans="1:14">
      <c r="A21" s="62" t="s">
        <v>829</v>
      </c>
      <c r="B21" s="62" t="s">
        <v>316</v>
      </c>
      <c r="C21" s="24" t="s">
        <v>830</v>
      </c>
      <c r="D21" s="253"/>
      <c r="E21" s="253"/>
      <c r="F21" s="253"/>
      <c r="G21" s="253"/>
      <c r="H21" s="254"/>
      <c r="I21" s="254"/>
      <c r="J21" s="254"/>
      <c r="K21" s="254"/>
      <c r="L21" s="254"/>
      <c r="M21" s="254"/>
      <c r="N21" s="21" t="str">
        <f t="shared" si="0"/>
        <v/>
      </c>
    </row>
    <row r="22" spans="1:14">
      <c r="A22" s="62" t="s">
        <v>327</v>
      </c>
      <c r="B22" s="62" t="s">
        <v>316</v>
      </c>
      <c r="C22" s="24" t="s">
        <v>710</v>
      </c>
      <c r="D22" s="253"/>
      <c r="E22" s="253"/>
      <c r="F22" s="253"/>
      <c r="G22" s="253"/>
      <c r="H22" s="254"/>
      <c r="I22" s="254"/>
      <c r="J22" s="254"/>
      <c r="K22" s="254"/>
      <c r="L22" s="254"/>
      <c r="M22" s="254"/>
      <c r="N22" s="21" t="str">
        <f t="shared" si="0"/>
        <v/>
      </c>
    </row>
    <row r="23" spans="1:14" hidden="1">
      <c r="A23" s="513" t="s">
        <v>204</v>
      </c>
      <c r="B23" s="513" t="s">
        <v>316</v>
      </c>
      <c r="C23" s="514" t="s">
        <v>205</v>
      </c>
      <c r="D23" s="515">
        <f t="shared" si="1"/>
        <v>0</v>
      </c>
      <c r="E23" s="515">
        <f t="shared" si="2"/>
        <v>0</v>
      </c>
      <c r="F23" s="515"/>
      <c r="G23" s="515"/>
      <c r="H23" s="516">
        <f t="shared" si="3"/>
        <v>0</v>
      </c>
      <c r="I23" s="516">
        <f t="shared" si="4"/>
        <v>0</v>
      </c>
      <c r="J23" s="516">
        <f t="shared" si="5"/>
        <v>0</v>
      </c>
      <c r="K23" s="516">
        <f t="shared" si="6"/>
        <v>0</v>
      </c>
      <c r="L23" s="507"/>
      <c r="M23" s="507"/>
      <c r="N23" s="21" t="str">
        <f t="shared" si="0"/>
        <v/>
      </c>
    </row>
    <row r="24" spans="1:14">
      <c r="A24" s="62" t="s">
        <v>328</v>
      </c>
      <c r="B24" s="62" t="s">
        <v>316</v>
      </c>
      <c r="C24" s="24" t="s">
        <v>711</v>
      </c>
      <c r="D24" s="253"/>
      <c r="E24" s="253"/>
      <c r="F24" s="253"/>
      <c r="G24" s="253"/>
      <c r="H24" s="254"/>
      <c r="I24" s="254"/>
      <c r="J24" s="254"/>
      <c r="K24" s="254"/>
      <c r="L24" s="254"/>
      <c r="M24" s="254"/>
      <c r="N24" s="21" t="str">
        <f t="shared" si="0"/>
        <v/>
      </c>
    </row>
    <row r="25" spans="1:14">
      <c r="A25" s="62" t="s">
        <v>329</v>
      </c>
      <c r="B25" s="62" t="s">
        <v>383</v>
      </c>
      <c r="C25" s="24" t="s">
        <v>712</v>
      </c>
      <c r="D25" s="253"/>
      <c r="E25" s="253"/>
      <c r="F25" s="253"/>
      <c r="G25" s="253"/>
      <c r="H25" s="254"/>
      <c r="I25" s="254"/>
      <c r="J25" s="254"/>
      <c r="K25" s="254"/>
      <c r="L25" s="254"/>
      <c r="M25" s="254"/>
      <c r="N25" s="21" t="str">
        <f t="shared" si="0"/>
        <v/>
      </c>
    </row>
    <row r="26" spans="1:14" hidden="1">
      <c r="A26" s="513" t="s">
        <v>206</v>
      </c>
      <c r="B26" s="513" t="s">
        <v>316</v>
      </c>
      <c r="C26" s="514" t="s">
        <v>207</v>
      </c>
      <c r="D26" s="515">
        <f t="shared" si="1"/>
        <v>0</v>
      </c>
      <c r="E26" s="515">
        <f t="shared" si="2"/>
        <v>0</v>
      </c>
      <c r="F26" s="515"/>
      <c r="G26" s="515"/>
      <c r="H26" s="516">
        <f t="shared" si="3"/>
        <v>0</v>
      </c>
      <c r="I26" s="516">
        <f t="shared" si="4"/>
        <v>0</v>
      </c>
      <c r="J26" s="516">
        <f t="shared" si="5"/>
        <v>0</v>
      </c>
      <c r="K26" s="516">
        <f t="shared" si="6"/>
        <v>0</v>
      </c>
      <c r="L26" s="507"/>
      <c r="M26" s="507"/>
      <c r="N26" s="21" t="str">
        <f t="shared" si="0"/>
        <v/>
      </c>
    </row>
    <row r="27" spans="1:14">
      <c r="A27" s="62" t="s">
        <v>332</v>
      </c>
      <c r="B27" s="62" t="s">
        <v>316</v>
      </c>
      <c r="C27" s="24" t="s">
        <v>202</v>
      </c>
      <c r="D27" s="253"/>
      <c r="E27" s="253"/>
      <c r="F27" s="253"/>
      <c r="G27" s="253"/>
      <c r="H27" s="254"/>
      <c r="I27" s="254"/>
      <c r="J27" s="254"/>
      <c r="K27" s="254"/>
      <c r="L27" s="254"/>
      <c r="M27" s="254"/>
      <c r="N27" s="21" t="str">
        <f t="shared" si="0"/>
        <v/>
      </c>
    </row>
    <row r="28" spans="1:14" hidden="1">
      <c r="A28" s="513" t="s">
        <v>200</v>
      </c>
      <c r="B28" s="513" t="s">
        <v>316</v>
      </c>
      <c r="C28" s="514" t="s">
        <v>198</v>
      </c>
      <c r="D28" s="515">
        <f t="shared" si="1"/>
        <v>0</v>
      </c>
      <c r="E28" s="515">
        <f t="shared" si="2"/>
        <v>0</v>
      </c>
      <c r="F28" s="515"/>
      <c r="G28" s="515"/>
      <c r="H28" s="516">
        <f t="shared" si="3"/>
        <v>0</v>
      </c>
      <c r="I28" s="516">
        <f t="shared" si="4"/>
        <v>0</v>
      </c>
      <c r="J28" s="516">
        <f t="shared" si="5"/>
        <v>0</v>
      </c>
      <c r="K28" s="516">
        <f t="shared" si="6"/>
        <v>0</v>
      </c>
      <c r="L28" s="507"/>
      <c r="M28" s="507"/>
      <c r="N28" s="21" t="str">
        <f t="shared" si="0"/>
        <v/>
      </c>
    </row>
    <row r="29" spans="1:14">
      <c r="A29" s="62" t="s">
        <v>334</v>
      </c>
      <c r="B29" s="62" t="s">
        <v>316</v>
      </c>
      <c r="C29" s="24" t="s">
        <v>201</v>
      </c>
      <c r="D29" s="253"/>
      <c r="E29" s="253"/>
      <c r="F29" s="253"/>
      <c r="G29" s="253"/>
      <c r="H29" s="254"/>
      <c r="I29" s="254"/>
      <c r="J29" s="254"/>
      <c r="K29" s="254"/>
      <c r="L29" s="254"/>
      <c r="M29" s="254"/>
      <c r="N29" s="21" t="str">
        <f t="shared" si="0"/>
        <v/>
      </c>
    </row>
    <row r="30" spans="1:14">
      <c r="A30" s="62" t="s">
        <v>333</v>
      </c>
      <c r="B30" s="62" t="s">
        <v>383</v>
      </c>
      <c r="C30" s="24" t="s">
        <v>716</v>
      </c>
      <c r="D30" s="253"/>
      <c r="E30" s="253"/>
      <c r="F30" s="253"/>
      <c r="G30" s="253"/>
      <c r="H30" s="254"/>
      <c r="I30" s="254"/>
      <c r="J30" s="254"/>
      <c r="K30" s="254"/>
      <c r="L30" s="254"/>
      <c r="M30" s="254"/>
      <c r="N30" s="21" t="str">
        <f t="shared" si="0"/>
        <v/>
      </c>
    </row>
    <row r="31" spans="1:14" hidden="1">
      <c r="A31" s="517" t="s">
        <v>335</v>
      </c>
      <c r="B31" s="517" t="s">
        <v>316</v>
      </c>
      <c r="C31" s="518" t="s">
        <v>717</v>
      </c>
      <c r="D31" s="519">
        <f t="shared" si="1"/>
        <v>0</v>
      </c>
      <c r="E31" s="519">
        <f t="shared" si="2"/>
        <v>0</v>
      </c>
      <c r="F31" s="519"/>
      <c r="G31" s="519"/>
      <c r="H31" s="520">
        <f t="shared" si="3"/>
        <v>0</v>
      </c>
      <c r="I31" s="520">
        <f t="shared" si="4"/>
        <v>0</v>
      </c>
      <c r="J31" s="520">
        <f t="shared" si="5"/>
        <v>0</v>
      </c>
      <c r="K31" s="520">
        <f t="shared" si="6"/>
        <v>0</v>
      </c>
      <c r="L31" s="507"/>
      <c r="M31" s="507"/>
      <c r="N31" s="21" t="str">
        <f t="shared" si="0"/>
        <v/>
      </c>
    </row>
    <row r="32" spans="1:14" hidden="1">
      <c r="A32" s="62" t="s">
        <v>336</v>
      </c>
      <c r="B32" s="62" t="s">
        <v>316</v>
      </c>
      <c r="C32" s="24" t="s">
        <v>718</v>
      </c>
      <c r="D32" s="253">
        <f t="shared" si="1"/>
        <v>0</v>
      </c>
      <c r="E32" s="253">
        <f t="shared" si="2"/>
        <v>0</v>
      </c>
      <c r="F32" s="253"/>
      <c r="G32" s="253"/>
      <c r="H32" s="254">
        <f t="shared" si="3"/>
        <v>0</v>
      </c>
      <c r="I32" s="254">
        <f t="shared" si="4"/>
        <v>0</v>
      </c>
      <c r="J32" s="254">
        <f t="shared" si="5"/>
        <v>0</v>
      </c>
      <c r="K32" s="254">
        <f t="shared" si="6"/>
        <v>0</v>
      </c>
      <c r="L32" s="507"/>
      <c r="M32" s="507"/>
      <c r="N32" s="21" t="str">
        <f t="shared" si="0"/>
        <v/>
      </c>
    </row>
    <row r="33" spans="1:14" hidden="1">
      <c r="A33" s="62" t="s">
        <v>1545</v>
      </c>
      <c r="B33" s="25" t="s">
        <v>316</v>
      </c>
      <c r="C33" s="24" t="s">
        <v>1546</v>
      </c>
      <c r="D33" s="253">
        <f t="shared" si="1"/>
        <v>0</v>
      </c>
      <c r="E33" s="253">
        <f t="shared" si="2"/>
        <v>0</v>
      </c>
      <c r="F33" s="253"/>
      <c r="G33" s="253"/>
      <c r="H33" s="254">
        <f t="shared" si="3"/>
        <v>0</v>
      </c>
      <c r="I33" s="254">
        <f t="shared" si="4"/>
        <v>0</v>
      </c>
      <c r="J33" s="254">
        <f t="shared" si="5"/>
        <v>0</v>
      </c>
      <c r="K33" s="254">
        <f t="shared" si="6"/>
        <v>0</v>
      </c>
      <c r="L33" s="507"/>
      <c r="M33" s="507"/>
      <c r="N33" s="21" t="str">
        <f t="shared" si="0"/>
        <v/>
      </c>
    </row>
    <row r="34" spans="1:14" hidden="1">
      <c r="A34" s="62" t="s">
        <v>337</v>
      </c>
      <c r="B34" s="62" t="s">
        <v>316</v>
      </c>
      <c r="C34" s="24" t="s">
        <v>719</v>
      </c>
      <c r="D34" s="253">
        <f t="shared" si="1"/>
        <v>0</v>
      </c>
      <c r="E34" s="253">
        <f t="shared" si="2"/>
        <v>0</v>
      </c>
      <c r="F34" s="253"/>
      <c r="G34" s="253"/>
      <c r="H34" s="254">
        <f t="shared" si="3"/>
        <v>0</v>
      </c>
      <c r="I34" s="254">
        <f t="shared" si="4"/>
        <v>0</v>
      </c>
      <c r="J34" s="254">
        <f t="shared" si="5"/>
        <v>0</v>
      </c>
      <c r="K34" s="254">
        <f t="shared" si="6"/>
        <v>0</v>
      </c>
      <c r="L34" s="507"/>
      <c r="M34" s="507"/>
      <c r="N34" s="21" t="str">
        <f t="shared" si="0"/>
        <v/>
      </c>
    </row>
    <row r="35" spans="1:14" hidden="1">
      <c r="A35" s="508" t="s">
        <v>338</v>
      </c>
      <c r="B35" s="508" t="s">
        <v>383</v>
      </c>
      <c r="C35" s="509" t="s">
        <v>720</v>
      </c>
      <c r="D35" s="510">
        <f t="shared" si="1"/>
        <v>0</v>
      </c>
      <c r="E35" s="510">
        <f t="shared" si="2"/>
        <v>0</v>
      </c>
      <c r="F35" s="510"/>
      <c r="G35" s="510"/>
      <c r="H35" s="511">
        <f t="shared" si="3"/>
        <v>0</v>
      </c>
      <c r="I35" s="511">
        <f t="shared" si="4"/>
        <v>0</v>
      </c>
      <c r="J35" s="511">
        <f t="shared" si="5"/>
        <v>0</v>
      </c>
      <c r="K35" s="511">
        <f t="shared" si="6"/>
        <v>0</v>
      </c>
      <c r="L35" s="507"/>
      <c r="M35" s="507"/>
      <c r="N35" s="21" t="str">
        <f t="shared" si="0"/>
        <v/>
      </c>
    </row>
    <row r="36" spans="1:14">
      <c r="A36" s="62" t="s">
        <v>339</v>
      </c>
      <c r="B36" s="62" t="s">
        <v>316</v>
      </c>
      <c r="C36" s="24" t="s">
        <v>721</v>
      </c>
      <c r="D36" s="253"/>
      <c r="E36" s="253"/>
      <c r="F36" s="253"/>
      <c r="G36" s="253"/>
      <c r="H36" s="254"/>
      <c r="I36" s="254"/>
      <c r="J36" s="254"/>
      <c r="K36" s="254"/>
      <c r="L36" s="254"/>
      <c r="M36" s="254"/>
      <c r="N36" s="21" t="str">
        <f t="shared" si="0"/>
        <v/>
      </c>
    </row>
    <row r="37" spans="1:14" hidden="1">
      <c r="A37" s="517" t="s">
        <v>340</v>
      </c>
      <c r="B37" s="517" t="s">
        <v>316</v>
      </c>
      <c r="C37" s="518" t="s">
        <v>722</v>
      </c>
      <c r="D37" s="519">
        <f t="shared" ref="D37:D68" si="7">IF(OR(AND(B37="N",SUMIF(SOHIEUTK,A37&amp;"*",SODDK)&gt;0),AND(B37="C",SUMIF(SOHIEUTK,A37&amp;"*",SODDK)&lt;0)),ABS(SUMIF(SOHIEUTK,A37&amp;"*",SODDK)),0)</f>
        <v>0</v>
      </c>
      <c r="E37" s="519">
        <f t="shared" ref="E37:E68" si="8">IF(OR(AND(B37="C",SUMIF(SOHIEUTK,A37&amp;"*",SODDK)&gt;0),AND(B37="N",SUMIF(SOHIEUTK,A37&amp;"*",SODDK)&lt;0)),ABS(SUMIF(SOHIEUTK,A37&amp;"*",SODDK)),0)</f>
        <v>0</v>
      </c>
      <c r="F37" s="519"/>
      <c r="G37" s="519"/>
      <c r="H37" s="520">
        <f t="shared" ref="H37:H68" si="9">SUMIF(TKGHINO,$A37&amp;"*",SOTIENPS)</f>
        <v>0</v>
      </c>
      <c r="I37" s="520">
        <f t="shared" ref="I37:I68" si="10">SUMIF(TKGHICO,$A37&amp;"*",SOTIENPS)</f>
        <v>0</v>
      </c>
      <c r="J37" s="520">
        <f t="shared" si="5"/>
        <v>0</v>
      </c>
      <c r="K37" s="520">
        <f t="shared" si="6"/>
        <v>0</v>
      </c>
      <c r="L37" s="507"/>
      <c r="M37" s="507"/>
      <c r="N37" s="21" t="str">
        <f t="shared" si="0"/>
        <v/>
      </c>
    </row>
    <row r="38" spans="1:14" hidden="1">
      <c r="A38" s="508" t="s">
        <v>557</v>
      </c>
      <c r="B38" s="512" t="s">
        <v>316</v>
      </c>
      <c r="C38" s="509" t="s">
        <v>616</v>
      </c>
      <c r="D38" s="510">
        <f>IF(OR(AND(B38="N",SUMIF(SOHIEUTK,A38&amp;"*",SODDK)&gt;0),AND(B38="C",SUMIF(SOHIEUTK,A38&amp;"*",SODDK)&lt;0)),ABS(SUMIF(SOHIEUTK,A38&amp;"*",SODDK)),0)</f>
        <v>0</v>
      </c>
      <c r="E38" s="510">
        <f>IF(OR(AND(B38="C",SUMIF(SOHIEUTK,A38&amp;"*",SODDK)&gt;0),AND(B38="N",SUMIF(SOHIEUTK,A38&amp;"*",SODDK)&lt;0)),ABS(SUMIF(SOHIEUTK,A38&amp;"*",SODDK)),0)</f>
        <v>0</v>
      </c>
      <c r="F38" s="510"/>
      <c r="G38" s="510"/>
      <c r="H38" s="511">
        <f t="shared" si="9"/>
        <v>0</v>
      </c>
      <c r="I38" s="511">
        <f t="shared" si="10"/>
        <v>0</v>
      </c>
      <c r="J38" s="511">
        <f>MAX(D38+H38-E38-I38,0)</f>
        <v>0</v>
      </c>
      <c r="K38" s="511">
        <f>MAX(0,I38+E38-D38-H38)</f>
        <v>0</v>
      </c>
      <c r="L38" s="507"/>
      <c r="M38" s="507"/>
      <c r="N38" s="21" t="str">
        <f t="shared" si="0"/>
        <v/>
      </c>
    </row>
    <row r="39" spans="1:14">
      <c r="A39" s="62" t="s">
        <v>341</v>
      </c>
      <c r="B39" s="62" t="s">
        <v>383</v>
      </c>
      <c r="C39" s="24" t="s">
        <v>723</v>
      </c>
      <c r="D39" s="253"/>
      <c r="E39" s="253"/>
      <c r="F39" s="253"/>
      <c r="G39" s="253"/>
      <c r="H39" s="254"/>
      <c r="I39" s="254"/>
      <c r="J39" s="254"/>
      <c r="K39" s="254"/>
      <c r="L39" s="254"/>
      <c r="M39" s="254"/>
      <c r="N39" s="21" t="str">
        <f t="shared" si="0"/>
        <v/>
      </c>
    </row>
    <row r="40" spans="1:14" hidden="1">
      <c r="A40" s="513" t="s">
        <v>343</v>
      </c>
      <c r="B40" s="513" t="s">
        <v>383</v>
      </c>
      <c r="C40" s="514" t="s">
        <v>725</v>
      </c>
      <c r="D40" s="515">
        <f t="shared" si="7"/>
        <v>0</v>
      </c>
      <c r="E40" s="515">
        <f t="shared" si="8"/>
        <v>0</v>
      </c>
      <c r="F40" s="515"/>
      <c r="G40" s="515"/>
      <c r="H40" s="516">
        <f t="shared" si="9"/>
        <v>0</v>
      </c>
      <c r="I40" s="516">
        <f t="shared" si="10"/>
        <v>0</v>
      </c>
      <c r="J40" s="516">
        <f t="shared" si="5"/>
        <v>0</v>
      </c>
      <c r="K40" s="516">
        <f t="shared" si="6"/>
        <v>0</v>
      </c>
      <c r="L40" s="507"/>
      <c r="M40" s="507"/>
      <c r="N40" s="21" t="str">
        <f t="shared" si="0"/>
        <v/>
      </c>
    </row>
    <row r="41" spans="1:14">
      <c r="A41" s="62" t="s">
        <v>342</v>
      </c>
      <c r="B41" s="62" t="s">
        <v>383</v>
      </c>
      <c r="C41" s="24" t="s">
        <v>724</v>
      </c>
      <c r="D41" s="253"/>
      <c r="E41" s="253"/>
      <c r="F41" s="253"/>
      <c r="G41" s="253"/>
      <c r="H41" s="254"/>
      <c r="I41" s="254"/>
      <c r="J41" s="254"/>
      <c r="K41" s="254"/>
      <c r="L41" s="254"/>
      <c r="M41" s="254"/>
      <c r="N41" s="21" t="str">
        <f t="shared" si="0"/>
        <v/>
      </c>
    </row>
    <row r="42" spans="1:14">
      <c r="A42" s="62" t="s">
        <v>815</v>
      </c>
      <c r="B42" s="62" t="s">
        <v>383</v>
      </c>
      <c r="C42" s="24" t="s">
        <v>816</v>
      </c>
      <c r="D42" s="253"/>
      <c r="E42" s="253"/>
      <c r="F42" s="253"/>
      <c r="G42" s="253"/>
      <c r="H42" s="254"/>
      <c r="I42" s="254"/>
      <c r="J42" s="254"/>
      <c r="K42" s="254"/>
      <c r="L42" s="254"/>
      <c r="M42" s="254"/>
      <c r="N42" s="21" t="str">
        <f t="shared" si="0"/>
        <v/>
      </c>
    </row>
    <row r="43" spans="1:14">
      <c r="A43" s="62" t="s">
        <v>834</v>
      </c>
      <c r="B43" s="62" t="s">
        <v>383</v>
      </c>
      <c r="C43" s="24" t="s">
        <v>835</v>
      </c>
      <c r="D43" s="253"/>
      <c r="E43" s="253"/>
      <c r="F43" s="253"/>
      <c r="G43" s="253"/>
      <c r="H43" s="254"/>
      <c r="I43" s="254"/>
      <c r="J43" s="254"/>
      <c r="K43" s="254"/>
      <c r="L43" s="254"/>
      <c r="M43" s="254"/>
      <c r="N43" s="21" t="str">
        <f t="shared" si="0"/>
        <v/>
      </c>
    </row>
    <row r="44" spans="1:14">
      <c r="A44" s="62" t="s">
        <v>352</v>
      </c>
      <c r="B44" s="62" t="s">
        <v>383</v>
      </c>
      <c r="C44" s="24" t="s">
        <v>769</v>
      </c>
      <c r="D44" s="253"/>
      <c r="E44" s="253"/>
      <c r="F44" s="253"/>
      <c r="G44" s="253"/>
      <c r="H44" s="254"/>
      <c r="I44" s="254"/>
      <c r="J44" s="254"/>
      <c r="K44" s="254"/>
      <c r="L44" s="254"/>
      <c r="M44" s="254"/>
      <c r="N44" s="21" t="str">
        <f t="shared" si="0"/>
        <v/>
      </c>
    </row>
    <row r="45" spans="1:14" hidden="1">
      <c r="A45" s="517" t="s">
        <v>358</v>
      </c>
      <c r="B45" s="517" t="s">
        <v>383</v>
      </c>
      <c r="C45" s="518" t="s">
        <v>774</v>
      </c>
      <c r="D45" s="519">
        <f t="shared" si="7"/>
        <v>0</v>
      </c>
      <c r="E45" s="519">
        <f t="shared" si="8"/>
        <v>0</v>
      </c>
      <c r="F45" s="519"/>
      <c r="G45" s="519"/>
      <c r="H45" s="520">
        <f t="shared" si="9"/>
        <v>0</v>
      </c>
      <c r="I45" s="520">
        <f t="shared" si="10"/>
        <v>0</v>
      </c>
      <c r="J45" s="520">
        <f t="shared" si="5"/>
        <v>0</v>
      </c>
      <c r="K45" s="520">
        <f t="shared" si="6"/>
        <v>0</v>
      </c>
      <c r="L45" s="507"/>
      <c r="M45" s="507"/>
      <c r="N45" s="21" t="str">
        <f t="shared" si="0"/>
        <v/>
      </c>
    </row>
    <row r="46" spans="1:14" hidden="1">
      <c r="A46" s="508" t="s">
        <v>353</v>
      </c>
      <c r="B46" s="508" t="s">
        <v>383</v>
      </c>
      <c r="C46" s="509" t="s">
        <v>770</v>
      </c>
      <c r="D46" s="510">
        <f t="shared" si="7"/>
        <v>0</v>
      </c>
      <c r="E46" s="510">
        <f t="shared" si="8"/>
        <v>0</v>
      </c>
      <c r="F46" s="510"/>
      <c r="G46" s="510"/>
      <c r="H46" s="511">
        <f t="shared" si="9"/>
        <v>0</v>
      </c>
      <c r="I46" s="511">
        <f t="shared" si="10"/>
        <v>0</v>
      </c>
      <c r="J46" s="511">
        <f t="shared" si="5"/>
        <v>0</v>
      </c>
      <c r="K46" s="511">
        <f t="shared" si="6"/>
        <v>0</v>
      </c>
      <c r="L46" s="507"/>
      <c r="M46" s="507"/>
      <c r="N46" s="21" t="str">
        <f t="shared" si="0"/>
        <v/>
      </c>
    </row>
    <row r="47" spans="1:14">
      <c r="A47" s="62" t="s">
        <v>354</v>
      </c>
      <c r="B47" s="62" t="s">
        <v>383</v>
      </c>
      <c r="C47" s="24" t="s">
        <v>771</v>
      </c>
      <c r="D47" s="253"/>
      <c r="E47" s="253"/>
      <c r="F47" s="253"/>
      <c r="G47" s="253"/>
      <c r="H47" s="254"/>
      <c r="I47" s="254"/>
      <c r="J47" s="254"/>
      <c r="K47" s="254"/>
      <c r="L47" s="254"/>
      <c r="M47" s="254"/>
      <c r="N47" s="21" t="str">
        <f t="shared" si="0"/>
        <v/>
      </c>
    </row>
    <row r="48" spans="1:14">
      <c r="A48" s="62" t="s">
        <v>355</v>
      </c>
      <c r="B48" s="62" t="s">
        <v>383</v>
      </c>
      <c r="C48" s="24" t="s">
        <v>772</v>
      </c>
      <c r="D48" s="253"/>
      <c r="E48" s="253"/>
      <c r="F48" s="253"/>
      <c r="G48" s="253"/>
      <c r="H48" s="254"/>
      <c r="I48" s="254"/>
      <c r="J48" s="254"/>
      <c r="K48" s="254"/>
      <c r="L48" s="254"/>
      <c r="M48" s="254"/>
      <c r="N48" s="21" t="str">
        <f t="shared" si="0"/>
        <v/>
      </c>
    </row>
    <row r="49" spans="1:14" hidden="1">
      <c r="A49" s="517" t="s">
        <v>356</v>
      </c>
      <c r="B49" s="517" t="s">
        <v>383</v>
      </c>
      <c r="C49" s="518" t="s">
        <v>773</v>
      </c>
      <c r="D49" s="519">
        <f t="shared" si="7"/>
        <v>0</v>
      </c>
      <c r="E49" s="519">
        <f t="shared" si="8"/>
        <v>0</v>
      </c>
      <c r="F49" s="519"/>
      <c r="G49" s="519"/>
      <c r="H49" s="520">
        <f t="shared" si="9"/>
        <v>0</v>
      </c>
      <c r="I49" s="520">
        <f t="shared" si="10"/>
        <v>0</v>
      </c>
      <c r="J49" s="520">
        <f t="shared" si="5"/>
        <v>0</v>
      </c>
      <c r="K49" s="520">
        <f t="shared" si="6"/>
        <v>0</v>
      </c>
      <c r="L49" s="507"/>
      <c r="M49" s="507"/>
      <c r="N49" s="21" t="str">
        <f t="shared" si="0"/>
        <v/>
      </c>
    </row>
    <row r="50" spans="1:14" hidden="1">
      <c r="A50" s="62" t="s">
        <v>357</v>
      </c>
      <c r="B50" s="62" t="s">
        <v>383</v>
      </c>
      <c r="C50" s="24" t="s">
        <v>775</v>
      </c>
      <c r="D50" s="253">
        <f t="shared" si="7"/>
        <v>0</v>
      </c>
      <c r="E50" s="253">
        <f t="shared" si="8"/>
        <v>0</v>
      </c>
      <c r="F50" s="253"/>
      <c r="G50" s="253"/>
      <c r="H50" s="254">
        <f t="shared" si="9"/>
        <v>0</v>
      </c>
      <c r="I50" s="254">
        <f t="shared" si="10"/>
        <v>0</v>
      </c>
      <c r="J50" s="254">
        <f t="shared" si="5"/>
        <v>0</v>
      </c>
      <c r="K50" s="254">
        <f t="shared" si="6"/>
        <v>0</v>
      </c>
      <c r="L50" s="507"/>
      <c r="M50" s="507"/>
      <c r="N50" s="21" t="str">
        <f t="shared" si="0"/>
        <v/>
      </c>
    </row>
    <row r="51" spans="1:14" hidden="1">
      <c r="A51" s="62" t="s">
        <v>589</v>
      </c>
      <c r="B51" s="25" t="s">
        <v>383</v>
      </c>
      <c r="C51" s="24" t="s">
        <v>615</v>
      </c>
      <c r="D51" s="253">
        <f>IF(OR(AND(B51="N",SUMIF(SOHIEUTK,A51&amp;"*",SODDK)&gt;0),AND(B51="C",SUMIF(SOHIEUTK,A51&amp;"*",SODDK)&lt;0)),ABS(SUMIF(SOHIEUTK,A51&amp;"*",SODDK)),0)</f>
        <v>0</v>
      </c>
      <c r="E51" s="253">
        <f>IF(OR(AND(B51="C",SUMIF(SOHIEUTK,A51&amp;"*",SODDK)&gt;0),AND(B51="N",SUMIF(SOHIEUTK,A51&amp;"*",SODDK)&lt;0)),ABS(SUMIF(SOHIEUTK,A51&amp;"*",SODDK)),0)</f>
        <v>0</v>
      </c>
      <c r="F51" s="253"/>
      <c r="G51" s="253"/>
      <c r="H51" s="254">
        <f t="shared" si="9"/>
        <v>0</v>
      </c>
      <c r="I51" s="254">
        <f t="shared" si="10"/>
        <v>0</v>
      </c>
      <c r="J51" s="254">
        <f>MAX(D51+H51-E51-I51,0)</f>
        <v>0</v>
      </c>
      <c r="K51" s="254">
        <f>MAX(0,I51+E51-D51-H51)</f>
        <v>0</v>
      </c>
      <c r="L51" s="507"/>
      <c r="M51" s="507"/>
      <c r="N51" s="21" t="str">
        <f t="shared" si="0"/>
        <v/>
      </c>
    </row>
    <row r="52" spans="1:14" hidden="1">
      <c r="A52" s="508" t="s">
        <v>594</v>
      </c>
      <c r="B52" s="512" t="s">
        <v>383</v>
      </c>
      <c r="C52" s="509" t="s">
        <v>595</v>
      </c>
      <c r="D52" s="510">
        <f>IF(OR(AND(B52="N",SUMIF(SOHIEUTK,A52&amp;"*",SODDK)&gt;0),AND(B52="C",SUMIF(SOHIEUTK,A52&amp;"*",SODDK)&lt;0)),ABS(SUMIF(SOHIEUTK,A52&amp;"*",SODDK)),0)</f>
        <v>0</v>
      </c>
      <c r="E52" s="510">
        <f>IF(OR(AND(B52="C",SUMIF(SOHIEUTK,A52&amp;"*",SODDK)&gt;0),AND(B52="N",SUMIF(SOHIEUTK,A52&amp;"*",SODDK)&lt;0)),ABS(SUMIF(SOHIEUTK,A52&amp;"*",SODDK)),0)</f>
        <v>0</v>
      </c>
      <c r="F52" s="510"/>
      <c r="G52" s="510"/>
      <c r="H52" s="511">
        <f t="shared" si="9"/>
        <v>0</v>
      </c>
      <c r="I52" s="511">
        <f t="shared" si="10"/>
        <v>0</v>
      </c>
      <c r="J52" s="511">
        <f>MAX(D52+H52-E52-I52,0)</f>
        <v>0</v>
      </c>
      <c r="K52" s="511">
        <f>MAX(0,I52+E52-D52-H52)</f>
        <v>0</v>
      </c>
      <c r="L52" s="507"/>
      <c r="M52" s="507"/>
      <c r="N52" s="21" t="str">
        <f t="shared" si="0"/>
        <v/>
      </c>
    </row>
    <row r="53" spans="1:14">
      <c r="A53" s="66" t="s">
        <v>1796</v>
      </c>
      <c r="B53" s="62" t="s">
        <v>383</v>
      </c>
      <c r="C53" s="24" t="s">
        <v>783</v>
      </c>
      <c r="D53" s="253"/>
      <c r="E53" s="253"/>
      <c r="F53" s="253"/>
      <c r="G53" s="253"/>
      <c r="H53" s="254"/>
      <c r="I53" s="254"/>
      <c r="J53" s="254"/>
      <c r="K53" s="254"/>
      <c r="L53" s="254"/>
      <c r="M53" s="254"/>
      <c r="N53" s="21" t="str">
        <f t="shared" si="0"/>
        <v/>
      </c>
    </row>
    <row r="54" spans="1:14">
      <c r="A54" s="62" t="s">
        <v>359</v>
      </c>
      <c r="B54" s="62" t="s">
        <v>383</v>
      </c>
      <c r="C54" s="24" t="s">
        <v>776</v>
      </c>
      <c r="D54" s="253"/>
      <c r="E54" s="253"/>
      <c r="F54" s="253"/>
      <c r="G54" s="253"/>
      <c r="H54" s="254"/>
      <c r="I54" s="254"/>
      <c r="J54" s="254"/>
      <c r="K54" s="254"/>
      <c r="L54" s="254"/>
      <c r="M54" s="254"/>
      <c r="N54" s="21" t="str">
        <f t="shared" si="0"/>
        <v/>
      </c>
    </row>
    <row r="55" spans="1:14" hidden="1">
      <c r="A55" s="513" t="s">
        <v>361</v>
      </c>
      <c r="B55" s="513" t="s">
        <v>383</v>
      </c>
      <c r="C55" s="514" t="s">
        <v>778</v>
      </c>
      <c r="D55" s="515">
        <f t="shared" si="7"/>
        <v>0</v>
      </c>
      <c r="E55" s="515">
        <f t="shared" si="8"/>
        <v>0</v>
      </c>
      <c r="F55" s="515"/>
      <c r="G55" s="515"/>
      <c r="H55" s="516">
        <f t="shared" si="9"/>
        <v>0</v>
      </c>
      <c r="I55" s="516">
        <f t="shared" si="10"/>
        <v>0</v>
      </c>
      <c r="J55" s="516">
        <f t="shared" si="5"/>
        <v>0</v>
      </c>
      <c r="K55" s="516">
        <f t="shared" si="6"/>
        <v>0</v>
      </c>
      <c r="L55" s="507"/>
      <c r="M55" s="507"/>
      <c r="N55" s="21" t="str">
        <f t="shared" si="0"/>
        <v/>
      </c>
    </row>
    <row r="56" spans="1:14">
      <c r="A56" s="62" t="s">
        <v>360</v>
      </c>
      <c r="B56" s="62" t="s">
        <v>383</v>
      </c>
      <c r="C56" s="24" t="s">
        <v>777</v>
      </c>
      <c r="D56" s="253"/>
      <c r="E56" s="253"/>
      <c r="F56" s="253"/>
      <c r="G56" s="253"/>
      <c r="H56" s="254"/>
      <c r="I56" s="254"/>
      <c r="J56" s="254"/>
      <c r="K56" s="254"/>
      <c r="L56" s="254"/>
      <c r="M56" s="254"/>
      <c r="N56" s="21" t="str">
        <f t="shared" si="0"/>
        <v/>
      </c>
    </row>
    <row r="57" spans="1:14" hidden="1">
      <c r="A57" s="517" t="s">
        <v>363</v>
      </c>
      <c r="B57" s="517" t="s">
        <v>383</v>
      </c>
      <c r="C57" s="518" t="s">
        <v>780</v>
      </c>
      <c r="D57" s="519">
        <f t="shared" si="7"/>
        <v>0</v>
      </c>
      <c r="E57" s="519">
        <f t="shared" si="8"/>
        <v>0</v>
      </c>
      <c r="F57" s="519"/>
      <c r="G57" s="519"/>
      <c r="H57" s="520">
        <f t="shared" si="9"/>
        <v>0</v>
      </c>
      <c r="I57" s="520">
        <f t="shared" si="10"/>
        <v>0</v>
      </c>
      <c r="J57" s="520">
        <f t="shared" si="5"/>
        <v>0</v>
      </c>
      <c r="K57" s="520">
        <f t="shared" si="6"/>
        <v>0</v>
      </c>
      <c r="L57" s="507"/>
      <c r="M57" s="507"/>
      <c r="N57" s="21" t="str">
        <f t="shared" si="0"/>
        <v/>
      </c>
    </row>
    <row r="58" spans="1:14" hidden="1">
      <c r="A58" s="508" t="s">
        <v>364</v>
      </c>
      <c r="B58" s="508" t="s">
        <v>383</v>
      </c>
      <c r="C58" s="509" t="s">
        <v>781</v>
      </c>
      <c r="D58" s="510">
        <f t="shared" si="7"/>
        <v>0</v>
      </c>
      <c r="E58" s="510">
        <f t="shared" si="8"/>
        <v>0</v>
      </c>
      <c r="F58" s="510"/>
      <c r="G58" s="510"/>
      <c r="H58" s="511">
        <f t="shared" si="9"/>
        <v>0</v>
      </c>
      <c r="I58" s="511">
        <f t="shared" si="10"/>
        <v>0</v>
      </c>
      <c r="J58" s="511">
        <f t="shared" si="5"/>
        <v>0</v>
      </c>
      <c r="K58" s="511">
        <f t="shared" si="6"/>
        <v>0</v>
      </c>
      <c r="L58" s="507"/>
      <c r="M58" s="507"/>
      <c r="N58" s="21" t="str">
        <f t="shared" si="0"/>
        <v/>
      </c>
    </row>
    <row r="59" spans="1:14">
      <c r="A59" s="62" t="s">
        <v>362</v>
      </c>
      <c r="B59" s="62" t="s">
        <v>383</v>
      </c>
      <c r="C59" s="24" t="s">
        <v>779</v>
      </c>
      <c r="D59" s="253"/>
      <c r="E59" s="253"/>
      <c r="F59" s="253"/>
      <c r="G59" s="253"/>
      <c r="H59" s="254"/>
      <c r="I59" s="254"/>
      <c r="J59" s="254"/>
      <c r="K59" s="254"/>
      <c r="L59" s="254"/>
      <c r="M59" s="254"/>
      <c r="N59" s="21" t="str">
        <f t="shared" si="0"/>
        <v/>
      </c>
    </row>
    <row r="60" spans="1:14">
      <c r="A60" s="62" t="s">
        <v>365</v>
      </c>
      <c r="B60" s="62" t="s">
        <v>383</v>
      </c>
      <c r="C60" s="24" t="s">
        <v>782</v>
      </c>
      <c r="D60" s="253"/>
      <c r="E60" s="253"/>
      <c r="F60" s="253"/>
      <c r="G60" s="253"/>
      <c r="H60" s="254"/>
      <c r="I60" s="254"/>
      <c r="J60" s="254"/>
      <c r="K60" s="254"/>
      <c r="L60" s="254"/>
      <c r="M60" s="254"/>
      <c r="N60" s="21" t="str">
        <f t="shared" si="0"/>
        <v/>
      </c>
    </row>
    <row r="61" spans="1:14">
      <c r="A61" s="62" t="s">
        <v>367</v>
      </c>
      <c r="B61" s="62" t="s">
        <v>383</v>
      </c>
      <c r="C61" s="24" t="s">
        <v>784</v>
      </c>
      <c r="D61" s="253"/>
      <c r="E61" s="253"/>
      <c r="F61" s="253"/>
      <c r="G61" s="253"/>
      <c r="H61" s="254"/>
      <c r="I61" s="254"/>
      <c r="J61" s="254"/>
      <c r="K61" s="254"/>
      <c r="L61" s="254"/>
      <c r="M61" s="254"/>
      <c r="N61" s="21" t="str">
        <f t="shared" si="0"/>
        <v/>
      </c>
    </row>
    <row r="62" spans="1:14" hidden="1">
      <c r="A62" s="517" t="s">
        <v>368</v>
      </c>
      <c r="B62" s="517" t="s">
        <v>383</v>
      </c>
      <c r="C62" s="518" t="s">
        <v>785</v>
      </c>
      <c r="D62" s="519">
        <f t="shared" si="7"/>
        <v>0</v>
      </c>
      <c r="E62" s="519">
        <f t="shared" si="8"/>
        <v>0</v>
      </c>
      <c r="F62" s="519"/>
      <c r="G62" s="519"/>
      <c r="H62" s="520">
        <f t="shared" si="9"/>
        <v>0</v>
      </c>
      <c r="I62" s="520">
        <f t="shared" si="10"/>
        <v>0</v>
      </c>
      <c r="J62" s="520">
        <f t="shared" si="5"/>
        <v>0</v>
      </c>
      <c r="K62" s="520">
        <f t="shared" si="6"/>
        <v>0</v>
      </c>
      <c r="L62" s="507"/>
      <c r="M62" s="507"/>
      <c r="N62" s="21" t="str">
        <f t="shared" si="0"/>
        <v/>
      </c>
    </row>
    <row r="63" spans="1:14" hidden="1">
      <c r="A63" s="62" t="s">
        <v>836</v>
      </c>
      <c r="B63" s="62" t="s">
        <v>383</v>
      </c>
      <c r="C63" s="24" t="s">
        <v>203</v>
      </c>
      <c r="D63" s="253">
        <f t="shared" si="7"/>
        <v>0</v>
      </c>
      <c r="E63" s="253">
        <f t="shared" si="8"/>
        <v>0</v>
      </c>
      <c r="F63" s="253"/>
      <c r="G63" s="253"/>
      <c r="H63" s="254">
        <f t="shared" si="9"/>
        <v>0</v>
      </c>
      <c r="I63" s="254">
        <f t="shared" si="10"/>
        <v>0</v>
      </c>
      <c r="J63" s="254">
        <f t="shared" si="5"/>
        <v>0</v>
      </c>
      <c r="K63" s="254">
        <f t="shared" si="6"/>
        <v>0</v>
      </c>
      <c r="L63" s="507"/>
      <c r="M63" s="507"/>
      <c r="N63" s="21" t="str">
        <f t="shared" si="0"/>
        <v/>
      </c>
    </row>
    <row r="64" spans="1:14" hidden="1">
      <c r="A64" s="508" t="s">
        <v>371</v>
      </c>
      <c r="B64" s="508" t="s">
        <v>383</v>
      </c>
      <c r="C64" s="509" t="s">
        <v>788</v>
      </c>
      <c r="D64" s="510">
        <f t="shared" si="7"/>
        <v>0</v>
      </c>
      <c r="E64" s="510">
        <f t="shared" si="8"/>
        <v>0</v>
      </c>
      <c r="F64" s="510"/>
      <c r="G64" s="510"/>
      <c r="H64" s="511">
        <f t="shared" si="9"/>
        <v>0</v>
      </c>
      <c r="I64" s="511">
        <f t="shared" si="10"/>
        <v>0</v>
      </c>
      <c r="J64" s="511">
        <f t="shared" si="5"/>
        <v>0</v>
      </c>
      <c r="K64" s="511">
        <f t="shared" si="6"/>
        <v>0</v>
      </c>
      <c r="L64" s="507"/>
      <c r="M64" s="507"/>
      <c r="N64" s="21" t="str">
        <f t="shared" si="0"/>
        <v/>
      </c>
    </row>
    <row r="65" spans="1:14">
      <c r="A65" s="62" t="s">
        <v>817</v>
      </c>
      <c r="B65" s="62" t="s">
        <v>383</v>
      </c>
      <c r="C65" s="24" t="s">
        <v>818</v>
      </c>
      <c r="D65" s="253"/>
      <c r="E65" s="253"/>
      <c r="F65" s="253"/>
      <c r="G65" s="253"/>
      <c r="H65" s="254"/>
      <c r="I65" s="254"/>
      <c r="J65" s="254"/>
      <c r="K65" s="254"/>
      <c r="L65" s="254"/>
      <c r="M65" s="254"/>
      <c r="N65" s="21" t="str">
        <f t="shared" si="0"/>
        <v/>
      </c>
    </row>
    <row r="66" spans="1:14" hidden="1">
      <c r="A66" s="513" t="s">
        <v>819</v>
      </c>
      <c r="B66" s="513" t="s">
        <v>383</v>
      </c>
      <c r="C66" s="514" t="s">
        <v>820</v>
      </c>
      <c r="D66" s="515">
        <f t="shared" si="7"/>
        <v>0</v>
      </c>
      <c r="E66" s="515">
        <f t="shared" si="8"/>
        <v>0</v>
      </c>
      <c r="F66" s="515"/>
      <c r="G66" s="515"/>
      <c r="H66" s="516">
        <f t="shared" si="9"/>
        <v>0</v>
      </c>
      <c r="I66" s="516">
        <f t="shared" si="10"/>
        <v>0</v>
      </c>
      <c r="J66" s="516">
        <f t="shared" si="5"/>
        <v>0</v>
      </c>
      <c r="K66" s="516">
        <f t="shared" si="6"/>
        <v>0</v>
      </c>
      <c r="L66" s="507"/>
      <c r="M66" s="507"/>
      <c r="N66" s="21" t="str">
        <f t="shared" si="0"/>
        <v/>
      </c>
    </row>
    <row r="67" spans="1:14">
      <c r="A67" s="62" t="s">
        <v>1734</v>
      </c>
      <c r="B67" s="62" t="s">
        <v>383</v>
      </c>
      <c r="C67" s="24" t="s">
        <v>795</v>
      </c>
      <c r="D67" s="253"/>
      <c r="E67" s="253"/>
      <c r="F67" s="253"/>
      <c r="G67" s="253"/>
      <c r="H67" s="254"/>
      <c r="I67" s="254"/>
      <c r="J67" s="254"/>
      <c r="K67" s="254"/>
      <c r="L67" s="254"/>
      <c r="M67" s="254"/>
      <c r="N67" s="21" t="str">
        <f t="shared" si="0"/>
        <v/>
      </c>
    </row>
    <row r="68" spans="1:14" hidden="1">
      <c r="A68" s="513" t="s">
        <v>375</v>
      </c>
      <c r="B68" s="513" t="s">
        <v>383</v>
      </c>
      <c r="C68" s="514" t="s">
        <v>790</v>
      </c>
      <c r="D68" s="515">
        <f t="shared" si="7"/>
        <v>0</v>
      </c>
      <c r="E68" s="515">
        <f t="shared" si="8"/>
        <v>0</v>
      </c>
      <c r="F68" s="515"/>
      <c r="G68" s="515"/>
      <c r="H68" s="516">
        <f t="shared" si="9"/>
        <v>0</v>
      </c>
      <c r="I68" s="516">
        <f t="shared" si="10"/>
        <v>0</v>
      </c>
      <c r="J68" s="516">
        <f t="shared" si="5"/>
        <v>0</v>
      </c>
      <c r="K68" s="516">
        <f t="shared" si="6"/>
        <v>0</v>
      </c>
      <c r="L68" s="507"/>
      <c r="M68" s="507"/>
      <c r="N68" s="21" t="str">
        <f t="shared" si="0"/>
        <v/>
      </c>
    </row>
    <row r="69" spans="1:14">
      <c r="A69" s="62" t="s">
        <v>376</v>
      </c>
      <c r="B69" s="62" t="s">
        <v>383</v>
      </c>
      <c r="C69" s="24" t="s">
        <v>791</v>
      </c>
      <c r="D69" s="253"/>
      <c r="E69" s="253"/>
      <c r="F69" s="253"/>
      <c r="G69" s="253"/>
      <c r="H69" s="254"/>
      <c r="I69" s="254"/>
      <c r="J69" s="254"/>
      <c r="K69" s="254"/>
      <c r="L69" s="254"/>
      <c r="M69" s="254"/>
      <c r="N69" s="21" t="str">
        <f t="shared" ref="N69:N82" si="11">IF(SUM(D69:K69)=0,"","In")</f>
        <v/>
      </c>
    </row>
    <row r="70" spans="1:14">
      <c r="A70" s="62" t="s">
        <v>821</v>
      </c>
      <c r="B70" s="62" t="s">
        <v>316</v>
      </c>
      <c r="C70" s="24" t="s">
        <v>822</v>
      </c>
      <c r="D70" s="253"/>
      <c r="E70" s="253"/>
      <c r="F70" s="253"/>
      <c r="G70" s="253"/>
      <c r="H70" s="254"/>
      <c r="I70" s="254"/>
      <c r="J70" s="254"/>
      <c r="K70" s="254"/>
      <c r="L70" s="254"/>
      <c r="M70" s="254"/>
      <c r="N70" s="21" t="str">
        <f t="shared" si="11"/>
        <v/>
      </c>
    </row>
    <row r="71" spans="1:14">
      <c r="A71" s="62" t="s">
        <v>823</v>
      </c>
      <c r="B71" s="62" t="s">
        <v>316</v>
      </c>
      <c r="C71" s="24" t="s">
        <v>824</v>
      </c>
      <c r="D71" s="253"/>
      <c r="E71" s="253"/>
      <c r="F71" s="253"/>
      <c r="G71" s="253"/>
      <c r="H71" s="254"/>
      <c r="I71" s="254"/>
      <c r="J71" s="254"/>
      <c r="K71" s="254"/>
      <c r="L71" s="254"/>
      <c r="M71" s="254"/>
      <c r="N71" s="21" t="str">
        <f t="shared" si="11"/>
        <v/>
      </c>
    </row>
    <row r="72" spans="1:14">
      <c r="A72" s="62" t="s">
        <v>825</v>
      </c>
      <c r="B72" s="62" t="s">
        <v>316</v>
      </c>
      <c r="C72" s="24" t="s">
        <v>826</v>
      </c>
      <c r="D72" s="253"/>
      <c r="E72" s="253"/>
      <c r="F72" s="253"/>
      <c r="G72" s="253"/>
      <c r="H72" s="254"/>
      <c r="I72" s="254"/>
      <c r="J72" s="254"/>
      <c r="K72" s="254"/>
      <c r="L72" s="254"/>
      <c r="M72" s="254"/>
      <c r="N72" s="21" t="str">
        <f t="shared" si="11"/>
        <v/>
      </c>
    </row>
    <row r="73" spans="1:14">
      <c r="A73" s="62" t="s">
        <v>377</v>
      </c>
      <c r="B73" s="62" t="s">
        <v>316</v>
      </c>
      <c r="C73" s="24" t="s">
        <v>792</v>
      </c>
      <c r="D73" s="253"/>
      <c r="E73" s="253"/>
      <c r="F73" s="253"/>
      <c r="G73" s="253"/>
      <c r="H73" s="254"/>
      <c r="I73" s="254"/>
      <c r="J73" s="254"/>
      <c r="K73" s="254"/>
      <c r="L73" s="254"/>
      <c r="M73" s="254"/>
      <c r="N73" s="21" t="str">
        <f t="shared" si="11"/>
        <v/>
      </c>
    </row>
    <row r="74" spans="1:14">
      <c r="A74" s="62" t="s">
        <v>82</v>
      </c>
      <c r="B74" s="62" t="s">
        <v>316</v>
      </c>
      <c r="C74" s="24" t="s">
        <v>797</v>
      </c>
      <c r="D74" s="253"/>
      <c r="E74" s="253"/>
      <c r="F74" s="253"/>
      <c r="G74" s="253"/>
      <c r="H74" s="254"/>
      <c r="I74" s="254"/>
      <c r="J74" s="254"/>
      <c r="K74" s="254"/>
      <c r="L74" s="254"/>
      <c r="M74" s="254"/>
      <c r="N74" s="21" t="str">
        <f t="shared" si="11"/>
        <v/>
      </c>
    </row>
    <row r="75" spans="1:14">
      <c r="A75" s="62" t="s">
        <v>378</v>
      </c>
      <c r="B75" s="62" t="s">
        <v>316</v>
      </c>
      <c r="C75" s="24" t="s">
        <v>793</v>
      </c>
      <c r="D75" s="253"/>
      <c r="E75" s="253"/>
      <c r="F75" s="253"/>
      <c r="G75" s="253"/>
      <c r="H75" s="254"/>
      <c r="I75" s="254"/>
      <c r="J75" s="254"/>
      <c r="K75" s="254"/>
      <c r="L75" s="254"/>
      <c r="M75" s="254"/>
      <c r="N75" s="21" t="str">
        <f t="shared" si="11"/>
        <v/>
      </c>
    </row>
    <row r="76" spans="1:14">
      <c r="A76" s="62" t="s">
        <v>379</v>
      </c>
      <c r="B76" s="62" t="s">
        <v>316</v>
      </c>
      <c r="C76" s="24" t="s">
        <v>794</v>
      </c>
      <c r="D76" s="253"/>
      <c r="E76" s="253"/>
      <c r="F76" s="253"/>
      <c r="G76" s="253"/>
      <c r="H76" s="254"/>
      <c r="I76" s="254"/>
      <c r="J76" s="254"/>
      <c r="K76" s="254"/>
      <c r="L76" s="254"/>
      <c r="M76" s="254"/>
      <c r="N76" s="21" t="str">
        <f t="shared" si="11"/>
        <v/>
      </c>
    </row>
    <row r="77" spans="1:14">
      <c r="A77" s="62" t="s">
        <v>380</v>
      </c>
      <c r="B77" s="62" t="s">
        <v>383</v>
      </c>
      <c r="C77" s="24" t="s">
        <v>796</v>
      </c>
      <c r="D77" s="253"/>
      <c r="E77" s="253"/>
      <c r="F77" s="253"/>
      <c r="G77" s="253"/>
      <c r="H77" s="254"/>
      <c r="I77" s="254"/>
      <c r="J77" s="254"/>
      <c r="K77" s="254"/>
      <c r="L77" s="254"/>
      <c r="M77" s="254"/>
      <c r="N77" s="21" t="str">
        <f t="shared" si="11"/>
        <v/>
      </c>
    </row>
    <row r="78" spans="1:14">
      <c r="A78" s="62" t="s">
        <v>381</v>
      </c>
      <c r="B78" s="62" t="s">
        <v>316</v>
      </c>
      <c r="C78" s="24" t="s">
        <v>798</v>
      </c>
      <c r="D78" s="253"/>
      <c r="E78" s="253"/>
      <c r="F78" s="253"/>
      <c r="G78" s="253"/>
      <c r="H78" s="254"/>
      <c r="I78" s="254"/>
      <c r="J78" s="254"/>
      <c r="K78" s="254"/>
      <c r="L78" s="254"/>
      <c r="M78" s="254"/>
      <c r="N78" s="21" t="str">
        <f t="shared" si="11"/>
        <v/>
      </c>
    </row>
    <row r="79" spans="1:14">
      <c r="A79" s="62" t="s">
        <v>613</v>
      </c>
      <c r="B79" s="25" t="s">
        <v>316</v>
      </c>
      <c r="C79" s="24" t="s">
        <v>614</v>
      </c>
      <c r="D79" s="253"/>
      <c r="E79" s="253"/>
      <c r="F79" s="253"/>
      <c r="G79" s="253"/>
      <c r="H79" s="254"/>
      <c r="I79" s="254"/>
      <c r="J79" s="254"/>
      <c r="K79" s="254"/>
      <c r="L79" s="254"/>
      <c r="M79" s="254"/>
      <c r="N79" s="21" t="str">
        <f t="shared" si="11"/>
        <v/>
      </c>
    </row>
    <row r="80" spans="1:14">
      <c r="A80" s="62" t="s">
        <v>382</v>
      </c>
      <c r="B80" s="25" t="s">
        <v>383</v>
      </c>
      <c r="C80" s="24" t="s">
        <v>799</v>
      </c>
      <c r="D80" s="253"/>
      <c r="E80" s="253"/>
      <c r="F80" s="253"/>
      <c r="G80" s="253"/>
      <c r="H80" s="254"/>
      <c r="I80" s="254"/>
      <c r="J80" s="254"/>
      <c r="K80" s="254"/>
      <c r="L80" s="254"/>
      <c r="M80" s="254"/>
      <c r="N80" s="21" t="str">
        <f t="shared" si="11"/>
        <v/>
      </c>
    </row>
    <row r="81" spans="1:14">
      <c r="A81" s="24"/>
      <c r="B81" s="24"/>
      <c r="C81" s="25" t="s">
        <v>190</v>
      </c>
      <c r="D81" s="253"/>
      <c r="E81" s="253"/>
      <c r="F81" s="253"/>
      <c r="G81" s="253"/>
      <c r="H81" s="253"/>
      <c r="I81" s="253"/>
      <c r="J81" s="253"/>
      <c r="K81" s="253"/>
      <c r="L81" s="253"/>
      <c r="M81" s="253"/>
      <c r="N81" s="21" t="str">
        <f t="shared" si="11"/>
        <v/>
      </c>
    </row>
    <row r="82" spans="1:14" s="46" customFormat="1" hidden="1">
      <c r="D82" s="47"/>
      <c r="E82" s="47"/>
      <c r="F82" s="47"/>
      <c r="G82" s="47"/>
      <c r="K82" s="48">
        <f>IF(OR(LEFT(A82,1)="3",LEFT(A82,1)="4",LEFT(A82,3)="214",RIGHT(A82,1)="9"),SUMIF(TKTH,A82,SODCK),0)</f>
        <v>0</v>
      </c>
      <c r="L82" s="48"/>
      <c r="M82" s="48"/>
      <c r="N82" s="21" t="str">
        <f t="shared" si="11"/>
        <v/>
      </c>
    </row>
    <row r="83" spans="1:14">
      <c r="E83" s="27"/>
      <c r="F83" s="27"/>
      <c r="G83" s="27"/>
      <c r="H83" s="28"/>
      <c r="I83" s="28"/>
      <c r="J83" s="28"/>
    </row>
  </sheetData>
  <autoFilter ref="N3:N82">
    <filterColumn colId="0">
      <customFilters>
        <customFilter operator="notEqual" val=" "/>
      </customFilters>
    </filterColumn>
  </autoFilter>
  <sortState ref="A4:C80">
    <sortCondition ref="A4"/>
  </sortState>
  <mergeCells count="9">
    <mergeCell ref="L2:M2"/>
    <mergeCell ref="A1:K1"/>
    <mergeCell ref="J2:K2"/>
    <mergeCell ref="H2:I2"/>
    <mergeCell ref="D2:E2"/>
    <mergeCell ref="A2:A3"/>
    <mergeCell ref="B2:B3"/>
    <mergeCell ref="C2:C3"/>
    <mergeCell ref="F2:G2"/>
  </mergeCells>
  <phoneticPr fontId="0" type="noConversion"/>
  <pageMargins left="0.45" right="0.47" top="0.59" bottom="0.79" header="0.55000000000000004" footer="0.33"/>
  <pageSetup paperSize="9" orientation="landscape" r:id="rId1"/>
  <headerFooter alignWithMargins="0">
    <oddFooter xml:space="preserve">&amp;RTrang :&amp;P+16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D121"/>
  <sheetViews>
    <sheetView workbookViewId="0">
      <selection activeCell="D11" sqref="D11"/>
    </sheetView>
  </sheetViews>
  <sheetFormatPr defaultColWidth="9" defaultRowHeight="15"/>
  <cols>
    <col min="1" max="1" width="46.109375" style="16" customWidth="1"/>
    <col min="2" max="2" width="8" style="16" customWidth="1"/>
    <col min="3" max="3" width="13.88671875" style="16" customWidth="1"/>
    <col min="4" max="4" width="15.6640625" style="16" customWidth="1"/>
    <col min="5" max="16384" width="9" style="16"/>
  </cols>
  <sheetData>
    <row r="1" spans="1:4">
      <c r="A1" s="205" t="s">
        <v>1770</v>
      </c>
      <c r="B1" s="690" t="s">
        <v>635</v>
      </c>
      <c r="C1" s="690"/>
      <c r="D1" s="690"/>
    </row>
    <row r="2" spans="1:4">
      <c r="A2" s="205" t="s">
        <v>389</v>
      </c>
      <c r="B2" s="691" t="s">
        <v>636</v>
      </c>
      <c r="C2" s="691"/>
      <c r="D2" s="691"/>
    </row>
    <row r="3" spans="1:4">
      <c r="A3" s="205" t="s">
        <v>390</v>
      </c>
      <c r="B3" s="692" t="s">
        <v>637</v>
      </c>
      <c r="C3" s="692"/>
      <c r="D3" s="692"/>
    </row>
    <row r="4" spans="1:4">
      <c r="A4" s="205"/>
      <c r="B4" s="207"/>
      <c r="C4" s="20"/>
      <c r="D4" s="20"/>
    </row>
    <row r="5" spans="1:4" ht="20.25">
      <c r="A5" s="45" t="s">
        <v>839</v>
      </c>
      <c r="B5" s="34"/>
      <c r="C5" s="34"/>
      <c r="D5" s="34"/>
    </row>
    <row r="6" spans="1:4">
      <c r="A6" s="20" t="s">
        <v>533</v>
      </c>
      <c r="B6" s="20"/>
      <c r="C6" s="20"/>
      <c r="D6" s="20"/>
    </row>
    <row r="7" spans="1:4">
      <c r="A7" s="20"/>
      <c r="B7" s="208"/>
      <c r="C7" s="20"/>
      <c r="D7" s="209" t="s">
        <v>295</v>
      </c>
    </row>
    <row r="8" spans="1:4" ht="31.5">
      <c r="A8" s="210" t="s">
        <v>807</v>
      </c>
      <c r="B8" s="210" t="s">
        <v>391</v>
      </c>
      <c r="C8" s="210" t="s">
        <v>392</v>
      </c>
      <c r="D8" s="210" t="s">
        <v>393</v>
      </c>
    </row>
    <row r="9" spans="1:4" ht="15.75">
      <c r="A9" s="30">
        <v>1</v>
      </c>
      <c r="B9" s="30">
        <v>2</v>
      </c>
      <c r="C9" s="43">
        <v>3</v>
      </c>
      <c r="D9" s="43">
        <v>4</v>
      </c>
    </row>
    <row r="10" spans="1:4" ht="30">
      <c r="A10" s="211" t="s">
        <v>394</v>
      </c>
      <c r="B10" s="38" t="s">
        <v>296</v>
      </c>
      <c r="C10" s="31"/>
      <c r="D10" s="255"/>
    </row>
    <row r="11" spans="1:4" ht="15.75">
      <c r="A11" s="29" t="s">
        <v>395</v>
      </c>
      <c r="B11" s="38" t="s">
        <v>300</v>
      </c>
      <c r="C11" s="31"/>
      <c r="D11" s="255"/>
    </row>
    <row r="12" spans="1:4">
      <c r="A12" s="24" t="s">
        <v>396</v>
      </c>
      <c r="B12" s="62" t="s">
        <v>315</v>
      </c>
      <c r="C12" s="32"/>
      <c r="D12" s="457"/>
    </row>
    <row r="13" spans="1:4">
      <c r="A13" s="24" t="s">
        <v>397</v>
      </c>
      <c r="B13" s="62" t="s">
        <v>318</v>
      </c>
      <c r="C13" s="32"/>
      <c r="D13" s="457"/>
    </row>
    <row r="14" spans="1:4" ht="15.75">
      <c r="A14" s="29" t="s">
        <v>398</v>
      </c>
      <c r="B14" s="38" t="s">
        <v>308</v>
      </c>
      <c r="C14" s="31"/>
      <c r="D14" s="255"/>
    </row>
    <row r="15" spans="1:4">
      <c r="A15" s="24" t="s">
        <v>399</v>
      </c>
      <c r="B15" s="62" t="s">
        <v>320</v>
      </c>
      <c r="C15" s="32"/>
      <c r="D15" s="457"/>
    </row>
    <row r="16" spans="1:4">
      <c r="A16" s="24" t="s">
        <v>400</v>
      </c>
      <c r="B16" s="62" t="s">
        <v>322</v>
      </c>
      <c r="C16" s="32"/>
      <c r="D16" s="457"/>
    </row>
    <row r="17" spans="1:4" ht="15.75">
      <c r="A17" s="29" t="s">
        <v>638</v>
      </c>
      <c r="B17" s="38" t="s">
        <v>309</v>
      </c>
      <c r="C17" s="31"/>
      <c r="D17" s="255"/>
    </row>
    <row r="18" spans="1:4">
      <c r="A18" s="24" t="s">
        <v>401</v>
      </c>
      <c r="B18" s="62" t="s">
        <v>832</v>
      </c>
      <c r="C18" s="32"/>
      <c r="D18" s="457"/>
    </row>
    <row r="19" spans="1:4">
      <c r="A19" s="24" t="s">
        <v>402</v>
      </c>
      <c r="B19" s="62" t="s">
        <v>323</v>
      </c>
      <c r="C19" s="32"/>
      <c r="D19" s="457"/>
    </row>
    <row r="20" spans="1:4">
      <c r="A20" s="24" t="s">
        <v>403</v>
      </c>
      <c r="B20" s="62" t="s">
        <v>193</v>
      </c>
      <c r="C20" s="32"/>
      <c r="D20" s="457"/>
    </row>
    <row r="21" spans="1:4">
      <c r="A21" s="24" t="s">
        <v>404</v>
      </c>
      <c r="B21" s="62" t="s">
        <v>194</v>
      </c>
      <c r="C21" s="32"/>
      <c r="D21" s="457"/>
    </row>
    <row r="22" spans="1:4">
      <c r="A22" s="24" t="s">
        <v>405</v>
      </c>
      <c r="B22" s="62" t="s">
        <v>833</v>
      </c>
      <c r="C22" s="32"/>
      <c r="D22" s="457"/>
    </row>
    <row r="23" spans="1:4">
      <c r="A23" s="24" t="s">
        <v>406</v>
      </c>
      <c r="B23" s="62" t="s">
        <v>324</v>
      </c>
      <c r="C23" s="32"/>
      <c r="D23" s="457"/>
    </row>
    <row r="24" spans="1:4" ht="15.75">
      <c r="A24" s="29" t="s">
        <v>407</v>
      </c>
      <c r="B24" s="38" t="s">
        <v>310</v>
      </c>
      <c r="C24" s="31"/>
      <c r="D24" s="255"/>
    </row>
    <row r="25" spans="1:4">
      <c r="A25" s="24" t="s">
        <v>408</v>
      </c>
      <c r="B25" s="62" t="s">
        <v>330</v>
      </c>
      <c r="C25" s="32"/>
      <c r="D25" s="457"/>
    </row>
    <row r="26" spans="1:4">
      <c r="A26" s="24" t="s">
        <v>409</v>
      </c>
      <c r="B26" s="62" t="s">
        <v>843</v>
      </c>
      <c r="C26" s="32"/>
      <c r="D26" s="457"/>
    </row>
    <row r="27" spans="1:4" ht="15.75">
      <c r="A27" s="29" t="s">
        <v>410</v>
      </c>
      <c r="B27" s="38" t="s">
        <v>311</v>
      </c>
      <c r="C27" s="31"/>
      <c r="D27" s="255"/>
    </row>
    <row r="28" spans="1:4">
      <c r="A28" s="24" t="s">
        <v>411</v>
      </c>
      <c r="B28" s="62" t="s">
        <v>325</v>
      </c>
      <c r="C28" s="32"/>
      <c r="D28" s="457"/>
    </row>
    <row r="29" spans="1:4">
      <c r="A29" s="24" t="s">
        <v>639</v>
      </c>
      <c r="B29" s="62" t="s">
        <v>827</v>
      </c>
      <c r="C29" s="32"/>
      <c r="D29" s="457"/>
    </row>
    <row r="30" spans="1:4">
      <c r="A30" s="24" t="s">
        <v>640</v>
      </c>
      <c r="B30" s="62" t="s">
        <v>829</v>
      </c>
      <c r="C30" s="32"/>
      <c r="D30" s="457"/>
    </row>
    <row r="31" spans="1:4">
      <c r="A31" s="24" t="s">
        <v>641</v>
      </c>
      <c r="B31" s="62" t="s">
        <v>412</v>
      </c>
      <c r="C31" s="32"/>
      <c r="D31" s="457"/>
    </row>
    <row r="32" spans="1:4" ht="31.5">
      <c r="A32" s="212" t="s">
        <v>413</v>
      </c>
      <c r="B32" s="38" t="s">
        <v>297</v>
      </c>
      <c r="C32" s="31"/>
      <c r="D32" s="255"/>
    </row>
    <row r="33" spans="1:4" ht="15.75">
      <c r="A33" s="213" t="s">
        <v>414</v>
      </c>
      <c r="B33" s="38" t="s">
        <v>312</v>
      </c>
      <c r="C33" s="31"/>
      <c r="D33" s="255"/>
    </row>
    <row r="34" spans="1:4">
      <c r="A34" s="22" t="s">
        <v>415</v>
      </c>
      <c r="B34" s="62" t="s">
        <v>332</v>
      </c>
      <c r="C34" s="32"/>
      <c r="D34" s="457"/>
    </row>
    <row r="35" spans="1:4">
      <c r="A35" s="22" t="s">
        <v>642</v>
      </c>
      <c r="B35" s="62" t="s">
        <v>200</v>
      </c>
      <c r="C35" s="32"/>
      <c r="D35" s="457"/>
    </row>
    <row r="36" spans="1:4">
      <c r="A36" s="22" t="s">
        <v>643</v>
      </c>
      <c r="B36" s="62" t="s">
        <v>334</v>
      </c>
      <c r="C36" s="32"/>
      <c r="D36" s="457"/>
    </row>
    <row r="37" spans="1:4">
      <c r="A37" s="22" t="s">
        <v>644</v>
      </c>
      <c r="B37" s="62" t="s">
        <v>645</v>
      </c>
      <c r="C37" s="32"/>
      <c r="D37" s="457"/>
    </row>
    <row r="38" spans="1:4">
      <c r="A38" s="22" t="s">
        <v>646</v>
      </c>
      <c r="B38" s="62" t="s">
        <v>416</v>
      </c>
      <c r="C38" s="32"/>
      <c r="D38" s="457"/>
    </row>
    <row r="39" spans="1:4" ht="15.75">
      <c r="A39" s="29" t="s">
        <v>417</v>
      </c>
      <c r="B39" s="38" t="s">
        <v>301</v>
      </c>
      <c r="C39" s="31"/>
      <c r="D39" s="255"/>
    </row>
    <row r="40" spans="1:4">
      <c r="A40" s="24" t="s">
        <v>418</v>
      </c>
      <c r="B40" s="62" t="s">
        <v>335</v>
      </c>
      <c r="C40" s="32"/>
      <c r="D40" s="457"/>
    </row>
    <row r="41" spans="1:4">
      <c r="A41" s="24" t="s">
        <v>419</v>
      </c>
      <c r="B41" s="62" t="s">
        <v>336</v>
      </c>
      <c r="C41" s="32"/>
      <c r="D41" s="457"/>
    </row>
    <row r="42" spans="1:4">
      <c r="A42" s="24" t="s">
        <v>420</v>
      </c>
      <c r="B42" s="62" t="s">
        <v>421</v>
      </c>
      <c r="C42" s="32"/>
      <c r="D42" s="457"/>
    </row>
    <row r="43" spans="1:4">
      <c r="A43" s="24" t="s">
        <v>422</v>
      </c>
      <c r="B43" s="62" t="s">
        <v>1545</v>
      </c>
      <c r="C43" s="32"/>
      <c r="D43" s="457"/>
    </row>
    <row r="44" spans="1:4">
      <c r="A44" s="24" t="s">
        <v>419</v>
      </c>
      <c r="B44" s="62" t="s">
        <v>423</v>
      </c>
      <c r="C44" s="32"/>
      <c r="D44" s="457"/>
    </row>
    <row r="45" spans="1:4">
      <c r="A45" s="24" t="s">
        <v>420</v>
      </c>
      <c r="B45" s="62" t="s">
        <v>424</v>
      </c>
      <c r="C45" s="32"/>
      <c r="D45" s="457"/>
    </row>
    <row r="46" spans="1:4">
      <c r="A46" s="24" t="s">
        <v>425</v>
      </c>
      <c r="B46" s="62" t="s">
        <v>426</v>
      </c>
      <c r="C46" s="32"/>
      <c r="D46" s="457"/>
    </row>
    <row r="47" spans="1:4">
      <c r="A47" s="24" t="s">
        <v>419</v>
      </c>
      <c r="B47" s="62" t="s">
        <v>337</v>
      </c>
      <c r="C47" s="32"/>
      <c r="D47" s="457"/>
    </row>
    <row r="48" spans="1:4">
      <c r="A48" s="24" t="s">
        <v>420</v>
      </c>
      <c r="B48" s="62" t="s">
        <v>338</v>
      </c>
      <c r="C48" s="32"/>
      <c r="D48" s="457"/>
    </row>
    <row r="49" spans="1:4">
      <c r="A49" s="24" t="s">
        <v>427</v>
      </c>
      <c r="B49" s="62" t="s">
        <v>302</v>
      </c>
      <c r="C49" s="32"/>
      <c r="D49" s="457"/>
    </row>
    <row r="50" spans="1:4" ht="15.75">
      <c r="A50" s="29" t="s">
        <v>428</v>
      </c>
      <c r="B50" s="38" t="s">
        <v>303</v>
      </c>
      <c r="C50" s="31"/>
      <c r="D50" s="255"/>
    </row>
    <row r="51" spans="1:4">
      <c r="A51" s="24" t="s">
        <v>419</v>
      </c>
      <c r="B51" s="62" t="s">
        <v>339</v>
      </c>
      <c r="C51" s="32"/>
      <c r="D51" s="457"/>
    </row>
    <row r="52" spans="1:4">
      <c r="A52" s="24" t="s">
        <v>420</v>
      </c>
      <c r="B52" s="62" t="s">
        <v>429</v>
      </c>
      <c r="C52" s="32"/>
      <c r="D52" s="457"/>
    </row>
    <row r="53" spans="1:4" ht="15.75">
      <c r="A53" s="29" t="s">
        <v>430</v>
      </c>
      <c r="B53" s="38" t="s">
        <v>431</v>
      </c>
      <c r="C53" s="31"/>
      <c r="D53" s="255"/>
    </row>
    <row r="54" spans="1:4">
      <c r="A54" s="24" t="s">
        <v>432</v>
      </c>
      <c r="B54" s="62" t="s">
        <v>433</v>
      </c>
      <c r="C54" s="32"/>
      <c r="D54" s="457"/>
    </row>
    <row r="55" spans="1:4">
      <c r="A55" s="24" t="s">
        <v>434</v>
      </c>
      <c r="B55" s="62" t="s">
        <v>435</v>
      </c>
      <c r="C55" s="32"/>
      <c r="D55" s="457"/>
    </row>
    <row r="56" spans="1:4">
      <c r="A56" s="24" t="s">
        <v>436</v>
      </c>
      <c r="B56" s="62" t="s">
        <v>437</v>
      </c>
      <c r="C56" s="32"/>
      <c r="D56" s="457"/>
    </row>
    <row r="57" spans="1:4">
      <c r="A57" s="24" t="s">
        <v>438</v>
      </c>
      <c r="B57" s="62" t="s">
        <v>439</v>
      </c>
      <c r="C57" s="32"/>
      <c r="D57" s="457"/>
    </row>
    <row r="58" spans="1:4" ht="15.75">
      <c r="A58" s="29" t="s">
        <v>440</v>
      </c>
      <c r="B58" s="38" t="s">
        <v>441</v>
      </c>
      <c r="C58" s="31"/>
      <c r="D58" s="255"/>
    </row>
    <row r="59" spans="1:4">
      <c r="A59" s="24" t="s">
        <v>442</v>
      </c>
      <c r="B59" s="62" t="s">
        <v>443</v>
      </c>
      <c r="C59" s="32"/>
      <c r="D59" s="457"/>
    </row>
    <row r="60" spans="1:4">
      <c r="A60" s="24" t="s">
        <v>444</v>
      </c>
      <c r="B60" s="62" t="s">
        <v>445</v>
      </c>
      <c r="C60" s="32"/>
      <c r="D60" s="457"/>
    </row>
    <row r="61" spans="1:4">
      <c r="A61" s="24" t="s">
        <v>446</v>
      </c>
      <c r="B61" s="62" t="s">
        <v>447</v>
      </c>
      <c r="C61" s="32"/>
      <c r="D61" s="457"/>
    </row>
    <row r="62" spans="1:4" ht="15.75">
      <c r="A62" s="30" t="s">
        <v>448</v>
      </c>
      <c r="B62" s="38">
        <v>270</v>
      </c>
      <c r="C62" s="31"/>
      <c r="D62" s="255"/>
    </row>
    <row r="63" spans="1:4" ht="15.75">
      <c r="A63" s="30" t="s">
        <v>192</v>
      </c>
      <c r="B63" s="30"/>
      <c r="C63" s="31"/>
      <c r="D63" s="255"/>
    </row>
    <row r="64" spans="1:4" ht="15.75">
      <c r="A64" s="29" t="s">
        <v>449</v>
      </c>
      <c r="B64" s="38" t="s">
        <v>298</v>
      </c>
      <c r="C64" s="31"/>
      <c r="D64" s="255"/>
    </row>
    <row r="65" spans="1:4" ht="15.75">
      <c r="A65" s="29" t="s">
        <v>450</v>
      </c>
      <c r="B65" s="38" t="s">
        <v>304</v>
      </c>
      <c r="C65" s="31"/>
      <c r="D65" s="255"/>
    </row>
    <row r="66" spans="1:4">
      <c r="A66" s="24" t="s">
        <v>451</v>
      </c>
      <c r="B66" s="62" t="s">
        <v>341</v>
      </c>
      <c r="C66" s="32"/>
      <c r="D66" s="457"/>
    </row>
    <row r="67" spans="1:4">
      <c r="A67" s="24" t="s">
        <v>452</v>
      </c>
      <c r="B67" s="62" t="s">
        <v>845</v>
      </c>
      <c r="C67" s="32"/>
      <c r="D67" s="457"/>
    </row>
    <row r="68" spans="1:4">
      <c r="A68" s="24" t="s">
        <v>453</v>
      </c>
      <c r="B68" s="62" t="s">
        <v>846</v>
      </c>
      <c r="C68" s="32"/>
      <c r="D68" s="457"/>
    </row>
    <row r="69" spans="1:4">
      <c r="A69" s="24" t="s">
        <v>454</v>
      </c>
      <c r="B69" s="62" t="s">
        <v>343</v>
      </c>
      <c r="C69" s="32"/>
      <c r="D69" s="457"/>
    </row>
    <row r="70" spans="1:4">
      <c r="A70" s="24" t="s">
        <v>455</v>
      </c>
      <c r="B70" s="62" t="s">
        <v>342</v>
      </c>
      <c r="C70" s="32"/>
      <c r="D70" s="457"/>
    </row>
    <row r="71" spans="1:4">
      <c r="A71" s="24" t="s">
        <v>647</v>
      </c>
      <c r="B71" s="62" t="s">
        <v>847</v>
      </c>
      <c r="C71" s="32"/>
      <c r="D71" s="457"/>
    </row>
    <row r="72" spans="1:4">
      <c r="A72" s="24" t="s">
        <v>456</v>
      </c>
      <c r="B72" s="62" t="s">
        <v>848</v>
      </c>
      <c r="C72" s="32"/>
      <c r="D72" s="457"/>
    </row>
    <row r="73" spans="1:4">
      <c r="A73" s="24" t="s">
        <v>466</v>
      </c>
      <c r="B73" s="62" t="s">
        <v>849</v>
      </c>
      <c r="C73" s="32"/>
      <c r="D73" s="457"/>
    </row>
    <row r="74" spans="1:4">
      <c r="A74" s="24" t="s">
        <v>648</v>
      </c>
      <c r="B74" s="62" t="s">
        <v>467</v>
      </c>
      <c r="C74" s="32"/>
      <c r="D74" s="457"/>
    </row>
    <row r="75" spans="1:4">
      <c r="A75" s="24" t="s">
        <v>649</v>
      </c>
      <c r="B75" s="62" t="s">
        <v>305</v>
      </c>
      <c r="C75" s="32"/>
      <c r="D75" s="457"/>
    </row>
    <row r="76" spans="1:4">
      <c r="A76" s="19" t="s">
        <v>1790</v>
      </c>
      <c r="B76" s="66" t="s">
        <v>1791</v>
      </c>
      <c r="C76" s="32"/>
      <c r="D76" s="457"/>
    </row>
    <row r="77" spans="1:4" ht="15.75">
      <c r="A77" s="29" t="s">
        <v>468</v>
      </c>
      <c r="B77" s="38" t="s">
        <v>650</v>
      </c>
      <c r="C77" s="31"/>
      <c r="D77" s="255"/>
    </row>
    <row r="78" spans="1:4">
      <c r="A78" s="24" t="s">
        <v>469</v>
      </c>
      <c r="B78" s="62" t="s">
        <v>815</v>
      </c>
      <c r="C78" s="32"/>
      <c r="D78" s="457"/>
    </row>
    <row r="79" spans="1:4">
      <c r="A79" s="24" t="s">
        <v>470</v>
      </c>
      <c r="B79" s="62" t="s">
        <v>651</v>
      </c>
      <c r="C79" s="32"/>
      <c r="D79" s="457"/>
    </row>
    <row r="80" spans="1:4">
      <c r="A80" s="24" t="s">
        <v>471</v>
      </c>
      <c r="B80" s="62" t="s">
        <v>834</v>
      </c>
      <c r="C80" s="32"/>
      <c r="D80" s="457"/>
    </row>
    <row r="81" spans="1:4">
      <c r="A81" s="24" t="s">
        <v>472</v>
      </c>
      <c r="B81" s="62" t="s">
        <v>352</v>
      </c>
      <c r="C81" s="32"/>
      <c r="D81" s="457"/>
    </row>
    <row r="82" spans="1:4">
      <c r="A82" s="24" t="s">
        <v>473</v>
      </c>
      <c r="B82" s="62" t="s">
        <v>358</v>
      </c>
      <c r="C82" s="32"/>
      <c r="D82" s="457"/>
    </row>
    <row r="83" spans="1:4">
      <c r="A83" s="24" t="s">
        <v>652</v>
      </c>
      <c r="B83" s="62">
        <v>336</v>
      </c>
      <c r="C83" s="32"/>
      <c r="D83" s="457"/>
    </row>
    <row r="84" spans="1:4">
      <c r="A84" s="24" t="s">
        <v>653</v>
      </c>
      <c r="B84" s="62">
        <v>337</v>
      </c>
      <c r="C84" s="32"/>
      <c r="D84" s="457"/>
    </row>
    <row r="85" spans="1:4">
      <c r="A85" s="19" t="s">
        <v>1792</v>
      </c>
      <c r="B85" s="66" t="s">
        <v>354</v>
      </c>
      <c r="C85" s="32"/>
      <c r="D85" s="457"/>
    </row>
    <row r="86" spans="1:4">
      <c r="A86" s="19" t="s">
        <v>1810</v>
      </c>
      <c r="B86" s="66" t="s">
        <v>1793</v>
      </c>
      <c r="C86" s="32"/>
      <c r="D86" s="457"/>
    </row>
    <row r="87" spans="1:4" ht="15.75">
      <c r="A87" s="29" t="s">
        <v>474</v>
      </c>
      <c r="B87" s="38" t="s">
        <v>299</v>
      </c>
      <c r="C87" s="31"/>
      <c r="D87" s="255"/>
    </row>
    <row r="88" spans="1:4" ht="15.75">
      <c r="A88" s="29" t="s">
        <v>475</v>
      </c>
      <c r="B88" s="38" t="s">
        <v>306</v>
      </c>
      <c r="C88" s="31"/>
      <c r="D88" s="255"/>
    </row>
    <row r="89" spans="1:4">
      <c r="A89" s="24" t="s">
        <v>476</v>
      </c>
      <c r="B89" s="62" t="s">
        <v>359</v>
      </c>
      <c r="C89" s="32"/>
      <c r="D89" s="457"/>
    </row>
    <row r="90" spans="1:4">
      <c r="A90" s="24" t="s">
        <v>477</v>
      </c>
      <c r="B90" s="62" t="s">
        <v>360</v>
      </c>
      <c r="C90" s="32"/>
      <c r="D90" s="457"/>
    </row>
    <row r="91" spans="1:4">
      <c r="A91" s="24" t="s">
        <v>654</v>
      </c>
      <c r="B91" s="62">
        <v>413</v>
      </c>
      <c r="C91" s="32"/>
      <c r="D91" s="457"/>
    </row>
    <row r="92" spans="1:4">
      <c r="A92" s="24" t="s">
        <v>655</v>
      </c>
      <c r="B92" s="62" t="s">
        <v>362</v>
      </c>
      <c r="C92" s="32"/>
      <c r="D92" s="457"/>
    </row>
    <row r="93" spans="1:4">
      <c r="A93" s="24" t="s">
        <v>656</v>
      </c>
      <c r="B93" s="62" t="s">
        <v>363</v>
      </c>
      <c r="C93" s="32"/>
      <c r="D93" s="457"/>
    </row>
    <row r="94" spans="1:4">
      <c r="A94" s="24" t="s">
        <v>657</v>
      </c>
      <c r="B94" s="62" t="s">
        <v>364</v>
      </c>
      <c r="C94" s="32"/>
      <c r="D94" s="457"/>
    </row>
    <row r="95" spans="1:4">
      <c r="A95" s="24" t="s">
        <v>658</v>
      </c>
      <c r="B95" s="62" t="s">
        <v>850</v>
      </c>
      <c r="C95" s="32"/>
      <c r="D95" s="457"/>
    </row>
    <row r="96" spans="1:4">
      <c r="A96" s="24" t="s">
        <v>659</v>
      </c>
      <c r="B96" s="62" t="s">
        <v>851</v>
      </c>
      <c r="C96" s="32"/>
      <c r="D96" s="457"/>
    </row>
    <row r="97" spans="1:4">
      <c r="A97" s="24" t="s">
        <v>660</v>
      </c>
      <c r="B97" s="62" t="s">
        <v>852</v>
      </c>
      <c r="C97" s="32"/>
      <c r="D97" s="457"/>
    </row>
    <row r="98" spans="1:4">
      <c r="A98" s="24" t="s">
        <v>661</v>
      </c>
      <c r="B98" s="62" t="s">
        <v>307</v>
      </c>
      <c r="C98" s="32"/>
      <c r="D98" s="457"/>
    </row>
    <row r="99" spans="1:4">
      <c r="A99" s="24" t="s">
        <v>662</v>
      </c>
      <c r="B99" s="62" t="s">
        <v>365</v>
      </c>
      <c r="C99" s="32"/>
      <c r="D99" s="457"/>
    </row>
    <row r="100" spans="1:4">
      <c r="A100" s="19" t="s">
        <v>1794</v>
      </c>
      <c r="B100" s="66" t="s">
        <v>1795</v>
      </c>
      <c r="C100" s="32"/>
      <c r="D100" s="457"/>
    </row>
    <row r="101" spans="1:4" ht="15.75">
      <c r="A101" s="29" t="s">
        <v>478</v>
      </c>
      <c r="B101" s="38" t="s">
        <v>482</v>
      </c>
      <c r="C101" s="31"/>
      <c r="D101" s="255"/>
    </row>
    <row r="102" spans="1:4">
      <c r="A102" s="24" t="s">
        <v>479</v>
      </c>
      <c r="B102" s="62" t="s">
        <v>663</v>
      </c>
      <c r="C102" s="32"/>
      <c r="D102" s="457"/>
    </row>
    <row r="103" spans="1:4">
      <c r="A103" s="24" t="s">
        <v>480</v>
      </c>
      <c r="B103" s="62" t="s">
        <v>664</v>
      </c>
      <c r="C103" s="32"/>
      <c r="D103" s="457"/>
    </row>
    <row r="104" spans="1:4" ht="15.75">
      <c r="A104" s="29" t="s">
        <v>481</v>
      </c>
      <c r="B104" s="38" t="s">
        <v>665</v>
      </c>
      <c r="C104" s="31"/>
      <c r="D104" s="255"/>
    </row>
    <row r="105" spans="1:4">
      <c r="A105" s="21"/>
      <c r="B105" s="94"/>
      <c r="C105" s="28"/>
      <c r="D105" s="28">
        <f>D104-D62</f>
        <v>0</v>
      </c>
    </row>
    <row r="106" spans="1:4" ht="15.75">
      <c r="A106" s="45" t="s">
        <v>483</v>
      </c>
      <c r="B106" s="45"/>
      <c r="C106" s="45"/>
      <c r="D106" s="45"/>
    </row>
    <row r="107" spans="1:4">
      <c r="A107" s="21"/>
      <c r="B107" s="94"/>
      <c r="C107" s="21"/>
      <c r="D107" s="21"/>
    </row>
    <row r="108" spans="1:4" ht="15.75">
      <c r="A108" s="694" t="s">
        <v>157</v>
      </c>
      <c r="B108" s="695"/>
      <c r="C108" s="29" t="s">
        <v>841</v>
      </c>
      <c r="D108" s="29" t="s">
        <v>484</v>
      </c>
    </row>
    <row r="109" spans="1:4">
      <c r="A109" s="693" t="s">
        <v>485</v>
      </c>
      <c r="B109" s="693"/>
      <c r="C109" s="214"/>
      <c r="D109" s="256"/>
    </row>
    <row r="110" spans="1:4">
      <c r="A110" s="696" t="s">
        <v>486</v>
      </c>
      <c r="B110" s="696"/>
      <c r="C110" s="178"/>
      <c r="D110" s="257"/>
    </row>
    <row r="111" spans="1:4">
      <c r="A111" s="696" t="s">
        <v>487</v>
      </c>
      <c r="B111" s="696"/>
      <c r="C111" s="178"/>
      <c r="D111" s="257"/>
    </row>
    <row r="112" spans="1:4">
      <c r="A112" s="696" t="s">
        <v>488</v>
      </c>
      <c r="B112" s="696"/>
      <c r="C112" s="178"/>
      <c r="D112" s="257"/>
    </row>
    <row r="113" spans="1:4">
      <c r="A113" s="696" t="s">
        <v>489</v>
      </c>
      <c r="B113" s="696"/>
      <c r="C113" s="178"/>
      <c r="D113" s="257"/>
    </row>
    <row r="114" spans="1:4">
      <c r="A114" s="696" t="s">
        <v>490</v>
      </c>
      <c r="B114" s="696"/>
      <c r="C114" s="178"/>
      <c r="D114" s="257"/>
    </row>
    <row r="115" spans="1:4">
      <c r="A115" s="697" t="s">
        <v>491</v>
      </c>
      <c r="B115" s="697"/>
      <c r="C115" s="179"/>
      <c r="D115" s="258"/>
    </row>
    <row r="116" spans="1:4">
      <c r="A116" s="21"/>
      <c r="B116" s="94"/>
      <c r="C116" s="21"/>
      <c r="D116" s="21"/>
    </row>
    <row r="117" spans="1:4">
      <c r="A117" s="215" t="s">
        <v>492</v>
      </c>
      <c r="B117" s="94"/>
      <c r="C117" s="21"/>
      <c r="D117" s="21"/>
    </row>
    <row r="118" spans="1:4">
      <c r="A118" s="21"/>
      <c r="B118" s="94"/>
      <c r="C118" s="21"/>
      <c r="D118" s="21"/>
    </row>
    <row r="119" spans="1:4">
      <c r="A119" s="21"/>
      <c r="B119" s="20" t="str">
        <f>"Laäp, ngaøy "&amp;DAY(ddmmyy)&amp;" thaùng "&amp;MONTH(ddmmyy)&amp;" naêm "&amp;YEAR(ddmmyy)</f>
        <v>Laäp, ngaøy 30 thaùng 4 naêm 2005</v>
      </c>
      <c r="C119" s="20"/>
      <c r="D119" s="20"/>
    </row>
    <row r="120" spans="1:4">
      <c r="A120" s="94" t="s">
        <v>493</v>
      </c>
      <c r="B120" s="20" t="s">
        <v>494</v>
      </c>
      <c r="C120" s="20"/>
      <c r="D120" s="20"/>
    </row>
    <row r="121" spans="1:4">
      <c r="A121" s="216" t="s">
        <v>495</v>
      </c>
      <c r="B121" s="20" t="s">
        <v>496</v>
      </c>
      <c r="C121" s="20"/>
      <c r="D121" s="20"/>
    </row>
  </sheetData>
  <mergeCells count="11">
    <mergeCell ref="A114:B114"/>
    <mergeCell ref="A115:B115"/>
    <mergeCell ref="A110:B110"/>
    <mergeCell ref="A111:B111"/>
    <mergeCell ref="A112:B112"/>
    <mergeCell ref="A113:B113"/>
    <mergeCell ref="B1:D1"/>
    <mergeCell ref="B2:D2"/>
    <mergeCell ref="B3:D3"/>
    <mergeCell ref="A109:B109"/>
    <mergeCell ref="A108:B108"/>
  </mergeCells>
  <phoneticPr fontId="0" type="noConversion"/>
  <pageMargins left="0.44" right="0.51" top="0.27" bottom="0.59" header="0.22" footer="0.28999999999999998"/>
  <pageSetup paperSize="9" orientation="portrait" r:id="rId1"/>
  <headerFooter alignWithMargins="0">
    <oddFooter>&amp;RTrang :&amp;P+19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79"/>
  <sheetViews>
    <sheetView workbookViewId="0">
      <selection activeCell="C19" sqref="C19"/>
    </sheetView>
  </sheetViews>
  <sheetFormatPr defaultRowHeight="15"/>
  <cols>
    <col min="1" max="1" width="8" bestFit="1" customWidth="1"/>
    <col min="2" max="2" width="10.33203125" bestFit="1" customWidth="1"/>
    <col min="3" max="3" width="10.21875" bestFit="1" customWidth="1"/>
    <col min="4" max="4" width="8" bestFit="1" customWidth="1"/>
    <col min="5" max="5" width="10.33203125" bestFit="1" customWidth="1"/>
    <col min="6" max="6" width="12.77734375" bestFit="1" customWidth="1"/>
    <col min="8" max="8" width="10.33203125" bestFit="1" customWidth="1"/>
    <col min="9" max="9" width="10.21875" bestFit="1" customWidth="1"/>
  </cols>
  <sheetData>
    <row r="1" spans="1:12">
      <c r="A1" s="184" t="s">
        <v>1598</v>
      </c>
      <c r="B1" s="58" t="s">
        <v>805</v>
      </c>
      <c r="C1" s="58" t="s">
        <v>806</v>
      </c>
      <c r="D1" s="382" t="s">
        <v>1365</v>
      </c>
      <c r="E1" s="58" t="s">
        <v>805</v>
      </c>
      <c r="F1" s="58" t="s">
        <v>806</v>
      </c>
      <c r="G1" s="183" t="s">
        <v>1366</v>
      </c>
      <c r="H1" s="58" t="s">
        <v>805</v>
      </c>
      <c r="I1" s="58" t="s">
        <v>806</v>
      </c>
      <c r="K1" s="132"/>
      <c r="L1" s="132"/>
    </row>
    <row r="2" spans="1:12">
      <c r="A2" s="184" t="s">
        <v>1385</v>
      </c>
      <c r="B2" s="58" t="s">
        <v>1367</v>
      </c>
      <c r="C2" s="58" t="s">
        <v>1368</v>
      </c>
      <c r="D2" s="382" t="s">
        <v>1393</v>
      </c>
      <c r="E2" s="58" t="s">
        <v>1419</v>
      </c>
      <c r="F2" s="58" t="s">
        <v>1367</v>
      </c>
      <c r="G2" s="183" t="s">
        <v>1396</v>
      </c>
      <c r="H2" s="58" t="s">
        <v>1599</v>
      </c>
      <c r="I2" s="58" t="s">
        <v>1379</v>
      </c>
      <c r="K2" s="132"/>
      <c r="L2" s="132"/>
    </row>
    <row r="3" spans="1:12">
      <c r="A3" s="183"/>
      <c r="B3" s="58" t="s">
        <v>1372</v>
      </c>
      <c r="C3" s="58" t="s">
        <v>1454</v>
      </c>
      <c r="D3" s="183"/>
      <c r="E3" s="58" t="s">
        <v>1419</v>
      </c>
      <c r="F3" s="58" t="s">
        <v>1372</v>
      </c>
      <c r="G3" s="183"/>
      <c r="K3" s="132"/>
      <c r="L3" s="132"/>
    </row>
    <row r="4" spans="1:12">
      <c r="A4" s="183"/>
      <c r="B4" s="58" t="s">
        <v>1367</v>
      </c>
      <c r="C4" s="58" t="s">
        <v>1375</v>
      </c>
      <c r="D4" s="183"/>
      <c r="E4" s="58" t="s">
        <v>1420</v>
      </c>
      <c r="F4" s="58" t="s">
        <v>1367</v>
      </c>
      <c r="G4" s="183"/>
      <c r="K4" s="132"/>
      <c r="L4" s="132"/>
    </row>
    <row r="5" spans="1:12">
      <c r="A5" s="183"/>
      <c r="B5" s="58" t="s">
        <v>1372</v>
      </c>
      <c r="C5" s="58" t="s">
        <v>1375</v>
      </c>
      <c r="D5" s="183"/>
      <c r="E5" s="58" t="s">
        <v>1420</v>
      </c>
      <c r="F5" s="58" t="s">
        <v>1372</v>
      </c>
      <c r="G5" s="183">
        <v>2</v>
      </c>
      <c r="H5" s="58" t="s">
        <v>805</v>
      </c>
      <c r="I5" s="58" t="s">
        <v>806</v>
      </c>
      <c r="K5" s="132"/>
      <c r="L5" s="132"/>
    </row>
    <row r="6" spans="1:12">
      <c r="A6" s="183"/>
      <c r="B6" s="58" t="s">
        <v>1367</v>
      </c>
      <c r="C6" s="58" t="s">
        <v>1380</v>
      </c>
      <c r="D6" s="183"/>
      <c r="E6" s="58" t="s">
        <v>1422</v>
      </c>
      <c r="F6" s="58" t="s">
        <v>1367</v>
      </c>
      <c r="G6" s="183" t="s">
        <v>1397</v>
      </c>
      <c r="H6" s="58" t="s">
        <v>1379</v>
      </c>
      <c r="I6" s="58" t="s">
        <v>1599</v>
      </c>
      <c r="K6" s="112"/>
      <c r="L6" s="132"/>
    </row>
    <row r="7" spans="1:12">
      <c r="A7" s="183"/>
      <c r="B7" s="58" t="s">
        <v>1372</v>
      </c>
      <c r="C7" s="58" t="s">
        <v>1380</v>
      </c>
      <c r="D7" s="183"/>
      <c r="E7" s="58" t="s">
        <v>1422</v>
      </c>
      <c r="F7" s="58" t="s">
        <v>1372</v>
      </c>
      <c r="G7" s="183"/>
      <c r="K7" s="132"/>
      <c r="L7" s="132"/>
    </row>
    <row r="8" spans="1:12">
      <c r="A8" s="183"/>
      <c r="B8" s="58" t="s">
        <v>1372</v>
      </c>
      <c r="C8" s="58" t="s">
        <v>1391</v>
      </c>
      <c r="D8" s="183"/>
      <c r="E8" s="58" t="s">
        <v>1376</v>
      </c>
      <c r="F8" s="58" t="s">
        <v>1367</v>
      </c>
      <c r="G8" s="183">
        <v>3</v>
      </c>
      <c r="H8" s="58" t="s">
        <v>805</v>
      </c>
      <c r="I8" s="58" t="s">
        <v>806</v>
      </c>
      <c r="K8" s="132"/>
      <c r="L8" s="132"/>
    </row>
    <row r="9" spans="1:12">
      <c r="A9" s="183"/>
      <c r="D9" s="183"/>
      <c r="E9" s="58" t="s">
        <v>1376</v>
      </c>
      <c r="F9" s="58" t="s">
        <v>1372</v>
      </c>
      <c r="G9" s="183" t="s">
        <v>1399</v>
      </c>
      <c r="H9" s="58" t="s">
        <v>1599</v>
      </c>
      <c r="I9" s="58" t="s">
        <v>1370</v>
      </c>
      <c r="K9" s="132"/>
      <c r="L9" s="132"/>
    </row>
    <row r="10" spans="1:12">
      <c r="A10" s="185">
        <v>2</v>
      </c>
      <c r="B10" s="58" t="s">
        <v>805</v>
      </c>
      <c r="C10" s="58" t="s">
        <v>806</v>
      </c>
      <c r="D10" s="183"/>
      <c r="E10" s="187" t="s">
        <v>698</v>
      </c>
      <c r="F10" s="187" t="s">
        <v>1599</v>
      </c>
      <c r="G10" s="183"/>
      <c r="H10" s="58" t="s">
        <v>1599</v>
      </c>
      <c r="I10" s="58" t="s">
        <v>1374</v>
      </c>
      <c r="K10" s="132"/>
      <c r="L10" s="132"/>
    </row>
    <row r="11" spans="1:12">
      <c r="A11" s="185" t="s">
        <v>1386</v>
      </c>
      <c r="B11" s="58" t="s">
        <v>1416</v>
      </c>
      <c r="C11" s="58" t="s">
        <v>1367</v>
      </c>
      <c r="D11" s="183"/>
      <c r="G11" s="183"/>
      <c r="H11" s="380" t="s">
        <v>1599</v>
      </c>
      <c r="I11" s="380" t="s">
        <v>941</v>
      </c>
      <c r="K11" s="132"/>
      <c r="L11" s="132"/>
    </row>
    <row r="12" spans="1:12">
      <c r="A12" s="183"/>
      <c r="B12" s="58" t="s">
        <v>1416</v>
      </c>
      <c r="C12" s="58" t="s">
        <v>1372</v>
      </c>
      <c r="D12" s="183"/>
      <c r="G12" s="183"/>
      <c r="K12" s="201"/>
      <c r="L12" s="132"/>
    </row>
    <row r="13" spans="1:12">
      <c r="A13" s="183"/>
      <c r="B13" s="58" t="s">
        <v>1427</v>
      </c>
      <c r="C13" s="58" t="s">
        <v>1367</v>
      </c>
      <c r="D13" s="183"/>
      <c r="G13" s="183">
        <v>4</v>
      </c>
      <c r="H13" s="58" t="s">
        <v>805</v>
      </c>
      <c r="I13" s="58" t="s">
        <v>806</v>
      </c>
      <c r="K13" s="201"/>
      <c r="L13" s="132"/>
    </row>
    <row r="14" spans="1:12">
      <c r="A14" s="183"/>
      <c r="B14" s="58" t="s">
        <v>1427</v>
      </c>
      <c r="C14" s="58" t="s">
        <v>1372</v>
      </c>
      <c r="D14" s="184">
        <v>2</v>
      </c>
      <c r="E14" s="58" t="s">
        <v>805</v>
      </c>
      <c r="F14" s="58" t="s">
        <v>806</v>
      </c>
      <c r="G14" s="183" t="s">
        <v>1401</v>
      </c>
      <c r="H14" s="58" t="s">
        <v>1370</v>
      </c>
      <c r="I14" s="58" t="s">
        <v>1599</v>
      </c>
      <c r="K14" s="132"/>
      <c r="L14" s="132"/>
    </row>
    <row r="15" spans="1:12">
      <c r="A15" s="183"/>
      <c r="B15" s="58" t="s">
        <v>1432</v>
      </c>
      <c r="C15" s="58" t="s">
        <v>1367</v>
      </c>
      <c r="D15" s="184" t="s">
        <v>1400</v>
      </c>
      <c r="E15" s="58" t="s">
        <v>1367</v>
      </c>
      <c r="F15" s="58" t="s">
        <v>1376</v>
      </c>
      <c r="G15" s="183"/>
      <c r="H15" s="58" t="s">
        <v>1374</v>
      </c>
      <c r="I15" s="58" t="s">
        <v>1599</v>
      </c>
      <c r="K15" s="132"/>
      <c r="L15" s="132"/>
    </row>
    <row r="16" spans="1:12">
      <c r="A16" s="183"/>
      <c r="B16" s="58" t="s">
        <v>1432</v>
      </c>
      <c r="C16" s="58" t="s">
        <v>1372</v>
      </c>
      <c r="D16" s="183"/>
      <c r="E16" s="58" t="s">
        <v>1372</v>
      </c>
      <c r="F16" s="58" t="s">
        <v>1376</v>
      </c>
      <c r="G16" s="183"/>
      <c r="H16" s="381" t="s">
        <v>941</v>
      </c>
      <c r="I16" s="381" t="s">
        <v>1599</v>
      </c>
      <c r="K16" s="132"/>
      <c r="L16" s="132"/>
    </row>
    <row r="17" spans="1:12">
      <c r="A17" s="183"/>
      <c r="B17" s="58" t="s">
        <v>940</v>
      </c>
      <c r="C17" s="58" t="s">
        <v>1599</v>
      </c>
      <c r="D17" s="183"/>
      <c r="E17" s="58" t="s">
        <v>1367</v>
      </c>
      <c r="F17" s="58" t="s">
        <v>1378</v>
      </c>
      <c r="G17" s="183"/>
      <c r="K17" s="201"/>
      <c r="L17" s="132"/>
    </row>
    <row r="18" spans="1:12">
      <c r="A18" s="183"/>
      <c r="B18" s="58" t="s">
        <v>1428</v>
      </c>
      <c r="C18" s="58" t="s">
        <v>1599</v>
      </c>
      <c r="D18" s="183"/>
      <c r="E18" s="58" t="s">
        <v>1372</v>
      </c>
      <c r="F18" s="58" t="s">
        <v>1378</v>
      </c>
      <c r="G18" s="183">
        <v>5</v>
      </c>
      <c r="H18" s="58" t="s">
        <v>805</v>
      </c>
      <c r="I18" s="58" t="s">
        <v>806</v>
      </c>
      <c r="K18" s="201"/>
      <c r="L18" s="132"/>
    </row>
    <row r="19" spans="1:12">
      <c r="A19" s="183"/>
      <c r="B19" s="58" t="s">
        <v>1430</v>
      </c>
      <c r="C19" s="58" t="s">
        <v>1367</v>
      </c>
      <c r="D19" s="183"/>
      <c r="E19" s="58" t="s">
        <v>1367</v>
      </c>
      <c r="F19" s="58" t="s">
        <v>1381</v>
      </c>
      <c r="G19" s="183" t="s">
        <v>1402</v>
      </c>
      <c r="H19" s="58" t="s">
        <v>1395</v>
      </c>
      <c r="I19" s="58" t="s">
        <v>1599</v>
      </c>
      <c r="K19" s="132"/>
      <c r="L19" s="132"/>
    </row>
    <row r="20" spans="1:12">
      <c r="A20" s="183"/>
      <c r="B20" s="58" t="s">
        <v>1430</v>
      </c>
      <c r="C20" s="58" t="s">
        <v>1372</v>
      </c>
      <c r="D20" s="183"/>
      <c r="E20" s="58" t="s">
        <v>1372</v>
      </c>
      <c r="F20" s="58" t="s">
        <v>1381</v>
      </c>
      <c r="G20" s="183"/>
      <c r="K20" s="132"/>
      <c r="L20" s="132"/>
    </row>
    <row r="21" spans="1:12">
      <c r="A21" s="183"/>
      <c r="B21" s="58" t="s">
        <v>937</v>
      </c>
      <c r="C21" s="58" t="s">
        <v>1599</v>
      </c>
      <c r="D21" s="183"/>
      <c r="G21" s="183"/>
      <c r="K21" s="132"/>
      <c r="L21" s="132"/>
    </row>
    <row r="22" spans="1:12">
      <c r="A22" s="183"/>
      <c r="B22" s="58" t="s">
        <v>1424</v>
      </c>
      <c r="C22" s="58" t="s">
        <v>1367</v>
      </c>
      <c r="D22" s="185">
        <v>3</v>
      </c>
      <c r="E22" s="58" t="s">
        <v>805</v>
      </c>
      <c r="F22" s="58" t="s">
        <v>806</v>
      </c>
      <c r="G22" s="183">
        <v>6</v>
      </c>
      <c r="H22" s="58" t="s">
        <v>805</v>
      </c>
      <c r="I22" s="58" t="s">
        <v>806</v>
      </c>
    </row>
    <row r="23" spans="1:12">
      <c r="A23" s="183"/>
      <c r="B23" s="58" t="s">
        <v>1424</v>
      </c>
      <c r="C23" s="58" t="s">
        <v>1372</v>
      </c>
      <c r="D23" s="185" t="s">
        <v>1384</v>
      </c>
      <c r="E23" s="58" t="s">
        <v>1373</v>
      </c>
      <c r="F23" s="58" t="s">
        <v>1367</v>
      </c>
      <c r="G23" s="183" t="s">
        <v>282</v>
      </c>
      <c r="H23" s="58" t="s">
        <v>1433</v>
      </c>
      <c r="I23" s="58" t="s">
        <v>1599</v>
      </c>
    </row>
    <row r="24" spans="1:12">
      <c r="A24" s="183"/>
      <c r="B24" s="58" t="s">
        <v>1425</v>
      </c>
      <c r="C24" s="58" t="s">
        <v>1367</v>
      </c>
      <c r="D24" s="183"/>
      <c r="E24" s="58" t="s">
        <v>1373</v>
      </c>
      <c r="F24" s="58" t="s">
        <v>1372</v>
      </c>
      <c r="G24" s="183"/>
    </row>
    <row r="25" spans="1:12">
      <c r="A25" s="183"/>
      <c r="B25" s="58" t="s">
        <v>1425</v>
      </c>
      <c r="C25" s="58" t="s">
        <v>1372</v>
      </c>
      <c r="D25" s="183"/>
      <c r="E25" s="58" t="s">
        <v>1369</v>
      </c>
      <c r="F25" s="58" t="s">
        <v>1599</v>
      </c>
      <c r="G25" s="183"/>
    </row>
    <row r="26" spans="1:12">
      <c r="A26" s="183"/>
      <c r="B26" s="58" t="s">
        <v>1426</v>
      </c>
      <c r="C26" s="58" t="s">
        <v>1367</v>
      </c>
      <c r="D26" s="183"/>
      <c r="E26" s="58" t="s">
        <v>1418</v>
      </c>
      <c r="F26" s="58" t="s">
        <v>1367</v>
      </c>
      <c r="G26" s="183">
        <v>611</v>
      </c>
      <c r="H26" s="58" t="s">
        <v>805</v>
      </c>
      <c r="I26" s="58" t="s">
        <v>806</v>
      </c>
    </row>
    <row r="27" spans="1:12">
      <c r="A27" s="183"/>
      <c r="B27" s="58" t="s">
        <v>1426</v>
      </c>
      <c r="C27" s="58" t="s">
        <v>1372</v>
      </c>
      <c r="D27" s="183"/>
      <c r="E27" s="58" t="s">
        <v>1418</v>
      </c>
      <c r="F27" s="58" t="s">
        <v>1372</v>
      </c>
      <c r="G27" s="183" t="s">
        <v>1403</v>
      </c>
      <c r="H27" s="58" t="s">
        <v>1599</v>
      </c>
      <c r="I27" s="58" t="s">
        <v>1404</v>
      </c>
    </row>
    <row r="28" spans="1:12">
      <c r="A28" s="183"/>
      <c r="B28" s="58" t="s">
        <v>697</v>
      </c>
      <c r="C28" s="58" t="s">
        <v>1599</v>
      </c>
      <c r="D28" s="183"/>
      <c r="E28" s="58"/>
      <c r="F28" s="58"/>
      <c r="G28" s="183">
        <v>612</v>
      </c>
      <c r="H28" s="58" t="s">
        <v>805</v>
      </c>
      <c r="I28" s="58" t="s">
        <v>806</v>
      </c>
    </row>
    <row r="29" spans="1:12">
      <c r="A29" s="183"/>
      <c r="B29" s="58" t="s">
        <v>1421</v>
      </c>
      <c r="C29" s="58" t="s">
        <v>1367</v>
      </c>
      <c r="D29" s="185">
        <v>4</v>
      </c>
      <c r="E29" s="58" t="s">
        <v>805</v>
      </c>
      <c r="F29" s="58" t="s">
        <v>806</v>
      </c>
      <c r="G29" s="183" t="s">
        <v>1405</v>
      </c>
      <c r="H29" s="58" t="s">
        <v>1404</v>
      </c>
      <c r="I29" s="58" t="s">
        <v>1599</v>
      </c>
    </row>
    <row r="30" spans="1:12">
      <c r="A30" s="183"/>
      <c r="B30" s="58" t="s">
        <v>1421</v>
      </c>
      <c r="C30" s="182" t="s">
        <v>1372</v>
      </c>
      <c r="D30" s="186" t="s">
        <v>1387</v>
      </c>
      <c r="E30" s="58" t="s">
        <v>1367</v>
      </c>
      <c r="F30" s="58" t="s">
        <v>1373</v>
      </c>
      <c r="G30" s="183"/>
    </row>
    <row r="31" spans="1:12">
      <c r="A31" s="183"/>
      <c r="B31" s="58"/>
      <c r="C31" s="182"/>
      <c r="D31" s="183"/>
      <c r="E31" s="58" t="s">
        <v>1372</v>
      </c>
      <c r="F31" s="58" t="s">
        <v>1373</v>
      </c>
      <c r="G31" s="183"/>
    </row>
    <row r="32" spans="1:12">
      <c r="A32" s="185">
        <v>3</v>
      </c>
      <c r="B32" s="58" t="s">
        <v>805</v>
      </c>
      <c r="C32" s="58" t="s">
        <v>806</v>
      </c>
      <c r="D32" s="183"/>
      <c r="E32" s="58" t="s">
        <v>1599</v>
      </c>
      <c r="F32" s="58" t="s">
        <v>1369</v>
      </c>
      <c r="G32" s="183"/>
    </row>
    <row r="33" spans="1:7">
      <c r="A33" s="185" t="s">
        <v>1388</v>
      </c>
      <c r="B33" s="58" t="s">
        <v>1417</v>
      </c>
      <c r="C33" s="58" t="s">
        <v>1367</v>
      </c>
      <c r="D33" s="183"/>
      <c r="G33" s="183"/>
    </row>
    <row r="34" spans="1:7">
      <c r="A34" s="183"/>
      <c r="B34" s="58" t="s">
        <v>1417</v>
      </c>
      <c r="C34" s="58" t="s">
        <v>1372</v>
      </c>
      <c r="D34" s="185">
        <v>5</v>
      </c>
      <c r="E34" s="58" t="s">
        <v>805</v>
      </c>
      <c r="F34" s="58" t="s">
        <v>806</v>
      </c>
      <c r="G34" s="183"/>
    </row>
    <row r="35" spans="1:7">
      <c r="A35" s="183"/>
      <c r="B35" s="58" t="s">
        <v>938</v>
      </c>
      <c r="C35" s="58" t="s">
        <v>1367</v>
      </c>
      <c r="D35" s="185" t="s">
        <v>1390</v>
      </c>
      <c r="E35" s="58" t="s">
        <v>1378</v>
      </c>
      <c r="F35" s="58" t="s">
        <v>1367</v>
      </c>
      <c r="G35" s="183"/>
    </row>
    <row r="36" spans="1:7">
      <c r="A36" s="183"/>
      <c r="B36" s="58" t="s">
        <v>938</v>
      </c>
      <c r="C36" s="58" t="s">
        <v>1372</v>
      </c>
      <c r="D36" s="183"/>
      <c r="E36" s="58" t="s">
        <v>1378</v>
      </c>
      <c r="F36" s="58" t="s">
        <v>1372</v>
      </c>
      <c r="G36" s="183"/>
    </row>
    <row r="37" spans="1:7">
      <c r="A37" s="183"/>
      <c r="D37" s="183"/>
      <c r="E37" s="58"/>
      <c r="F37" s="58"/>
      <c r="G37" s="183"/>
    </row>
    <row r="38" spans="1:7">
      <c r="A38" s="183"/>
      <c r="D38" s="186">
        <v>6</v>
      </c>
      <c r="E38" s="58" t="s">
        <v>805</v>
      </c>
      <c r="F38" s="58" t="s">
        <v>806</v>
      </c>
      <c r="G38" s="183"/>
    </row>
    <row r="39" spans="1:7">
      <c r="A39" s="185">
        <v>4</v>
      </c>
      <c r="B39" s="58" t="s">
        <v>805</v>
      </c>
      <c r="C39" s="58" t="s">
        <v>806</v>
      </c>
      <c r="D39" s="186" t="s">
        <v>1392</v>
      </c>
      <c r="E39" s="58" t="s">
        <v>1367</v>
      </c>
      <c r="F39" s="58" t="s">
        <v>1378</v>
      </c>
      <c r="G39" s="183"/>
    </row>
    <row r="40" spans="1:7">
      <c r="A40" s="185" t="s">
        <v>1383</v>
      </c>
      <c r="B40" s="58" t="s">
        <v>1157</v>
      </c>
      <c r="C40" s="58" t="s">
        <v>1367</v>
      </c>
      <c r="D40" s="183"/>
      <c r="E40" s="58" t="s">
        <v>1372</v>
      </c>
      <c r="F40" s="58" t="s">
        <v>1378</v>
      </c>
      <c r="G40" s="183"/>
    </row>
    <row r="41" spans="1:7">
      <c r="A41" s="183"/>
      <c r="B41" s="58" t="s">
        <v>1157</v>
      </c>
      <c r="C41" s="58" t="s">
        <v>1372</v>
      </c>
      <c r="D41" s="183"/>
      <c r="G41" s="183"/>
    </row>
    <row r="42" spans="1:7">
      <c r="A42" s="183"/>
      <c r="D42" s="183"/>
      <c r="G42" s="183"/>
    </row>
    <row r="43" spans="1:7">
      <c r="A43" s="183"/>
      <c r="D43" s="185">
        <v>7</v>
      </c>
      <c r="E43" s="58" t="s">
        <v>805</v>
      </c>
      <c r="F43" s="58" t="s">
        <v>806</v>
      </c>
      <c r="G43" s="183"/>
    </row>
    <row r="44" spans="1:7">
      <c r="A44" s="185">
        <v>5</v>
      </c>
      <c r="B44" s="58" t="s">
        <v>805</v>
      </c>
      <c r="C44" s="58" t="s">
        <v>806</v>
      </c>
      <c r="D44" s="185" t="s">
        <v>1394</v>
      </c>
      <c r="E44" s="58" t="s">
        <v>1599</v>
      </c>
      <c r="F44" s="58" t="s">
        <v>93</v>
      </c>
      <c r="G44" s="183"/>
    </row>
    <row r="45" spans="1:7">
      <c r="A45" s="185" t="s">
        <v>279</v>
      </c>
      <c r="B45" s="58" t="s">
        <v>1149</v>
      </c>
      <c r="C45" s="58" t="s">
        <v>1367</v>
      </c>
      <c r="D45" s="183"/>
      <c r="E45" s="359"/>
      <c r="F45" s="359"/>
      <c r="G45" s="183"/>
    </row>
    <row r="46" spans="1:7">
      <c r="A46" s="183"/>
      <c r="B46" s="58" t="s">
        <v>1149</v>
      </c>
      <c r="C46" s="58" t="s">
        <v>1372</v>
      </c>
      <c r="D46" s="183"/>
      <c r="E46" s="124"/>
      <c r="F46" s="124"/>
      <c r="G46" s="183"/>
    </row>
    <row r="47" spans="1:7">
      <c r="A47" s="183"/>
      <c r="D47" s="183"/>
      <c r="G47" s="183"/>
    </row>
    <row r="48" spans="1:7">
      <c r="A48" s="183"/>
      <c r="D48" s="183"/>
      <c r="G48" s="183"/>
    </row>
    <row r="49" spans="1:12">
      <c r="A49" s="185">
        <v>6</v>
      </c>
      <c r="B49" s="58" t="s">
        <v>805</v>
      </c>
      <c r="C49" s="58" t="s">
        <v>806</v>
      </c>
      <c r="D49" s="183"/>
      <c r="G49" s="183"/>
    </row>
    <row r="50" spans="1:12">
      <c r="A50" s="185" t="s">
        <v>280</v>
      </c>
      <c r="B50" s="58" t="s">
        <v>1367</v>
      </c>
      <c r="C50" s="58" t="s">
        <v>1377</v>
      </c>
      <c r="D50" s="183"/>
      <c r="G50" s="183"/>
    </row>
    <row r="51" spans="1:12">
      <c r="A51" s="183"/>
      <c r="B51" s="58" t="s">
        <v>1372</v>
      </c>
      <c r="C51" s="58" t="s">
        <v>1377</v>
      </c>
      <c r="D51" s="183"/>
      <c r="G51" s="183"/>
    </row>
    <row r="52" spans="1:12">
      <c r="A52" s="183"/>
      <c r="B52" s="58" t="s">
        <v>1367</v>
      </c>
      <c r="C52" s="58" t="s">
        <v>1431</v>
      </c>
      <c r="D52" s="183"/>
      <c r="G52" s="183"/>
    </row>
    <row r="53" spans="1:12">
      <c r="A53" s="183"/>
      <c r="B53" s="58" t="s">
        <v>1372</v>
      </c>
      <c r="C53" s="58" t="s">
        <v>1431</v>
      </c>
      <c r="D53" s="183"/>
      <c r="G53" s="183"/>
    </row>
    <row r="54" spans="1:12">
      <c r="A54" s="183"/>
      <c r="B54" s="58" t="s">
        <v>1599</v>
      </c>
      <c r="C54" s="58" t="s">
        <v>1416</v>
      </c>
      <c r="D54" s="183"/>
      <c r="G54" s="183"/>
    </row>
    <row r="55" spans="1:12">
      <c r="A55" s="183"/>
      <c r="B55" s="58" t="s">
        <v>1599</v>
      </c>
      <c r="C55" s="58" t="s">
        <v>1421</v>
      </c>
      <c r="D55" s="183"/>
      <c r="G55" s="183"/>
    </row>
    <row r="56" spans="1:12">
      <c r="A56" s="183"/>
      <c r="B56" s="187" t="s">
        <v>1599</v>
      </c>
      <c r="C56" s="187" t="s">
        <v>940</v>
      </c>
      <c r="D56" s="183"/>
      <c r="G56" s="183"/>
    </row>
    <row r="57" spans="1:12">
      <c r="A57" s="183"/>
      <c r="B57" s="187" t="s">
        <v>1599</v>
      </c>
      <c r="C57" s="187" t="s">
        <v>1371</v>
      </c>
      <c r="D57" s="183"/>
      <c r="G57" s="183"/>
    </row>
    <row r="58" spans="1:12">
      <c r="A58" s="183"/>
      <c r="B58" s="187" t="s">
        <v>1599</v>
      </c>
      <c r="C58" s="187" t="s">
        <v>1423</v>
      </c>
      <c r="D58" s="183"/>
      <c r="G58" s="183"/>
    </row>
    <row r="59" spans="1:12">
      <c r="A59" s="183"/>
      <c r="D59" s="183"/>
      <c r="G59" s="183"/>
    </row>
    <row r="60" spans="1:12">
      <c r="A60" s="185">
        <v>7</v>
      </c>
      <c r="B60" s="58" t="s">
        <v>805</v>
      </c>
      <c r="C60" s="58" t="s">
        <v>806</v>
      </c>
      <c r="D60" s="183"/>
      <c r="G60" s="183"/>
    </row>
    <row r="61" spans="1:12">
      <c r="A61" s="185" t="s">
        <v>281</v>
      </c>
      <c r="B61" s="58" t="s">
        <v>1377</v>
      </c>
      <c r="C61" s="58" t="s">
        <v>1367</v>
      </c>
      <c r="D61" s="183"/>
      <c r="G61" s="183"/>
    </row>
    <row r="62" spans="1:12">
      <c r="A62" s="183"/>
      <c r="B62" s="58" t="s">
        <v>1377</v>
      </c>
      <c r="C62" s="58" t="s">
        <v>1372</v>
      </c>
      <c r="D62" s="183"/>
      <c r="G62" s="183"/>
    </row>
    <row r="63" spans="1:12">
      <c r="A63" s="183"/>
      <c r="B63" s="58" t="s">
        <v>1429</v>
      </c>
      <c r="C63" s="58" t="s">
        <v>1367</v>
      </c>
      <c r="D63" s="183"/>
      <c r="G63" s="183"/>
      <c r="K63" s="132"/>
      <c r="L63" s="264"/>
    </row>
    <row r="64" spans="1:12">
      <c r="A64" s="183"/>
      <c r="B64" s="58" t="s">
        <v>1429</v>
      </c>
      <c r="C64" s="58" t="s">
        <v>1372</v>
      </c>
      <c r="D64" s="183"/>
      <c r="G64" s="183"/>
    </row>
    <row r="65" spans="1:7">
      <c r="A65" s="183"/>
      <c r="B65" s="58" t="s">
        <v>1389</v>
      </c>
      <c r="C65" s="58" t="s">
        <v>1367</v>
      </c>
      <c r="D65" s="183"/>
      <c r="G65" s="183"/>
    </row>
    <row r="66" spans="1:7">
      <c r="A66" s="183"/>
      <c r="B66" s="58" t="s">
        <v>1389</v>
      </c>
      <c r="C66" s="58" t="s">
        <v>1372</v>
      </c>
      <c r="D66" s="183"/>
    </row>
    <row r="67" spans="1:7">
      <c r="A67" s="183"/>
      <c r="B67" s="58" t="s">
        <v>1431</v>
      </c>
      <c r="C67" s="58" t="s">
        <v>1367</v>
      </c>
    </row>
    <row r="68" spans="1:7">
      <c r="A68" s="183"/>
      <c r="B68" s="58" t="s">
        <v>1431</v>
      </c>
      <c r="C68" s="58" t="s">
        <v>1372</v>
      </c>
    </row>
    <row r="69" spans="1:7">
      <c r="A69" s="183"/>
      <c r="B69" s="383" t="s">
        <v>1452</v>
      </c>
      <c r="C69" s="380" t="s">
        <v>1599</v>
      </c>
    </row>
    <row r="70" spans="1:7">
      <c r="A70" s="183"/>
      <c r="B70" s="383" t="s">
        <v>1453</v>
      </c>
      <c r="C70" s="380" t="s">
        <v>1599</v>
      </c>
    </row>
    <row r="71" spans="1:7">
      <c r="B71" s="383" t="s">
        <v>1382</v>
      </c>
      <c r="C71" s="380" t="s">
        <v>1599</v>
      </c>
    </row>
    <row r="72" spans="1:7">
      <c r="B72" s="383" t="s">
        <v>214</v>
      </c>
      <c r="C72" s="380" t="s">
        <v>1599</v>
      </c>
    </row>
    <row r="73" spans="1:7">
      <c r="B73" s="383" t="s">
        <v>215</v>
      </c>
      <c r="C73" s="380" t="s">
        <v>1599</v>
      </c>
    </row>
    <row r="74" spans="1:7">
      <c r="B74" s="383" t="s">
        <v>936</v>
      </c>
      <c r="C74" s="380" t="s">
        <v>1599</v>
      </c>
    </row>
    <row r="75" spans="1:7">
      <c r="B75" s="380" t="s">
        <v>216</v>
      </c>
      <c r="C75" s="380" t="s">
        <v>1599</v>
      </c>
    </row>
    <row r="76" spans="1:7">
      <c r="B76" s="380" t="s">
        <v>1423</v>
      </c>
      <c r="C76" s="380" t="s">
        <v>1599</v>
      </c>
    </row>
    <row r="77" spans="1:7">
      <c r="B77" s="380" t="s">
        <v>1375</v>
      </c>
      <c r="C77" s="380" t="s">
        <v>1599</v>
      </c>
    </row>
    <row r="78" spans="1:7">
      <c r="B78" s="380" t="s">
        <v>1380</v>
      </c>
      <c r="C78" s="380" t="s">
        <v>1599</v>
      </c>
    </row>
    <row r="79" spans="1:7">
      <c r="B79" s="380" t="s">
        <v>942</v>
      </c>
      <c r="C79" s="380" t="s">
        <v>1599</v>
      </c>
    </row>
  </sheetData>
  <phoneticPr fontId="13" type="noConversion"/>
  <pageMargins left="0.22" right="0.27" top="0.42" bottom="0.45" header="0.31" footer="0.24"/>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42"/>
  <sheetViews>
    <sheetView workbookViewId="0">
      <selection activeCell="D9" sqref="D9"/>
    </sheetView>
  </sheetViews>
  <sheetFormatPr defaultRowHeight="15"/>
  <cols>
    <col min="1" max="1" width="64.109375" customWidth="1"/>
    <col min="3" max="3" width="9.6640625" bestFit="1" customWidth="1"/>
    <col min="4" max="4" width="10.33203125" bestFit="1" customWidth="1"/>
    <col min="5" max="5" width="10.109375" bestFit="1" customWidth="1"/>
  </cols>
  <sheetData>
    <row r="1" spans="1:7">
      <c r="A1" s="384" t="s">
        <v>1323</v>
      </c>
      <c r="B1" s="384"/>
      <c r="C1" s="384"/>
      <c r="D1" s="384"/>
      <c r="E1" s="384"/>
      <c r="F1" s="384"/>
      <c r="G1" s="384"/>
    </row>
    <row r="2" spans="1:7">
      <c r="A2" s="384" t="s">
        <v>389</v>
      </c>
      <c r="B2" s="384"/>
      <c r="C2" s="384"/>
      <c r="D2" s="384"/>
      <c r="E2" s="384"/>
      <c r="F2" s="384"/>
      <c r="G2" s="384"/>
    </row>
    <row r="3" spans="1:7">
      <c r="A3" s="384" t="s">
        <v>390</v>
      </c>
      <c r="B3" s="384"/>
      <c r="C3" s="384"/>
      <c r="D3" s="384"/>
      <c r="E3" s="384"/>
      <c r="F3" s="384"/>
      <c r="G3" s="384"/>
    </row>
    <row r="4" spans="1:7" ht="19.5">
      <c r="A4" s="698" t="s">
        <v>1406</v>
      </c>
      <c r="B4" s="698"/>
      <c r="C4" s="698"/>
      <c r="D4" s="698"/>
    </row>
    <row r="5" spans="1:7">
      <c r="A5" s="699" t="s">
        <v>1356</v>
      </c>
      <c r="B5" s="699"/>
      <c r="C5" s="699"/>
      <c r="D5" s="699"/>
    </row>
    <row r="7" spans="1:7" ht="38.25">
      <c r="A7" s="166" t="s">
        <v>157</v>
      </c>
      <c r="B7" s="164" t="s">
        <v>840</v>
      </c>
      <c r="C7" s="164" t="s">
        <v>1357</v>
      </c>
      <c r="D7" s="164" t="s">
        <v>853</v>
      </c>
      <c r="E7" s="431" t="s">
        <v>1311</v>
      </c>
      <c r="F7" s="430" t="s">
        <v>1312</v>
      </c>
    </row>
    <row r="8" spans="1:7" ht="15.75" customHeight="1">
      <c r="A8" s="180" t="s">
        <v>1407</v>
      </c>
      <c r="B8" s="181"/>
      <c r="C8" s="165"/>
      <c r="D8" s="262"/>
      <c r="E8" s="432"/>
    </row>
    <row r="9" spans="1:7" ht="15.75" customHeight="1">
      <c r="A9" s="167" t="s">
        <v>87</v>
      </c>
      <c r="B9" s="165">
        <v>1</v>
      </c>
      <c r="C9" s="58"/>
      <c r="D9" s="263"/>
      <c r="E9" s="432"/>
    </row>
    <row r="10" spans="1:7" ht="15.75" customHeight="1">
      <c r="A10" s="167" t="s">
        <v>256</v>
      </c>
      <c r="B10" s="165">
        <v>2</v>
      </c>
      <c r="C10" s="58"/>
      <c r="D10" s="263"/>
      <c r="E10" s="432"/>
    </row>
    <row r="11" spans="1:7" ht="15.75" customHeight="1">
      <c r="A11" s="167" t="s">
        <v>257</v>
      </c>
      <c r="B11" s="165">
        <v>3</v>
      </c>
      <c r="C11" s="58"/>
      <c r="D11" s="263"/>
      <c r="E11" s="432"/>
    </row>
    <row r="12" spans="1:7" ht="15.75" customHeight="1">
      <c r="A12" s="167" t="s">
        <v>258</v>
      </c>
      <c r="B12" s="165">
        <v>4</v>
      </c>
      <c r="C12" s="58"/>
      <c r="D12" s="263"/>
      <c r="E12" s="432"/>
    </row>
    <row r="13" spans="1:7" ht="15.75" customHeight="1">
      <c r="A13" s="167" t="s">
        <v>259</v>
      </c>
      <c r="B13" s="165">
        <v>5</v>
      </c>
      <c r="C13" s="58"/>
      <c r="D13" s="263"/>
      <c r="E13" s="432"/>
    </row>
    <row r="14" spans="1:7" ht="15.75" customHeight="1">
      <c r="A14" s="167" t="s">
        <v>260</v>
      </c>
      <c r="B14" s="165">
        <v>6</v>
      </c>
      <c r="C14" s="58"/>
      <c r="D14" s="263"/>
      <c r="E14" s="432"/>
    </row>
    <row r="15" spans="1:7" ht="15.75" customHeight="1">
      <c r="A15" s="167" t="s">
        <v>261</v>
      </c>
      <c r="B15" s="165">
        <v>7</v>
      </c>
      <c r="C15" s="58"/>
      <c r="D15" s="263"/>
      <c r="E15" s="58"/>
    </row>
    <row r="16" spans="1:7" ht="15.75" customHeight="1">
      <c r="A16" s="168" t="s">
        <v>1408</v>
      </c>
      <c r="B16" s="169">
        <v>20</v>
      </c>
      <c r="C16" s="58"/>
      <c r="D16" s="263"/>
      <c r="E16" s="58"/>
    </row>
    <row r="17" spans="1:5" ht="15.75" customHeight="1">
      <c r="A17" s="168" t="s">
        <v>262</v>
      </c>
      <c r="B17" s="165"/>
      <c r="C17" s="58"/>
      <c r="D17" s="263"/>
      <c r="E17" s="58"/>
    </row>
    <row r="18" spans="1:5" ht="15.75" customHeight="1">
      <c r="A18" s="167" t="s">
        <v>268</v>
      </c>
      <c r="B18" s="165">
        <v>21</v>
      </c>
      <c r="C18" s="58"/>
      <c r="D18" s="263"/>
      <c r="E18" s="58"/>
    </row>
    <row r="19" spans="1:5" ht="15.75" customHeight="1">
      <c r="A19" s="167" t="s">
        <v>269</v>
      </c>
      <c r="B19" s="165">
        <v>22</v>
      </c>
      <c r="C19" s="58"/>
      <c r="D19" s="263"/>
      <c r="E19" s="58"/>
    </row>
    <row r="20" spans="1:5" ht="15.75" customHeight="1">
      <c r="A20" s="167" t="s">
        <v>270</v>
      </c>
      <c r="B20" s="165">
        <v>23</v>
      </c>
      <c r="C20" s="58"/>
      <c r="D20" s="263"/>
      <c r="E20" s="58"/>
    </row>
    <row r="21" spans="1:5" ht="15.75" customHeight="1">
      <c r="A21" s="167" t="s">
        <v>278</v>
      </c>
      <c r="B21" s="165">
        <v>24</v>
      </c>
      <c r="C21" s="58"/>
      <c r="D21" s="263"/>
      <c r="E21" s="58"/>
    </row>
    <row r="22" spans="1:5" ht="15.75" customHeight="1">
      <c r="A22" s="167" t="s">
        <v>271</v>
      </c>
      <c r="B22" s="165">
        <v>25</v>
      </c>
      <c r="C22" s="58"/>
      <c r="D22" s="263"/>
      <c r="E22" s="58"/>
    </row>
    <row r="23" spans="1:5" ht="15.75" customHeight="1">
      <c r="A23" s="167" t="s">
        <v>272</v>
      </c>
      <c r="B23" s="165">
        <v>26</v>
      </c>
      <c r="C23" s="58"/>
      <c r="D23" s="263"/>
      <c r="E23" s="58"/>
    </row>
    <row r="24" spans="1:5" ht="15.75" customHeight="1">
      <c r="A24" s="167" t="s">
        <v>273</v>
      </c>
      <c r="B24" s="165">
        <v>27</v>
      </c>
      <c r="C24" s="58"/>
      <c r="D24" s="263"/>
      <c r="E24" s="58"/>
    </row>
    <row r="25" spans="1:5" ht="15.75" customHeight="1">
      <c r="A25" s="168" t="s">
        <v>1409</v>
      </c>
      <c r="B25" s="169">
        <v>30</v>
      </c>
      <c r="C25" s="58"/>
      <c r="D25" s="263"/>
      <c r="E25" s="58"/>
    </row>
    <row r="26" spans="1:5" ht="15.75" customHeight="1">
      <c r="A26" s="168" t="s">
        <v>1410</v>
      </c>
      <c r="B26" s="169"/>
      <c r="C26" s="58"/>
      <c r="D26" s="263"/>
      <c r="E26" s="58"/>
    </row>
    <row r="27" spans="1:5" ht="15.75" customHeight="1">
      <c r="A27" s="167" t="s">
        <v>277</v>
      </c>
      <c r="B27" s="165">
        <v>31</v>
      </c>
      <c r="C27" s="58"/>
      <c r="D27" s="263"/>
      <c r="E27" s="58"/>
    </row>
    <row r="28" spans="1:5" ht="15.75" customHeight="1">
      <c r="A28" s="170" t="s">
        <v>1411</v>
      </c>
      <c r="B28" s="165">
        <v>32</v>
      </c>
      <c r="C28" s="58"/>
      <c r="D28" s="263"/>
      <c r="E28" s="58"/>
    </row>
    <row r="29" spans="1:5" ht="15.75" customHeight="1">
      <c r="A29" s="167" t="s">
        <v>274</v>
      </c>
      <c r="B29" s="165">
        <v>33</v>
      </c>
      <c r="C29" s="58"/>
      <c r="D29" s="263"/>
      <c r="E29" s="58"/>
    </row>
    <row r="30" spans="1:5" ht="15.75" customHeight="1">
      <c r="A30" s="167" t="s">
        <v>275</v>
      </c>
      <c r="B30" s="165">
        <v>34</v>
      </c>
      <c r="C30" s="58"/>
      <c r="D30" s="263"/>
      <c r="E30" s="58"/>
    </row>
    <row r="31" spans="1:5" ht="15.75" customHeight="1">
      <c r="A31" s="167" t="s">
        <v>1412</v>
      </c>
      <c r="B31" s="165">
        <v>35</v>
      </c>
      <c r="C31" s="58"/>
      <c r="D31" s="263"/>
      <c r="E31" s="58"/>
    </row>
    <row r="32" spans="1:5" ht="15.75" customHeight="1">
      <c r="A32" s="167" t="s">
        <v>276</v>
      </c>
      <c r="B32" s="165">
        <v>36</v>
      </c>
      <c r="C32" s="58"/>
      <c r="D32" s="263"/>
      <c r="E32" s="58"/>
    </row>
    <row r="33" spans="1:5" ht="15.75" customHeight="1">
      <c r="A33" s="168" t="s">
        <v>1413</v>
      </c>
      <c r="B33" s="169">
        <v>40</v>
      </c>
      <c r="C33" s="58"/>
      <c r="D33" s="263"/>
      <c r="E33" s="58"/>
    </row>
    <row r="34" spans="1:5" ht="15.75" customHeight="1">
      <c r="A34" s="168" t="s">
        <v>1364</v>
      </c>
      <c r="B34" s="169">
        <v>50</v>
      </c>
      <c r="C34" s="58"/>
      <c r="D34" s="263"/>
      <c r="E34" s="58"/>
    </row>
    <row r="35" spans="1:5" ht="15.75" customHeight="1">
      <c r="A35" s="168" t="s">
        <v>1415</v>
      </c>
      <c r="B35" s="169">
        <v>60</v>
      </c>
      <c r="C35" s="58"/>
      <c r="D35" s="263"/>
      <c r="E35" s="58"/>
    </row>
    <row r="36" spans="1:5" ht="15.75" customHeight="1">
      <c r="A36" s="167" t="s">
        <v>939</v>
      </c>
      <c r="B36" s="165">
        <v>61</v>
      </c>
      <c r="C36" s="58"/>
      <c r="D36" s="263"/>
      <c r="E36" s="58"/>
    </row>
    <row r="37" spans="1:5" ht="15.75" customHeight="1">
      <c r="A37" s="168" t="s">
        <v>1414</v>
      </c>
      <c r="B37" s="169">
        <v>70</v>
      </c>
      <c r="C37" s="58"/>
      <c r="D37" s="263"/>
      <c r="E37" s="58"/>
    </row>
    <row r="38" spans="1:5" ht="15.75" customHeight="1"/>
    <row r="39" spans="1:5" ht="15.75" customHeight="1"/>
    <row r="40" spans="1:5" ht="15.75" customHeight="1"/>
    <row r="41" spans="1:5" ht="15.75" customHeight="1"/>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sheetData>
  <mergeCells count="2">
    <mergeCell ref="A4:D4"/>
    <mergeCell ref="A5:D5"/>
  </mergeCells>
  <phoneticPr fontId="13"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27"/>
  <sheetViews>
    <sheetView topLeftCell="B1" workbookViewId="0">
      <selection activeCell="E12" sqref="E12"/>
    </sheetView>
  </sheetViews>
  <sheetFormatPr defaultColWidth="9" defaultRowHeight="15"/>
  <cols>
    <col min="1" max="1" width="43.109375" style="16" customWidth="1"/>
    <col min="2" max="2" width="9" style="16"/>
    <col min="3" max="3" width="14.6640625" style="16" bestFit="1" customWidth="1"/>
    <col min="4" max="4" width="12.109375" style="215" bestFit="1" customWidth="1"/>
    <col min="5" max="6" width="11.6640625" style="16" customWidth="1"/>
    <col min="7" max="16384" width="9" style="16"/>
  </cols>
  <sheetData>
    <row r="1" spans="1:6">
      <c r="A1" s="205" t="s">
        <v>388</v>
      </c>
      <c r="B1" s="690" t="s">
        <v>635</v>
      </c>
      <c r="C1" s="690"/>
      <c r="D1" s="690"/>
      <c r="E1" s="699"/>
      <c r="F1" s="699"/>
    </row>
    <row r="2" spans="1:6">
      <c r="A2" s="205" t="s">
        <v>389</v>
      </c>
      <c r="B2" s="691" t="s">
        <v>636</v>
      </c>
      <c r="C2" s="691"/>
      <c r="D2" s="691"/>
      <c r="E2" s="699"/>
      <c r="F2" s="699"/>
    </row>
    <row r="3" spans="1:6">
      <c r="A3" s="205" t="s">
        <v>390</v>
      </c>
      <c r="B3" s="692" t="s">
        <v>637</v>
      </c>
      <c r="C3" s="692"/>
      <c r="D3" s="692"/>
      <c r="E3" s="699"/>
      <c r="F3" s="699"/>
    </row>
    <row r="4" spans="1:6">
      <c r="A4" s="205"/>
      <c r="B4" s="207"/>
      <c r="C4" s="20"/>
      <c r="D4" s="400"/>
      <c r="E4" s="20"/>
      <c r="F4" s="20"/>
    </row>
    <row r="5" spans="1:6" ht="15.75">
      <c r="A5" s="45" t="s">
        <v>1780</v>
      </c>
      <c r="B5" s="33"/>
      <c r="C5" s="33"/>
      <c r="D5" s="400"/>
      <c r="E5" s="33"/>
      <c r="F5" s="33"/>
    </row>
    <row r="6" spans="1:6">
      <c r="A6" s="33"/>
      <c r="B6" s="33"/>
      <c r="C6" s="33"/>
      <c r="D6" s="400" t="s">
        <v>295</v>
      </c>
      <c r="E6" s="33"/>
      <c r="F6" s="33"/>
    </row>
    <row r="7" spans="1:6" ht="45">
      <c r="A7" s="17" t="s">
        <v>1315</v>
      </c>
      <c r="B7" s="17" t="s">
        <v>391</v>
      </c>
      <c r="C7" s="17" t="s">
        <v>1313</v>
      </c>
      <c r="D7" s="401" t="s">
        <v>1314</v>
      </c>
      <c r="E7" s="357" t="s">
        <v>1311</v>
      </c>
      <c r="F7" s="357" t="s">
        <v>1312</v>
      </c>
    </row>
    <row r="8" spans="1:6" ht="15.75">
      <c r="A8" s="95">
        <v>1</v>
      </c>
      <c r="B8" s="95">
        <v>2</v>
      </c>
      <c r="C8" s="95">
        <v>3</v>
      </c>
      <c r="D8" s="402">
        <v>4</v>
      </c>
      <c r="E8" s="30"/>
      <c r="F8" s="30"/>
    </row>
    <row r="9" spans="1:6" ht="15.75">
      <c r="A9" s="125" t="s">
        <v>619</v>
      </c>
      <c r="B9" s="162">
        <v>1</v>
      </c>
      <c r="C9" s="35"/>
      <c r="D9" s="403" t="s">
        <v>1941</v>
      </c>
      <c r="E9" s="403" t="s">
        <v>1983</v>
      </c>
      <c r="F9" s="250"/>
    </row>
    <row r="10" spans="1:6" ht="15.75">
      <c r="A10" s="159" t="s">
        <v>618</v>
      </c>
      <c r="B10" s="163">
        <v>3</v>
      </c>
      <c r="C10" s="36"/>
      <c r="D10" s="403" t="s">
        <v>1954</v>
      </c>
      <c r="E10" s="250"/>
      <c r="F10" s="250"/>
    </row>
    <row r="11" spans="1:6">
      <c r="A11" s="156" t="s">
        <v>620</v>
      </c>
      <c r="B11" s="157">
        <v>10</v>
      </c>
      <c r="C11" s="36"/>
      <c r="D11" s="403" t="s">
        <v>1942</v>
      </c>
      <c r="E11" s="250"/>
      <c r="F11" s="250"/>
    </row>
    <row r="12" spans="1:6">
      <c r="A12" s="156" t="s">
        <v>621</v>
      </c>
      <c r="B12" s="157">
        <v>11</v>
      </c>
      <c r="C12" s="36"/>
      <c r="D12" s="403" t="s">
        <v>1943</v>
      </c>
      <c r="E12" s="250"/>
      <c r="F12" s="250"/>
    </row>
    <row r="13" spans="1:6">
      <c r="A13" s="156" t="s">
        <v>622</v>
      </c>
      <c r="B13" s="157">
        <v>20</v>
      </c>
      <c r="C13" s="36"/>
      <c r="D13" s="403" t="s">
        <v>1944</v>
      </c>
      <c r="E13" s="250"/>
      <c r="F13" s="250"/>
    </row>
    <row r="14" spans="1:6">
      <c r="A14" s="156" t="s">
        <v>623</v>
      </c>
      <c r="B14" s="157">
        <v>21</v>
      </c>
      <c r="C14" s="36"/>
      <c r="D14" s="403" t="s">
        <v>1945</v>
      </c>
      <c r="E14" s="250"/>
      <c r="F14" s="250"/>
    </row>
    <row r="15" spans="1:6">
      <c r="A15" s="156" t="s">
        <v>624</v>
      </c>
      <c r="B15" s="157">
        <v>22</v>
      </c>
      <c r="C15" s="36"/>
      <c r="D15" s="403" t="s">
        <v>1946</v>
      </c>
      <c r="E15" s="250"/>
      <c r="F15" s="250"/>
    </row>
    <row r="16" spans="1:6">
      <c r="A16" s="161" t="s">
        <v>1451</v>
      </c>
      <c r="B16" s="157">
        <v>23</v>
      </c>
      <c r="C16" s="41"/>
      <c r="D16" s="403" t="s">
        <v>1970</v>
      </c>
      <c r="E16" s="250"/>
      <c r="F16" s="250"/>
    </row>
    <row r="17" spans="1:6">
      <c r="A17" s="156" t="s">
        <v>625</v>
      </c>
      <c r="B17" s="157">
        <v>24</v>
      </c>
      <c r="C17" s="42"/>
      <c r="D17" s="403" t="s">
        <v>1971</v>
      </c>
      <c r="E17" s="250"/>
      <c r="F17" s="250"/>
    </row>
    <row r="18" spans="1:6">
      <c r="A18" s="156" t="s">
        <v>626</v>
      </c>
      <c r="B18" s="157">
        <v>25</v>
      </c>
      <c r="C18" s="36"/>
      <c r="D18" s="403" t="s">
        <v>1972</v>
      </c>
      <c r="E18" s="250"/>
      <c r="F18" s="250"/>
    </row>
    <row r="19" spans="1:6">
      <c r="A19" s="158" t="s">
        <v>627</v>
      </c>
      <c r="B19" s="160">
        <v>30</v>
      </c>
      <c r="C19" s="36"/>
      <c r="D19" s="403" t="s">
        <v>1973</v>
      </c>
      <c r="E19" s="250"/>
      <c r="F19" s="250"/>
    </row>
    <row r="20" spans="1:6">
      <c r="A20" s="156" t="s">
        <v>628</v>
      </c>
      <c r="B20" s="157">
        <v>31</v>
      </c>
      <c r="C20" s="36"/>
      <c r="D20" s="403" t="s">
        <v>1974</v>
      </c>
      <c r="E20" s="250"/>
      <c r="F20" s="250"/>
    </row>
    <row r="21" spans="1:6">
      <c r="A21" s="156" t="s">
        <v>629</v>
      </c>
      <c r="B21" s="157">
        <v>32</v>
      </c>
      <c r="C21" s="36"/>
      <c r="D21" s="403" t="s">
        <v>1975</v>
      </c>
      <c r="E21" s="250"/>
      <c r="F21" s="250"/>
    </row>
    <row r="22" spans="1:6">
      <c r="A22" s="156" t="s">
        <v>630</v>
      </c>
      <c r="B22" s="157">
        <v>40</v>
      </c>
      <c r="C22" s="36"/>
      <c r="D22" s="403" t="s">
        <v>1976</v>
      </c>
      <c r="E22" s="250"/>
      <c r="F22" s="250"/>
    </row>
    <row r="23" spans="1:6">
      <c r="A23" s="156" t="s">
        <v>631</v>
      </c>
      <c r="B23" s="157">
        <v>50</v>
      </c>
      <c r="C23" s="36"/>
      <c r="D23" s="403" t="s">
        <v>1977</v>
      </c>
      <c r="E23" s="250"/>
      <c r="F23" s="250"/>
    </row>
    <row r="24" spans="1:6">
      <c r="A24" s="156" t="s">
        <v>632</v>
      </c>
      <c r="B24" s="157">
        <v>51</v>
      </c>
      <c r="C24" s="36"/>
      <c r="D24" s="403" t="s">
        <v>1978</v>
      </c>
      <c r="E24" s="250"/>
      <c r="F24" s="250"/>
    </row>
    <row r="25" spans="1:6">
      <c r="A25" s="156" t="s">
        <v>633</v>
      </c>
      <c r="B25" s="157">
        <v>52</v>
      </c>
      <c r="C25" s="41"/>
      <c r="D25" s="403" t="s">
        <v>1979</v>
      </c>
      <c r="E25" s="250"/>
      <c r="F25" s="250"/>
    </row>
    <row r="26" spans="1:6">
      <c r="A26" s="156" t="s">
        <v>1910</v>
      </c>
      <c r="B26" s="157">
        <v>60</v>
      </c>
      <c r="C26" s="41"/>
      <c r="D26" s="403" t="s">
        <v>1980</v>
      </c>
      <c r="E26" s="250"/>
      <c r="F26" s="250"/>
    </row>
    <row r="27" spans="1:6">
      <c r="A27" s="156" t="s">
        <v>634</v>
      </c>
      <c r="B27" s="157">
        <v>70</v>
      </c>
      <c r="C27" s="37"/>
      <c r="D27" s="403" t="s">
        <v>1981</v>
      </c>
      <c r="E27" s="250"/>
      <c r="F27" s="250"/>
    </row>
  </sheetData>
  <mergeCells count="3">
    <mergeCell ref="B1:F1"/>
    <mergeCell ref="B2:F2"/>
    <mergeCell ref="B3:F3"/>
  </mergeCells>
  <phoneticPr fontId="0" type="noConversion"/>
  <pageMargins left="0.48" right="0.49" top="0.67" bottom="0.99" header="0.62" footer="0.5"/>
  <pageSetup paperSize="9" orientation="portrait" r:id="rId1"/>
  <headerFooter alignWithMargins="0">
    <oddFooter>&amp;RTrang :23</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enableFormatConditionsCalculation="0">
    <tabColor indexed="10"/>
  </sheetPr>
  <dimension ref="A2:I335"/>
  <sheetViews>
    <sheetView topLeftCell="A166" workbookViewId="0">
      <selection activeCell="F166" sqref="F166:F167"/>
    </sheetView>
  </sheetViews>
  <sheetFormatPr defaultRowHeight="15"/>
  <cols>
    <col min="1" max="1" width="6.109375" customWidth="1"/>
    <col min="2" max="2" width="11.109375" customWidth="1"/>
    <col min="3" max="3" width="29.77734375" customWidth="1"/>
    <col min="4" max="5" width="8" customWidth="1"/>
    <col min="6" max="6" width="12.77734375" style="4" customWidth="1"/>
    <col min="7" max="7" width="7.77734375" customWidth="1"/>
  </cols>
  <sheetData>
    <row r="2" spans="1:7" ht="18">
      <c r="A2" s="498" t="s">
        <v>1639</v>
      </c>
      <c r="B2" s="55"/>
      <c r="C2" s="55"/>
      <c r="D2" s="55"/>
      <c r="E2" s="55"/>
      <c r="F2" s="172"/>
      <c r="G2" s="55"/>
    </row>
    <row r="3" spans="1:7" ht="15.75">
      <c r="A3" s="102" t="s">
        <v>1640</v>
      </c>
      <c r="B3" s="55"/>
      <c r="C3" s="55"/>
      <c r="D3" s="55"/>
      <c r="E3" s="55"/>
      <c r="F3" s="172"/>
      <c r="G3" s="55"/>
    </row>
    <row r="5" spans="1:7">
      <c r="A5" s="56" t="s">
        <v>1347</v>
      </c>
      <c r="B5" s="56"/>
      <c r="C5" s="700" t="s">
        <v>1348</v>
      </c>
      <c r="D5" s="56" t="s">
        <v>1349</v>
      </c>
      <c r="E5" s="56"/>
      <c r="F5" s="701" t="s">
        <v>1350</v>
      </c>
      <c r="G5" s="700" t="s">
        <v>1351</v>
      </c>
    </row>
    <row r="6" spans="1:7">
      <c r="A6" s="57" t="s">
        <v>1352</v>
      </c>
      <c r="B6" s="57" t="s">
        <v>1353</v>
      </c>
      <c r="C6" s="700"/>
      <c r="D6" s="57" t="s">
        <v>1354</v>
      </c>
      <c r="E6" s="57" t="s">
        <v>1355</v>
      </c>
      <c r="F6" s="701"/>
      <c r="G6" s="700"/>
    </row>
    <row r="7" spans="1:7">
      <c r="A7" s="104"/>
      <c r="B7" s="428">
        <v>41274</v>
      </c>
      <c r="C7" s="103" t="s">
        <v>1641</v>
      </c>
      <c r="D7" s="104" t="s">
        <v>315</v>
      </c>
      <c r="E7" s="104" t="s">
        <v>318</v>
      </c>
      <c r="F7" s="449"/>
      <c r="G7" s="370">
        <v>1</v>
      </c>
    </row>
    <row r="8" spans="1:7">
      <c r="A8" s="106"/>
      <c r="B8" s="429">
        <f>$B$7</f>
        <v>41274</v>
      </c>
      <c r="C8" s="105" t="s">
        <v>723</v>
      </c>
      <c r="D8" s="106" t="s">
        <v>315</v>
      </c>
      <c r="E8" s="106" t="s">
        <v>341</v>
      </c>
      <c r="F8" s="243"/>
      <c r="G8" s="371">
        <v>1</v>
      </c>
    </row>
    <row r="9" spans="1:7">
      <c r="A9" s="106"/>
      <c r="B9" s="429">
        <f t="shared" ref="B9:B14" si="0">$B$7</f>
        <v>41274</v>
      </c>
      <c r="C9" s="105" t="s">
        <v>1494</v>
      </c>
      <c r="D9" s="106" t="s">
        <v>315</v>
      </c>
      <c r="E9" s="106" t="s">
        <v>330</v>
      </c>
      <c r="F9" s="243"/>
      <c r="G9" s="371">
        <v>1</v>
      </c>
    </row>
    <row r="10" spans="1:7">
      <c r="A10" s="106"/>
      <c r="B10" s="429">
        <f t="shared" si="0"/>
        <v>41274</v>
      </c>
      <c r="C10" s="105" t="s">
        <v>1642</v>
      </c>
      <c r="D10" s="106" t="s">
        <v>315</v>
      </c>
      <c r="E10" s="106" t="s">
        <v>833</v>
      </c>
      <c r="F10" s="243"/>
      <c r="G10" s="371">
        <v>1</v>
      </c>
    </row>
    <row r="11" spans="1:7">
      <c r="A11" s="106"/>
      <c r="B11" s="429">
        <f t="shared" si="0"/>
        <v>41274</v>
      </c>
      <c r="C11" s="105" t="s">
        <v>1643</v>
      </c>
      <c r="D11" s="106" t="s">
        <v>315</v>
      </c>
      <c r="E11" s="106" t="s">
        <v>832</v>
      </c>
      <c r="F11" s="243"/>
      <c r="G11" s="371">
        <v>1</v>
      </c>
    </row>
    <row r="12" spans="1:7">
      <c r="A12" s="106"/>
      <c r="B12" s="429">
        <f t="shared" si="0"/>
        <v>41274</v>
      </c>
      <c r="C12" s="105" t="s">
        <v>1644</v>
      </c>
      <c r="D12" s="106" t="s">
        <v>315</v>
      </c>
      <c r="E12" s="106" t="s">
        <v>380</v>
      </c>
      <c r="F12" s="243"/>
      <c r="G12" s="371">
        <v>1</v>
      </c>
    </row>
    <row r="13" spans="1:7">
      <c r="A13" s="106"/>
      <c r="B13" s="429">
        <f t="shared" si="0"/>
        <v>41274</v>
      </c>
      <c r="C13" s="105" t="s">
        <v>217</v>
      </c>
      <c r="D13" s="106" t="s">
        <v>315</v>
      </c>
      <c r="E13" s="106" t="s">
        <v>829</v>
      </c>
      <c r="F13" s="243"/>
      <c r="G13" s="371">
        <v>1</v>
      </c>
    </row>
    <row r="14" spans="1:7">
      <c r="A14" s="364"/>
      <c r="B14" s="429">
        <f t="shared" si="0"/>
        <v>41274</v>
      </c>
      <c r="C14" s="105" t="s">
        <v>1645</v>
      </c>
      <c r="D14" s="106" t="s">
        <v>315</v>
      </c>
      <c r="E14" s="106" t="s">
        <v>834</v>
      </c>
      <c r="F14" s="243"/>
      <c r="G14" s="371">
        <v>1</v>
      </c>
    </row>
    <row r="15" spans="1:7">
      <c r="A15" s="58"/>
      <c r="B15" s="58"/>
      <c r="C15" s="57" t="s">
        <v>1758</v>
      </c>
      <c r="D15" s="58"/>
      <c r="E15" s="58"/>
      <c r="F15" s="229"/>
      <c r="G15" s="58"/>
    </row>
    <row r="17" spans="1:7" ht="18">
      <c r="A17" s="498" t="s">
        <v>1646</v>
      </c>
      <c r="B17" s="55"/>
      <c r="C17" s="55"/>
      <c r="D17" s="55"/>
      <c r="E17" s="55"/>
      <c r="F17" s="172"/>
      <c r="G17" s="55"/>
    </row>
    <row r="18" spans="1:7" ht="15.75">
      <c r="A18" s="102" t="s">
        <v>1647</v>
      </c>
      <c r="B18" s="55"/>
      <c r="C18" s="55"/>
      <c r="D18" s="55"/>
      <c r="E18" s="55"/>
      <c r="F18" s="172"/>
      <c r="G18" s="55"/>
    </row>
    <row r="20" spans="1:7">
      <c r="A20" s="56" t="s">
        <v>1347</v>
      </c>
      <c r="B20" s="56"/>
      <c r="C20" s="700" t="s">
        <v>1348</v>
      </c>
      <c r="D20" s="56" t="s">
        <v>1349</v>
      </c>
      <c r="E20" s="56"/>
      <c r="F20" s="701" t="s">
        <v>1350</v>
      </c>
      <c r="G20" s="700" t="s">
        <v>1351</v>
      </c>
    </row>
    <row r="21" spans="1:7">
      <c r="A21" s="57" t="s">
        <v>1352</v>
      </c>
      <c r="B21" s="57" t="s">
        <v>1353</v>
      </c>
      <c r="C21" s="700"/>
      <c r="D21" s="57" t="s">
        <v>1354</v>
      </c>
      <c r="E21" s="57" t="s">
        <v>1355</v>
      </c>
      <c r="F21" s="701"/>
      <c r="G21" s="700"/>
    </row>
    <row r="22" spans="1:7">
      <c r="A22" s="104"/>
      <c r="B22" s="429">
        <f t="shared" ref="B22:B37" si="1">$B$7</f>
        <v>41274</v>
      </c>
      <c r="C22" s="103" t="s">
        <v>1648</v>
      </c>
      <c r="D22" s="104" t="s">
        <v>82</v>
      </c>
      <c r="E22" s="104" t="s">
        <v>315</v>
      </c>
      <c r="F22" s="243"/>
      <c r="G22" s="103">
        <v>2</v>
      </c>
    </row>
    <row r="23" spans="1:7">
      <c r="A23" s="106"/>
      <c r="B23" s="429">
        <f t="shared" si="1"/>
        <v>41274</v>
      </c>
      <c r="C23" s="105" t="s">
        <v>1649</v>
      </c>
      <c r="D23" s="106" t="s">
        <v>330</v>
      </c>
      <c r="E23" s="106" t="s">
        <v>315</v>
      </c>
      <c r="F23" s="243"/>
      <c r="G23" s="105">
        <v>2</v>
      </c>
    </row>
    <row r="24" spans="1:7">
      <c r="A24" s="106"/>
      <c r="B24" s="429">
        <f t="shared" si="1"/>
        <v>41274</v>
      </c>
      <c r="C24" s="105" t="s">
        <v>1650</v>
      </c>
      <c r="D24" s="106" t="s">
        <v>318</v>
      </c>
      <c r="E24" s="106" t="s">
        <v>315</v>
      </c>
      <c r="F24" s="243"/>
      <c r="G24" s="105">
        <v>2</v>
      </c>
    </row>
    <row r="25" spans="1:7">
      <c r="A25" s="106"/>
      <c r="B25" s="429">
        <f t="shared" si="1"/>
        <v>41274</v>
      </c>
      <c r="C25" s="105" t="s">
        <v>1651</v>
      </c>
      <c r="D25" s="106" t="s">
        <v>379</v>
      </c>
      <c r="E25" s="106" t="s">
        <v>315</v>
      </c>
      <c r="F25" s="243"/>
      <c r="G25" s="105">
        <v>2</v>
      </c>
    </row>
    <row r="26" spans="1:7">
      <c r="A26" s="106"/>
      <c r="B26" s="429">
        <f t="shared" si="1"/>
        <v>41274</v>
      </c>
      <c r="C26" s="105" t="s">
        <v>1652</v>
      </c>
      <c r="D26" s="106" t="s">
        <v>352</v>
      </c>
      <c r="E26" s="106" t="s">
        <v>315</v>
      </c>
      <c r="F26" s="243"/>
      <c r="G26" s="105">
        <v>2</v>
      </c>
    </row>
    <row r="27" spans="1:7">
      <c r="A27" s="106"/>
      <c r="B27" s="429">
        <f t="shared" si="1"/>
        <v>41274</v>
      </c>
      <c r="C27" s="105" t="s">
        <v>1653</v>
      </c>
      <c r="D27" s="106" t="s">
        <v>827</v>
      </c>
      <c r="E27" s="106" t="s">
        <v>315</v>
      </c>
      <c r="F27" s="243"/>
      <c r="G27" s="105">
        <v>2</v>
      </c>
    </row>
    <row r="28" spans="1:7">
      <c r="A28" s="106"/>
      <c r="B28" s="429">
        <f t="shared" si="1"/>
        <v>41274</v>
      </c>
      <c r="C28" s="105" t="s">
        <v>1654</v>
      </c>
      <c r="D28" s="106" t="s">
        <v>193</v>
      </c>
      <c r="E28" s="106" t="s">
        <v>315</v>
      </c>
      <c r="F28" s="243"/>
      <c r="G28" s="105">
        <v>2</v>
      </c>
    </row>
    <row r="29" spans="1:7">
      <c r="A29" s="106"/>
      <c r="B29" s="429">
        <f t="shared" si="1"/>
        <v>41274</v>
      </c>
      <c r="C29" s="105" t="s">
        <v>1655</v>
      </c>
      <c r="D29" s="106" t="s">
        <v>326</v>
      </c>
      <c r="E29" s="106" t="s">
        <v>315</v>
      </c>
      <c r="F29" s="243"/>
      <c r="G29" s="105">
        <v>2</v>
      </c>
    </row>
    <row r="30" spans="1:7">
      <c r="A30" s="106"/>
      <c r="B30" s="429">
        <f t="shared" si="1"/>
        <v>41274</v>
      </c>
      <c r="C30" s="105" t="s">
        <v>1656</v>
      </c>
      <c r="D30" s="106" t="s">
        <v>825</v>
      </c>
      <c r="E30" s="106" t="s">
        <v>315</v>
      </c>
      <c r="F30" s="243"/>
      <c r="G30" s="105">
        <v>2</v>
      </c>
    </row>
    <row r="31" spans="1:7">
      <c r="A31" s="106"/>
      <c r="B31" s="429">
        <f t="shared" si="1"/>
        <v>41274</v>
      </c>
      <c r="C31" s="105" t="s">
        <v>1657</v>
      </c>
      <c r="D31" s="106" t="s">
        <v>332</v>
      </c>
      <c r="E31" s="106" t="s">
        <v>315</v>
      </c>
      <c r="F31" s="243"/>
      <c r="G31" s="105">
        <v>2</v>
      </c>
    </row>
    <row r="32" spans="1:7">
      <c r="A32" s="106"/>
      <c r="B32" s="429">
        <f t="shared" si="1"/>
        <v>41274</v>
      </c>
      <c r="C32" s="105" t="s">
        <v>1630</v>
      </c>
      <c r="D32" s="106" t="s">
        <v>320</v>
      </c>
      <c r="E32" s="106" t="s">
        <v>315</v>
      </c>
      <c r="F32" s="243"/>
      <c r="G32" s="105">
        <v>2</v>
      </c>
    </row>
    <row r="33" spans="1:7">
      <c r="A33" s="106"/>
      <c r="B33" s="429">
        <f t="shared" si="1"/>
        <v>41274</v>
      </c>
      <c r="C33" s="105" t="s">
        <v>218</v>
      </c>
      <c r="D33" s="106" t="s">
        <v>321</v>
      </c>
      <c r="E33" s="106" t="s">
        <v>315</v>
      </c>
      <c r="F33" s="243"/>
      <c r="G33" s="105">
        <v>2</v>
      </c>
    </row>
    <row r="34" spans="1:7">
      <c r="A34" s="106"/>
      <c r="B34" s="429">
        <f t="shared" si="1"/>
        <v>41274</v>
      </c>
      <c r="C34" s="105" t="s">
        <v>1658</v>
      </c>
      <c r="D34" s="106" t="s">
        <v>334</v>
      </c>
      <c r="E34" s="106" t="s">
        <v>315</v>
      </c>
      <c r="F34" s="243"/>
      <c r="G34" s="105">
        <v>2</v>
      </c>
    </row>
    <row r="35" spans="1:7">
      <c r="A35" s="106"/>
      <c r="B35" s="429">
        <f t="shared" si="1"/>
        <v>41274</v>
      </c>
      <c r="C35" s="105" t="s">
        <v>219</v>
      </c>
      <c r="D35" s="106" t="s">
        <v>834</v>
      </c>
      <c r="E35" s="106" t="s">
        <v>315</v>
      </c>
      <c r="F35" s="243"/>
      <c r="G35" s="105">
        <v>2</v>
      </c>
    </row>
    <row r="36" spans="1:7">
      <c r="A36" s="106"/>
      <c r="B36" s="429">
        <f t="shared" si="1"/>
        <v>41274</v>
      </c>
      <c r="C36" s="105" t="s">
        <v>1659</v>
      </c>
      <c r="D36" s="106" t="s">
        <v>354</v>
      </c>
      <c r="E36" s="106" t="s">
        <v>315</v>
      </c>
      <c r="F36" s="243"/>
      <c r="G36" s="105">
        <v>2</v>
      </c>
    </row>
    <row r="37" spans="1:7">
      <c r="A37" s="364"/>
      <c r="B37" s="429">
        <f t="shared" si="1"/>
        <v>41274</v>
      </c>
      <c r="C37" s="105" t="s">
        <v>1660</v>
      </c>
      <c r="D37" s="106" t="s">
        <v>815</v>
      </c>
      <c r="E37" s="106" t="s">
        <v>315</v>
      </c>
      <c r="F37" s="243"/>
      <c r="G37" s="105">
        <v>2</v>
      </c>
    </row>
    <row r="38" spans="1:7">
      <c r="A38" s="58"/>
      <c r="B38" s="58"/>
      <c r="C38" s="57" t="s">
        <v>1758</v>
      </c>
      <c r="D38" s="58"/>
      <c r="E38" s="58"/>
      <c r="F38" s="229"/>
      <c r="G38" s="58"/>
    </row>
    <row r="39" spans="1:7">
      <c r="A39" s="124"/>
      <c r="B39" s="124"/>
      <c r="C39" s="124"/>
      <c r="D39" s="124"/>
      <c r="E39" s="124"/>
      <c r="F39" s="173"/>
      <c r="G39" s="124"/>
    </row>
    <row r="40" spans="1:7">
      <c r="A40" s="124"/>
      <c r="B40" s="124"/>
      <c r="C40" s="124"/>
      <c r="D40" s="124"/>
      <c r="E40" s="124"/>
      <c r="F40" s="173"/>
      <c r="G40" s="124"/>
    </row>
    <row r="42" spans="1:7" ht="18">
      <c r="A42" s="498" t="s">
        <v>1661</v>
      </c>
      <c r="B42" s="55"/>
      <c r="C42" s="55"/>
      <c r="D42" s="55"/>
      <c r="E42" s="55"/>
      <c r="F42" s="172"/>
      <c r="G42" s="55"/>
    </row>
    <row r="43" spans="1:7" ht="15.75">
      <c r="A43" s="102" t="s">
        <v>1662</v>
      </c>
      <c r="B43" s="55"/>
      <c r="C43" s="55"/>
      <c r="D43" s="55"/>
      <c r="E43" s="55"/>
      <c r="F43" s="172"/>
      <c r="G43" s="55"/>
    </row>
    <row r="45" spans="1:7">
      <c r="A45" s="56" t="s">
        <v>1347</v>
      </c>
      <c r="B45" s="56"/>
      <c r="C45" s="700" t="s">
        <v>1348</v>
      </c>
      <c r="D45" s="56" t="s">
        <v>1349</v>
      </c>
      <c r="E45" s="56"/>
      <c r="F45" s="701" t="s">
        <v>1350</v>
      </c>
      <c r="G45" s="700" t="s">
        <v>1351</v>
      </c>
    </row>
    <row r="46" spans="1:7">
      <c r="A46" s="57" t="s">
        <v>1352</v>
      </c>
      <c r="B46" s="57" t="s">
        <v>1353</v>
      </c>
      <c r="C46" s="700"/>
      <c r="D46" s="57" t="s">
        <v>1354</v>
      </c>
      <c r="E46" s="57" t="s">
        <v>1355</v>
      </c>
      <c r="F46" s="701"/>
      <c r="G46" s="700"/>
    </row>
    <row r="47" spans="1:7">
      <c r="A47" s="103"/>
      <c r="B47" s="429">
        <f>$B$7</f>
        <v>41274</v>
      </c>
      <c r="C47" s="103" t="s">
        <v>1643</v>
      </c>
      <c r="D47" s="104" t="s">
        <v>318</v>
      </c>
      <c r="E47" s="104" t="s">
        <v>832</v>
      </c>
      <c r="F47" s="243"/>
      <c r="G47" s="103">
        <v>3</v>
      </c>
    </row>
    <row r="48" spans="1:7">
      <c r="A48" s="363"/>
      <c r="B48" s="429">
        <f>$B$7</f>
        <v>41274</v>
      </c>
      <c r="C48" s="105" t="s">
        <v>1663</v>
      </c>
      <c r="D48" s="106" t="s">
        <v>318</v>
      </c>
      <c r="E48" s="106" t="s">
        <v>1734</v>
      </c>
      <c r="F48" s="243"/>
      <c r="G48" s="105">
        <v>3</v>
      </c>
    </row>
    <row r="49" spans="1:9">
      <c r="A49" s="58"/>
      <c r="B49" s="58"/>
      <c r="C49" s="57" t="s">
        <v>1758</v>
      </c>
      <c r="D49" s="58"/>
      <c r="E49" s="58"/>
      <c r="F49" s="229"/>
      <c r="G49" s="58"/>
    </row>
    <row r="51" spans="1:9" ht="18">
      <c r="A51" s="498" t="s">
        <v>1666</v>
      </c>
      <c r="B51" s="55"/>
      <c r="C51" s="55"/>
      <c r="D51" s="55"/>
      <c r="E51" s="55"/>
      <c r="F51" s="172"/>
      <c r="G51" s="55"/>
    </row>
    <row r="52" spans="1:9" ht="15.75">
      <c r="A52" s="102" t="s">
        <v>1667</v>
      </c>
      <c r="B52" s="55"/>
      <c r="C52" s="55"/>
      <c r="D52" s="55"/>
      <c r="E52" s="55"/>
      <c r="F52" s="172"/>
      <c r="G52" s="55"/>
    </row>
    <row r="54" spans="1:9">
      <c r="A54" s="56" t="s">
        <v>1347</v>
      </c>
      <c r="B54" s="56"/>
      <c r="C54" s="700" t="s">
        <v>1348</v>
      </c>
      <c r="D54" s="56" t="s">
        <v>1349</v>
      </c>
      <c r="E54" s="56"/>
      <c r="F54" s="701" t="s">
        <v>1350</v>
      </c>
      <c r="G54" s="700" t="s">
        <v>1351</v>
      </c>
    </row>
    <row r="55" spans="1:9">
      <c r="A55" s="57" t="s">
        <v>1352</v>
      </c>
      <c r="B55" s="57" t="s">
        <v>1353</v>
      </c>
      <c r="C55" s="700"/>
      <c r="D55" s="57" t="s">
        <v>1354</v>
      </c>
      <c r="E55" s="57" t="s">
        <v>1355</v>
      </c>
      <c r="F55" s="701"/>
      <c r="G55" s="700"/>
    </row>
    <row r="56" spans="1:9">
      <c r="A56" s="103"/>
      <c r="B56" s="429">
        <f t="shared" ref="B56:B63" si="2">$B$7</f>
        <v>41274</v>
      </c>
      <c r="C56" s="103" t="s">
        <v>1660</v>
      </c>
      <c r="D56" s="104" t="s">
        <v>815</v>
      </c>
      <c r="E56" s="104" t="s">
        <v>318</v>
      </c>
      <c r="F56" s="243"/>
      <c r="G56" s="103">
        <v>4</v>
      </c>
    </row>
    <row r="57" spans="1:9">
      <c r="A57" s="105"/>
      <c r="B57" s="429">
        <f t="shared" si="2"/>
        <v>41274</v>
      </c>
      <c r="C57" s="105" t="s">
        <v>1668</v>
      </c>
      <c r="D57" s="106" t="s">
        <v>331</v>
      </c>
      <c r="E57" s="106" t="s">
        <v>318</v>
      </c>
      <c r="F57" s="243"/>
      <c r="G57" s="105">
        <v>4</v>
      </c>
      <c r="I57" s="497"/>
    </row>
    <row r="58" spans="1:9">
      <c r="A58" s="105"/>
      <c r="B58" s="429">
        <f t="shared" si="2"/>
        <v>41274</v>
      </c>
      <c r="C58" s="105" t="s">
        <v>220</v>
      </c>
      <c r="D58" s="106" t="s">
        <v>193</v>
      </c>
      <c r="E58" s="106" t="s">
        <v>318</v>
      </c>
      <c r="F58" s="243"/>
      <c r="G58" s="105">
        <v>4</v>
      </c>
    </row>
    <row r="59" spans="1:9">
      <c r="A59" s="105"/>
      <c r="B59" s="429">
        <f t="shared" si="2"/>
        <v>41274</v>
      </c>
      <c r="C59" s="105" t="s">
        <v>221</v>
      </c>
      <c r="D59" s="106" t="s">
        <v>834</v>
      </c>
      <c r="E59" s="106" t="s">
        <v>318</v>
      </c>
      <c r="F59" s="243"/>
      <c r="G59" s="105">
        <v>4</v>
      </c>
    </row>
    <row r="60" spans="1:9">
      <c r="A60" s="105"/>
      <c r="B60" s="429">
        <f t="shared" si="2"/>
        <v>41274</v>
      </c>
      <c r="C60" s="105" t="s">
        <v>1669</v>
      </c>
      <c r="D60" s="106" t="s">
        <v>82</v>
      </c>
      <c r="E60" s="106" t="s">
        <v>318</v>
      </c>
      <c r="F60" s="243"/>
      <c r="G60" s="105">
        <v>4</v>
      </c>
    </row>
    <row r="61" spans="1:9">
      <c r="A61" s="105"/>
      <c r="B61" s="429">
        <f t="shared" si="2"/>
        <v>41274</v>
      </c>
      <c r="C61" s="105" t="s">
        <v>1363</v>
      </c>
      <c r="D61" s="106" t="s">
        <v>379</v>
      </c>
      <c r="E61" s="106" t="s">
        <v>318</v>
      </c>
      <c r="F61" s="243"/>
      <c r="G61" s="105">
        <v>4</v>
      </c>
    </row>
    <row r="62" spans="1:9">
      <c r="A62" s="105"/>
      <c r="B62" s="429">
        <f t="shared" si="2"/>
        <v>41274</v>
      </c>
      <c r="C62" s="105" t="s">
        <v>1781</v>
      </c>
      <c r="D62" s="106" t="s">
        <v>332</v>
      </c>
      <c r="E62" s="106" t="s">
        <v>318</v>
      </c>
      <c r="F62" s="243"/>
      <c r="G62" s="105">
        <v>4</v>
      </c>
    </row>
    <row r="63" spans="1:9">
      <c r="A63" s="105"/>
      <c r="B63" s="429">
        <f t="shared" si="2"/>
        <v>41274</v>
      </c>
      <c r="C63" s="105" t="s">
        <v>1670</v>
      </c>
      <c r="D63" s="106" t="s">
        <v>341</v>
      </c>
      <c r="E63" s="106" t="s">
        <v>318</v>
      </c>
      <c r="F63" s="243"/>
      <c r="G63" s="363">
        <v>4</v>
      </c>
    </row>
    <row r="64" spans="1:9">
      <c r="A64" s="58"/>
      <c r="B64" s="58"/>
      <c r="C64" s="57" t="s">
        <v>1758</v>
      </c>
      <c r="D64" s="58"/>
      <c r="E64" s="58"/>
      <c r="F64" s="229"/>
      <c r="G64" s="58"/>
    </row>
    <row r="66" spans="1:7" ht="18">
      <c r="A66" s="498" t="s">
        <v>1671</v>
      </c>
      <c r="B66" s="55"/>
      <c r="C66" s="55"/>
      <c r="D66" s="55"/>
      <c r="E66" s="55"/>
      <c r="F66" s="172"/>
      <c r="G66" s="55"/>
    </row>
    <row r="67" spans="1:7" ht="15.75">
      <c r="A67" s="102" t="s">
        <v>1672</v>
      </c>
      <c r="B67" s="55"/>
      <c r="C67" s="55"/>
      <c r="D67" s="55"/>
      <c r="E67" s="55"/>
      <c r="F67" s="172"/>
      <c r="G67" s="55"/>
    </row>
    <row r="69" spans="1:7">
      <c r="A69" s="56" t="s">
        <v>1347</v>
      </c>
      <c r="B69" s="56"/>
      <c r="C69" s="700" t="s">
        <v>1348</v>
      </c>
      <c r="D69" s="56" t="s">
        <v>1349</v>
      </c>
      <c r="E69" s="56"/>
      <c r="F69" s="701" t="s">
        <v>1350</v>
      </c>
      <c r="G69" s="700" t="s">
        <v>1351</v>
      </c>
    </row>
    <row r="70" spans="1:7">
      <c r="A70" s="57" t="s">
        <v>1352</v>
      </c>
      <c r="B70" s="57" t="s">
        <v>1353</v>
      </c>
      <c r="C70" s="700"/>
      <c r="D70" s="57" t="s">
        <v>1354</v>
      </c>
      <c r="E70" s="57" t="s">
        <v>1355</v>
      </c>
      <c r="F70" s="701"/>
      <c r="G70" s="700"/>
    </row>
    <row r="71" spans="1:7">
      <c r="A71" s="103"/>
      <c r="B71" s="429">
        <f>$B$7</f>
        <v>41274</v>
      </c>
      <c r="C71" s="103" t="s">
        <v>1673</v>
      </c>
      <c r="D71" s="104" t="s">
        <v>827</v>
      </c>
      <c r="E71" s="104" t="s">
        <v>330</v>
      </c>
      <c r="F71" s="243"/>
      <c r="G71" s="103">
        <v>5</v>
      </c>
    </row>
    <row r="72" spans="1:7">
      <c r="A72" s="105"/>
      <c r="B72" s="429">
        <f>$B$7</f>
        <v>41274</v>
      </c>
      <c r="C72" s="105" t="s">
        <v>1674</v>
      </c>
      <c r="D72" s="106" t="s">
        <v>379</v>
      </c>
      <c r="E72" s="106" t="s">
        <v>330</v>
      </c>
      <c r="F72" s="243"/>
      <c r="G72" s="105">
        <v>5</v>
      </c>
    </row>
    <row r="73" spans="1:7">
      <c r="A73" s="58"/>
      <c r="B73" s="58"/>
      <c r="C73" s="57" t="s">
        <v>1758</v>
      </c>
      <c r="D73" s="58"/>
      <c r="E73" s="58"/>
      <c r="F73" s="229"/>
      <c r="G73" s="58"/>
    </row>
    <row r="74" spans="1:7">
      <c r="A74" s="187"/>
    </row>
    <row r="75" spans="1:7" ht="18">
      <c r="A75" s="498" t="s">
        <v>1675</v>
      </c>
      <c r="B75" s="55"/>
      <c r="C75" s="55"/>
      <c r="D75" s="55"/>
      <c r="E75" s="55"/>
      <c r="F75" s="172"/>
      <c r="G75" s="55"/>
    </row>
    <row r="76" spans="1:7" ht="15.75">
      <c r="A76" s="102" t="s">
        <v>1676</v>
      </c>
      <c r="B76" s="55"/>
      <c r="C76" s="55"/>
      <c r="D76" s="55"/>
      <c r="E76" s="55"/>
      <c r="F76" s="172"/>
      <c r="G76" s="55"/>
    </row>
    <row r="78" spans="1:7">
      <c r="A78" s="56" t="s">
        <v>1347</v>
      </c>
      <c r="B78" s="56"/>
      <c r="C78" s="700" t="s">
        <v>1348</v>
      </c>
      <c r="D78" s="56" t="s">
        <v>1349</v>
      </c>
      <c r="E78" s="56"/>
      <c r="F78" s="701" t="s">
        <v>1350</v>
      </c>
      <c r="G78" s="700" t="s">
        <v>1351</v>
      </c>
    </row>
    <row r="79" spans="1:7">
      <c r="A79" s="57" t="s">
        <v>1352</v>
      </c>
      <c r="B79" s="57" t="s">
        <v>1353</v>
      </c>
      <c r="C79" s="700"/>
      <c r="D79" s="57" t="s">
        <v>1354</v>
      </c>
      <c r="E79" s="57" t="s">
        <v>1355</v>
      </c>
      <c r="F79" s="701"/>
      <c r="G79" s="700"/>
    </row>
    <row r="80" spans="1:7">
      <c r="A80" s="103"/>
      <c r="B80" s="429">
        <f>$B$7</f>
        <v>41274</v>
      </c>
      <c r="C80" s="103" t="s">
        <v>1677</v>
      </c>
      <c r="D80" s="104" t="s">
        <v>352</v>
      </c>
      <c r="E80" s="104" t="s">
        <v>354</v>
      </c>
      <c r="F80" s="243"/>
      <c r="G80" s="103">
        <v>6</v>
      </c>
    </row>
    <row r="81" spans="1:7">
      <c r="A81" s="58"/>
      <c r="B81" s="58"/>
      <c r="C81" s="57" t="s">
        <v>1758</v>
      </c>
      <c r="D81" s="58"/>
      <c r="E81" s="58"/>
      <c r="F81" s="229"/>
      <c r="G81" s="58"/>
    </row>
    <row r="83" spans="1:7" ht="18">
      <c r="A83" s="498" t="s">
        <v>1678</v>
      </c>
      <c r="B83" s="55"/>
      <c r="C83" s="55"/>
      <c r="D83" s="55"/>
      <c r="E83" s="55"/>
      <c r="F83" s="172"/>
      <c r="G83" s="55"/>
    </row>
    <row r="84" spans="1:7" ht="15.75">
      <c r="A84" s="102" t="s">
        <v>1679</v>
      </c>
      <c r="B84" s="55"/>
      <c r="C84" s="55"/>
      <c r="D84" s="55"/>
      <c r="E84" s="55"/>
      <c r="F84" s="172"/>
      <c r="G84" s="55"/>
    </row>
    <row r="86" spans="1:7">
      <c r="A86" s="56" t="s">
        <v>1347</v>
      </c>
      <c r="B86" s="56"/>
      <c r="C86" s="700" t="s">
        <v>1348</v>
      </c>
      <c r="D86" s="56" t="s">
        <v>1349</v>
      </c>
      <c r="E86" s="56"/>
      <c r="F86" s="701" t="s">
        <v>1350</v>
      </c>
      <c r="G86" s="700" t="s">
        <v>1351</v>
      </c>
    </row>
    <row r="87" spans="1:7">
      <c r="A87" s="57" t="s">
        <v>1352</v>
      </c>
      <c r="B87" s="57" t="s">
        <v>1353</v>
      </c>
      <c r="C87" s="700"/>
      <c r="D87" s="57" t="s">
        <v>1354</v>
      </c>
      <c r="E87" s="57" t="s">
        <v>1355</v>
      </c>
      <c r="F87" s="701"/>
      <c r="G87" s="700"/>
    </row>
    <row r="88" spans="1:7">
      <c r="A88" s="103"/>
      <c r="B88" s="429">
        <f>$B$7</f>
        <v>41274</v>
      </c>
      <c r="C88" s="103" t="s">
        <v>1680</v>
      </c>
      <c r="D88" s="104" t="s">
        <v>827</v>
      </c>
      <c r="E88" s="104" t="s">
        <v>815</v>
      </c>
      <c r="F88" s="243"/>
      <c r="G88" s="103">
        <v>7</v>
      </c>
    </row>
    <row r="89" spans="1:7">
      <c r="A89" s="105"/>
      <c r="B89" s="429">
        <f>$B$7</f>
        <v>41274</v>
      </c>
      <c r="C89" s="105" t="s">
        <v>1681</v>
      </c>
      <c r="D89" s="106" t="s">
        <v>193</v>
      </c>
      <c r="E89" s="106" t="s">
        <v>815</v>
      </c>
      <c r="F89" s="243"/>
      <c r="G89" s="105">
        <v>7</v>
      </c>
    </row>
    <row r="90" spans="1:7">
      <c r="A90" s="105"/>
      <c r="B90" s="429">
        <f>$B$7</f>
        <v>41274</v>
      </c>
      <c r="C90" s="105" t="s">
        <v>1682</v>
      </c>
      <c r="D90" s="106" t="s">
        <v>326</v>
      </c>
      <c r="E90" s="106" t="s">
        <v>815</v>
      </c>
      <c r="F90" s="243"/>
      <c r="G90" s="105">
        <v>7</v>
      </c>
    </row>
    <row r="91" spans="1:7">
      <c r="A91" s="105"/>
      <c r="B91" s="429">
        <f>$B$7</f>
        <v>41274</v>
      </c>
      <c r="C91" s="105" t="s">
        <v>1683</v>
      </c>
      <c r="D91" s="106" t="s">
        <v>339</v>
      </c>
      <c r="E91" s="106" t="s">
        <v>815</v>
      </c>
      <c r="F91" s="243"/>
      <c r="G91" s="105">
        <v>7</v>
      </c>
    </row>
    <row r="92" spans="1:7">
      <c r="A92" s="105"/>
      <c r="B92" s="429">
        <f>$B$7</f>
        <v>41274</v>
      </c>
      <c r="C92" s="105" t="s">
        <v>1684</v>
      </c>
      <c r="D92" s="106" t="s">
        <v>833</v>
      </c>
      <c r="E92" s="106" t="s">
        <v>815</v>
      </c>
      <c r="F92" s="243"/>
      <c r="G92" s="105">
        <v>7</v>
      </c>
    </row>
    <row r="93" spans="1:7">
      <c r="A93" s="58"/>
      <c r="B93" s="58"/>
      <c r="C93" s="57" t="s">
        <v>1758</v>
      </c>
      <c r="D93" s="58"/>
      <c r="E93" s="58"/>
      <c r="F93" s="229"/>
      <c r="G93" s="58"/>
    </row>
    <row r="94" spans="1:7">
      <c r="A94" s="124"/>
      <c r="B94" s="124"/>
      <c r="C94" s="366"/>
      <c r="D94" s="124"/>
      <c r="E94" s="124"/>
      <c r="F94" s="227"/>
      <c r="G94" s="124"/>
    </row>
    <row r="95" spans="1:7">
      <c r="A95" s="124"/>
      <c r="B95" s="124"/>
      <c r="C95" s="366"/>
      <c r="D95" s="124"/>
      <c r="E95" s="124"/>
      <c r="F95" s="227"/>
      <c r="G95" s="124"/>
    </row>
    <row r="97" spans="1:7" ht="18">
      <c r="A97" s="498" t="s">
        <v>1685</v>
      </c>
      <c r="B97" s="55"/>
      <c r="C97" s="55"/>
      <c r="D97" s="55"/>
      <c r="E97" s="55"/>
      <c r="F97" s="172"/>
      <c r="G97" s="55"/>
    </row>
    <row r="98" spans="1:7" ht="15.75">
      <c r="A98" s="102" t="s">
        <v>1686</v>
      </c>
      <c r="B98" s="55"/>
      <c r="C98" s="55"/>
      <c r="D98" s="55"/>
      <c r="E98" s="55"/>
      <c r="F98" s="172"/>
      <c r="G98" s="55"/>
    </row>
    <row r="100" spans="1:7">
      <c r="A100" s="56" t="s">
        <v>1347</v>
      </c>
      <c r="B100" s="56"/>
      <c r="C100" s="700" t="s">
        <v>1348</v>
      </c>
      <c r="D100" s="56" t="s">
        <v>1349</v>
      </c>
      <c r="E100" s="56"/>
      <c r="F100" s="701" t="s">
        <v>1350</v>
      </c>
      <c r="G100" s="700" t="s">
        <v>1351</v>
      </c>
    </row>
    <row r="101" spans="1:7">
      <c r="A101" s="57" t="s">
        <v>1352</v>
      </c>
      <c r="B101" s="57" t="s">
        <v>1353</v>
      </c>
      <c r="C101" s="700"/>
      <c r="D101" s="57" t="s">
        <v>1354</v>
      </c>
      <c r="E101" s="57" t="s">
        <v>1355</v>
      </c>
      <c r="F101" s="701"/>
      <c r="G101" s="700"/>
    </row>
    <row r="102" spans="1:7">
      <c r="A102" s="103"/>
      <c r="B102" s="429">
        <f>$B$7</f>
        <v>41274</v>
      </c>
      <c r="C102" s="103" t="s">
        <v>1687</v>
      </c>
      <c r="D102" s="104" t="s">
        <v>821</v>
      </c>
      <c r="E102" s="104" t="s">
        <v>827</v>
      </c>
      <c r="F102" s="243"/>
      <c r="G102" s="103">
        <v>8</v>
      </c>
    </row>
    <row r="103" spans="1:7">
      <c r="A103" s="105"/>
      <c r="B103" s="429">
        <f>$B$7</f>
        <v>41274</v>
      </c>
      <c r="C103" s="105" t="s">
        <v>1688</v>
      </c>
      <c r="D103" s="106" t="s">
        <v>825</v>
      </c>
      <c r="E103" s="106" t="s">
        <v>827</v>
      </c>
      <c r="F103" s="243"/>
      <c r="G103" s="105">
        <v>8</v>
      </c>
    </row>
    <row r="104" spans="1:7">
      <c r="A104" s="105"/>
      <c r="B104" s="429">
        <f>$B$7</f>
        <v>41274</v>
      </c>
      <c r="C104" s="105" t="s">
        <v>1689</v>
      </c>
      <c r="D104" s="106" t="s">
        <v>378</v>
      </c>
      <c r="E104" s="106" t="s">
        <v>827</v>
      </c>
      <c r="F104" s="243"/>
      <c r="G104" s="105">
        <v>8</v>
      </c>
    </row>
    <row r="105" spans="1:7">
      <c r="A105" s="105"/>
      <c r="B105" s="429">
        <f>$B$7</f>
        <v>41274</v>
      </c>
      <c r="C105" s="105" t="s">
        <v>1690</v>
      </c>
      <c r="D105" s="106" t="s">
        <v>379</v>
      </c>
      <c r="E105" s="106" t="s">
        <v>827</v>
      </c>
      <c r="F105" s="243"/>
      <c r="G105" s="105">
        <v>8</v>
      </c>
    </row>
    <row r="106" spans="1:7">
      <c r="A106" s="158"/>
      <c r="B106" s="429">
        <f>$B$7</f>
        <v>41274</v>
      </c>
      <c r="C106" s="158" t="s">
        <v>1506</v>
      </c>
      <c r="D106" s="365" t="s">
        <v>827</v>
      </c>
      <c r="E106" s="365" t="s">
        <v>821</v>
      </c>
      <c r="F106" s="243"/>
      <c r="G106" s="158">
        <v>8</v>
      </c>
    </row>
    <row r="107" spans="1:7">
      <c r="A107" s="58"/>
      <c r="B107" s="58"/>
      <c r="C107" s="57" t="s">
        <v>1758</v>
      </c>
      <c r="D107" s="58"/>
      <c r="E107" s="58"/>
      <c r="F107" s="229"/>
      <c r="G107" s="58"/>
    </row>
    <row r="109" spans="1:7" ht="18">
      <c r="A109" s="498" t="s">
        <v>1691</v>
      </c>
      <c r="B109" s="55"/>
      <c r="C109" s="55"/>
      <c r="D109" s="55"/>
      <c r="E109" s="55"/>
      <c r="F109" s="172"/>
      <c r="G109" s="55"/>
    </row>
    <row r="110" spans="1:7" ht="15.75">
      <c r="A110" s="102" t="s">
        <v>1692</v>
      </c>
      <c r="B110" s="55"/>
      <c r="C110" s="55"/>
      <c r="D110" s="55"/>
      <c r="E110" s="55"/>
      <c r="F110" s="172"/>
      <c r="G110" s="55"/>
    </row>
    <row r="112" spans="1:7">
      <c r="A112" s="56" t="s">
        <v>1347</v>
      </c>
      <c r="B112" s="56"/>
      <c r="C112" s="700" t="s">
        <v>1348</v>
      </c>
      <c r="D112" s="56" t="s">
        <v>1349</v>
      </c>
      <c r="E112" s="56"/>
      <c r="F112" s="701" t="s">
        <v>1350</v>
      </c>
      <c r="G112" s="700" t="s">
        <v>1351</v>
      </c>
    </row>
    <row r="113" spans="1:7">
      <c r="A113" s="57" t="s">
        <v>1352</v>
      </c>
      <c r="B113" s="57" t="s">
        <v>1353</v>
      </c>
      <c r="C113" s="700"/>
      <c r="D113" s="57" t="s">
        <v>1354</v>
      </c>
      <c r="E113" s="57" t="s">
        <v>1355</v>
      </c>
      <c r="F113" s="701"/>
      <c r="G113" s="700"/>
    </row>
    <row r="114" spans="1:7">
      <c r="A114" s="103"/>
      <c r="B114" s="429">
        <f>$B$7</f>
        <v>41274</v>
      </c>
      <c r="C114" s="103" t="s">
        <v>1693</v>
      </c>
      <c r="D114" s="104" t="s">
        <v>379</v>
      </c>
      <c r="E114" s="104" t="s">
        <v>326</v>
      </c>
      <c r="F114" s="243"/>
      <c r="G114" s="103">
        <v>9</v>
      </c>
    </row>
    <row r="115" spans="1:7">
      <c r="A115" s="105"/>
      <c r="B115" s="429">
        <f>$B$7</f>
        <v>41274</v>
      </c>
      <c r="C115" s="105" t="s">
        <v>1694</v>
      </c>
      <c r="D115" s="106" t="s">
        <v>331</v>
      </c>
      <c r="E115" s="106" t="s">
        <v>326</v>
      </c>
      <c r="F115" s="243"/>
      <c r="G115" s="105">
        <v>9</v>
      </c>
    </row>
    <row r="116" spans="1:7">
      <c r="A116" s="58"/>
      <c r="B116" s="58"/>
      <c r="C116" s="57" t="s">
        <v>1758</v>
      </c>
      <c r="D116" s="58"/>
      <c r="E116" s="58"/>
      <c r="F116" s="229"/>
      <c r="G116" s="58"/>
    </row>
    <row r="117" spans="1:7">
      <c r="A117" s="124"/>
      <c r="B117" s="124"/>
      <c r="C117" s="124"/>
      <c r="D117" s="124"/>
      <c r="E117" s="124"/>
      <c r="F117" s="173"/>
      <c r="G117" s="124"/>
    </row>
    <row r="118" spans="1:7" ht="18">
      <c r="A118" s="498" t="s">
        <v>1695</v>
      </c>
      <c r="B118" s="55"/>
      <c r="C118" s="55"/>
      <c r="D118" s="55"/>
      <c r="E118" s="55"/>
      <c r="F118" s="172"/>
      <c r="G118" s="55"/>
    </row>
    <row r="119" spans="1:7" ht="15.75">
      <c r="A119" s="102" t="s">
        <v>1696</v>
      </c>
      <c r="B119" s="55"/>
      <c r="C119" s="55"/>
      <c r="D119" s="55"/>
      <c r="E119" s="55"/>
      <c r="F119" s="172"/>
      <c r="G119" s="55"/>
    </row>
    <row r="121" spans="1:7">
      <c r="A121" s="56" t="s">
        <v>1347</v>
      </c>
      <c r="B121" s="56"/>
      <c r="C121" s="700" t="s">
        <v>1348</v>
      </c>
      <c r="D121" s="56" t="s">
        <v>1349</v>
      </c>
      <c r="E121" s="56"/>
      <c r="F121" s="701" t="s">
        <v>1350</v>
      </c>
      <c r="G121" s="700" t="s">
        <v>1351</v>
      </c>
    </row>
    <row r="122" spans="1:7">
      <c r="A122" s="57" t="s">
        <v>1352</v>
      </c>
      <c r="B122" s="57" t="s">
        <v>1353</v>
      </c>
      <c r="C122" s="700"/>
      <c r="D122" s="57" t="s">
        <v>1354</v>
      </c>
      <c r="E122" s="57" t="s">
        <v>1355</v>
      </c>
      <c r="F122" s="701"/>
      <c r="G122" s="700"/>
    </row>
    <row r="123" spans="1:7">
      <c r="A123" s="103"/>
      <c r="B123" s="429">
        <f>$B$7</f>
        <v>41274</v>
      </c>
      <c r="C123" s="103" t="s">
        <v>792</v>
      </c>
      <c r="D123" s="104" t="s">
        <v>377</v>
      </c>
      <c r="E123" s="104" t="s">
        <v>327</v>
      </c>
      <c r="F123" s="243"/>
      <c r="G123" s="103">
        <v>10</v>
      </c>
    </row>
    <row r="124" spans="1:7">
      <c r="A124" s="105"/>
      <c r="B124" s="429">
        <f>$B$7</f>
        <v>41274</v>
      </c>
      <c r="C124" s="105" t="s">
        <v>1697</v>
      </c>
      <c r="D124" s="106" t="s">
        <v>321</v>
      </c>
      <c r="E124" s="106" t="s">
        <v>327</v>
      </c>
      <c r="F124" s="243"/>
      <c r="G124" s="105">
        <v>10</v>
      </c>
    </row>
    <row r="125" spans="1:7">
      <c r="A125" s="58"/>
      <c r="B125" s="58"/>
      <c r="C125" s="57" t="s">
        <v>1758</v>
      </c>
      <c r="D125" s="58"/>
      <c r="E125" s="58"/>
      <c r="F125" s="229"/>
      <c r="G125" s="58"/>
    </row>
    <row r="127" spans="1:7" ht="18">
      <c r="A127" s="498" t="s">
        <v>1698</v>
      </c>
      <c r="B127" s="55"/>
      <c r="C127" s="55"/>
      <c r="D127" s="55"/>
      <c r="E127" s="55"/>
      <c r="F127" s="172"/>
      <c r="G127" s="55"/>
    </row>
    <row r="128" spans="1:7" ht="15.75">
      <c r="A128" s="102" t="s">
        <v>1699</v>
      </c>
      <c r="B128" s="55"/>
      <c r="C128" s="55"/>
      <c r="D128" s="55"/>
      <c r="E128" s="55"/>
      <c r="F128" s="172"/>
      <c r="G128" s="55"/>
    </row>
    <row r="130" spans="1:7">
      <c r="A130" s="56" t="s">
        <v>1347</v>
      </c>
      <c r="B130" s="56"/>
      <c r="C130" s="700" t="s">
        <v>1348</v>
      </c>
      <c r="D130" s="56" t="s">
        <v>1349</v>
      </c>
      <c r="E130" s="56"/>
      <c r="F130" s="701" t="s">
        <v>1350</v>
      </c>
      <c r="G130" s="700" t="s">
        <v>1351</v>
      </c>
    </row>
    <row r="131" spans="1:7">
      <c r="A131" s="57" t="s">
        <v>1352</v>
      </c>
      <c r="B131" s="57" t="s">
        <v>1353</v>
      </c>
      <c r="C131" s="700"/>
      <c r="D131" s="57" t="s">
        <v>1354</v>
      </c>
      <c r="E131" s="57" t="s">
        <v>1355</v>
      </c>
      <c r="F131" s="701"/>
      <c r="G131" s="700"/>
    </row>
    <row r="132" spans="1:7">
      <c r="A132" s="103"/>
      <c r="B132" s="429">
        <f>$B$7</f>
        <v>41274</v>
      </c>
      <c r="C132" s="103" t="s">
        <v>1700</v>
      </c>
      <c r="D132" s="104" t="s">
        <v>825</v>
      </c>
      <c r="E132" s="104" t="s">
        <v>333</v>
      </c>
      <c r="F132" s="243"/>
      <c r="G132" s="103">
        <v>11</v>
      </c>
    </row>
    <row r="133" spans="1:7">
      <c r="A133" s="105"/>
      <c r="B133" s="429">
        <f>$B$7</f>
        <v>41274</v>
      </c>
      <c r="C133" s="105" t="s">
        <v>1701</v>
      </c>
      <c r="D133" s="106" t="s">
        <v>378</v>
      </c>
      <c r="E133" s="106" t="s">
        <v>333</v>
      </c>
      <c r="F133" s="243"/>
      <c r="G133" s="105">
        <v>11</v>
      </c>
    </row>
    <row r="134" spans="1:7">
      <c r="A134" s="105"/>
      <c r="B134" s="429">
        <f>$B$7</f>
        <v>41274</v>
      </c>
      <c r="C134" s="105" t="s">
        <v>1702</v>
      </c>
      <c r="D134" s="106" t="s">
        <v>379</v>
      </c>
      <c r="E134" s="106" t="s">
        <v>333</v>
      </c>
      <c r="F134" s="243"/>
      <c r="G134" s="105">
        <v>11</v>
      </c>
    </row>
    <row r="135" spans="1:7">
      <c r="A135" s="58"/>
      <c r="B135" s="58"/>
      <c r="C135" s="57" t="s">
        <v>1758</v>
      </c>
      <c r="D135" s="58"/>
      <c r="E135" s="58"/>
      <c r="F135" s="229"/>
      <c r="G135" s="58"/>
    </row>
    <row r="137" spans="1:7" ht="18">
      <c r="A137" s="498" t="s">
        <v>1703</v>
      </c>
      <c r="B137" s="55"/>
      <c r="C137" s="55"/>
      <c r="D137" s="55"/>
      <c r="E137" s="55"/>
      <c r="F137" s="172"/>
      <c r="G137" s="55"/>
    </row>
    <row r="138" spans="1:7" ht="15.75">
      <c r="A138" s="102" t="s">
        <v>1704</v>
      </c>
      <c r="B138" s="55"/>
      <c r="C138" s="55"/>
      <c r="D138" s="55"/>
      <c r="E138" s="55"/>
      <c r="F138" s="172"/>
      <c r="G138" s="55"/>
    </row>
    <row r="140" spans="1:7">
      <c r="A140" s="56" t="s">
        <v>1347</v>
      </c>
      <c r="B140" s="56"/>
      <c r="C140" s="700" t="s">
        <v>1348</v>
      </c>
      <c r="D140" s="56" t="s">
        <v>1349</v>
      </c>
      <c r="E140" s="56"/>
      <c r="F140" s="701" t="s">
        <v>1350</v>
      </c>
      <c r="G140" s="700" t="s">
        <v>1351</v>
      </c>
    </row>
    <row r="141" spans="1:7">
      <c r="A141" s="57" t="s">
        <v>1352</v>
      </c>
      <c r="B141" s="57" t="s">
        <v>1353</v>
      </c>
      <c r="C141" s="700"/>
      <c r="D141" s="57" t="s">
        <v>1354</v>
      </c>
      <c r="E141" s="57" t="s">
        <v>1355</v>
      </c>
      <c r="F141" s="701"/>
      <c r="G141" s="700"/>
    </row>
    <row r="142" spans="1:7">
      <c r="A142" s="103"/>
      <c r="B142" s="429">
        <f t="shared" ref="B142:B151" si="3">$B$7</f>
        <v>41274</v>
      </c>
      <c r="C142" s="103" t="s">
        <v>1705</v>
      </c>
      <c r="D142" s="104" t="s">
        <v>823</v>
      </c>
      <c r="E142" s="104" t="s">
        <v>352</v>
      </c>
      <c r="F142" s="243"/>
      <c r="G142" s="103">
        <v>12</v>
      </c>
    </row>
    <row r="143" spans="1:7">
      <c r="A143" s="105"/>
      <c r="B143" s="429">
        <f t="shared" si="3"/>
        <v>41274</v>
      </c>
      <c r="C143" s="105" t="s">
        <v>1706</v>
      </c>
      <c r="D143" s="106" t="s">
        <v>825</v>
      </c>
      <c r="E143" s="106" t="s">
        <v>352</v>
      </c>
      <c r="F143" s="243"/>
      <c r="G143" s="105">
        <v>12</v>
      </c>
    </row>
    <row r="144" spans="1:7">
      <c r="A144" s="105"/>
      <c r="B144" s="429">
        <f t="shared" si="3"/>
        <v>41274</v>
      </c>
      <c r="C144" s="105" t="s">
        <v>1707</v>
      </c>
      <c r="D144" s="106" t="s">
        <v>378</v>
      </c>
      <c r="E144" s="106" t="s">
        <v>352</v>
      </c>
      <c r="F144" s="243"/>
      <c r="G144" s="105">
        <v>12</v>
      </c>
    </row>
    <row r="145" spans="1:7">
      <c r="A145" s="105"/>
      <c r="B145" s="429">
        <f t="shared" si="3"/>
        <v>41274</v>
      </c>
      <c r="C145" s="105" t="s">
        <v>1708</v>
      </c>
      <c r="D145" s="106" t="s">
        <v>379</v>
      </c>
      <c r="E145" s="106" t="s">
        <v>352</v>
      </c>
      <c r="F145" s="243"/>
      <c r="G145" s="105">
        <v>12</v>
      </c>
    </row>
    <row r="146" spans="1:7">
      <c r="A146" s="105"/>
      <c r="B146" s="429">
        <f t="shared" si="3"/>
        <v>41274</v>
      </c>
      <c r="C146" s="105" t="s">
        <v>1709</v>
      </c>
      <c r="D146" s="106" t="s">
        <v>354</v>
      </c>
      <c r="E146" s="106" t="s">
        <v>352</v>
      </c>
      <c r="F146" s="243"/>
      <c r="G146" s="105">
        <v>12</v>
      </c>
    </row>
    <row r="147" spans="1:7">
      <c r="A147" s="105"/>
      <c r="B147" s="429">
        <f t="shared" si="3"/>
        <v>41274</v>
      </c>
      <c r="C147" s="105" t="s">
        <v>1710</v>
      </c>
      <c r="D147" s="106" t="s">
        <v>366</v>
      </c>
      <c r="E147" s="106" t="s">
        <v>352</v>
      </c>
      <c r="F147" s="243"/>
      <c r="G147" s="105">
        <v>12</v>
      </c>
    </row>
    <row r="148" spans="1:7">
      <c r="A148" s="105"/>
      <c r="B148" s="429">
        <f t="shared" si="3"/>
        <v>41274</v>
      </c>
      <c r="C148" s="105" t="s">
        <v>1711</v>
      </c>
      <c r="D148" s="106" t="s">
        <v>823</v>
      </c>
      <c r="E148" s="106" t="s">
        <v>354</v>
      </c>
      <c r="F148" s="243"/>
      <c r="G148" s="105">
        <v>12</v>
      </c>
    </row>
    <row r="149" spans="1:7">
      <c r="A149" s="105"/>
      <c r="B149" s="429">
        <f t="shared" si="3"/>
        <v>41274</v>
      </c>
      <c r="C149" s="105" t="s">
        <v>1711</v>
      </c>
      <c r="D149" s="106" t="s">
        <v>825</v>
      </c>
      <c r="E149" s="106" t="s">
        <v>354</v>
      </c>
      <c r="F149" s="243"/>
      <c r="G149" s="105">
        <v>12</v>
      </c>
    </row>
    <row r="150" spans="1:7">
      <c r="A150" s="105"/>
      <c r="B150" s="429">
        <f t="shared" si="3"/>
        <v>41274</v>
      </c>
      <c r="C150" s="105" t="s">
        <v>1711</v>
      </c>
      <c r="D150" s="106" t="s">
        <v>378</v>
      </c>
      <c r="E150" s="106" t="s">
        <v>354</v>
      </c>
      <c r="F150" s="243"/>
      <c r="G150" s="105">
        <v>12</v>
      </c>
    </row>
    <row r="151" spans="1:7">
      <c r="A151" s="105"/>
      <c r="B151" s="429">
        <f t="shared" si="3"/>
        <v>41274</v>
      </c>
      <c r="C151" s="105" t="s">
        <v>1711</v>
      </c>
      <c r="D151" s="106" t="s">
        <v>379</v>
      </c>
      <c r="E151" s="106" t="s">
        <v>354</v>
      </c>
      <c r="F151" s="243"/>
      <c r="G151" s="363">
        <v>12</v>
      </c>
    </row>
    <row r="152" spans="1:7">
      <c r="A152" s="58"/>
      <c r="B152" s="58"/>
      <c r="C152" s="57" t="s">
        <v>1758</v>
      </c>
      <c r="D152" s="58"/>
      <c r="E152" s="58"/>
      <c r="F152" s="229"/>
      <c r="G152" s="58"/>
    </row>
    <row r="153" spans="1:7">
      <c r="A153" s="124"/>
      <c r="B153" s="124"/>
      <c r="C153" s="124"/>
      <c r="D153" s="124"/>
      <c r="E153" s="124"/>
      <c r="F153" s="173"/>
      <c r="G153" s="124"/>
    </row>
    <row r="155" spans="1:7" ht="18">
      <c r="A155" s="498" t="s">
        <v>1712</v>
      </c>
      <c r="B155" s="55"/>
      <c r="C155" s="55"/>
      <c r="D155" s="55"/>
      <c r="E155" s="55"/>
      <c r="F155" s="172"/>
      <c r="G155" s="55"/>
    </row>
    <row r="156" spans="1:7" ht="15.75">
      <c r="A156" s="102" t="s">
        <v>1713</v>
      </c>
      <c r="B156" s="55"/>
      <c r="C156" s="55"/>
      <c r="D156" s="55"/>
      <c r="E156" s="55"/>
      <c r="F156" s="172"/>
      <c r="G156" s="55"/>
    </row>
    <row r="158" spans="1:7">
      <c r="A158" s="56" t="s">
        <v>1347</v>
      </c>
      <c r="B158" s="56"/>
      <c r="C158" s="700" t="s">
        <v>1348</v>
      </c>
      <c r="D158" s="56" t="s">
        <v>1349</v>
      </c>
      <c r="E158" s="56"/>
      <c r="F158" s="701" t="s">
        <v>1350</v>
      </c>
      <c r="G158" s="700" t="s">
        <v>1351</v>
      </c>
    </row>
    <row r="159" spans="1:7">
      <c r="A159" s="57" t="s">
        <v>1352</v>
      </c>
      <c r="B159" s="57" t="s">
        <v>1353</v>
      </c>
      <c r="C159" s="700"/>
      <c r="D159" s="57" t="s">
        <v>1354</v>
      </c>
      <c r="E159" s="57" t="s">
        <v>1355</v>
      </c>
      <c r="F159" s="701"/>
      <c r="G159" s="700"/>
    </row>
    <row r="160" spans="1:7">
      <c r="A160" s="103"/>
      <c r="B160" s="429">
        <f>$B$7</f>
        <v>41274</v>
      </c>
      <c r="C160" s="103" t="s">
        <v>1714</v>
      </c>
      <c r="D160" s="104" t="s">
        <v>331</v>
      </c>
      <c r="E160" s="104" t="s">
        <v>339</v>
      </c>
      <c r="F160" s="243"/>
      <c r="G160" s="103">
        <v>13</v>
      </c>
    </row>
    <row r="161" spans="1:7">
      <c r="A161" s="58"/>
      <c r="B161" s="58"/>
      <c r="C161" s="57" t="s">
        <v>1758</v>
      </c>
      <c r="D161" s="58"/>
      <c r="E161" s="58"/>
      <c r="F161" s="229"/>
      <c r="G161" s="58"/>
    </row>
    <row r="163" spans="1:7" ht="18">
      <c r="A163" s="498" t="s">
        <v>1715</v>
      </c>
      <c r="B163" s="55"/>
      <c r="C163" s="55"/>
      <c r="D163" s="55"/>
      <c r="E163" s="55"/>
      <c r="F163" s="172"/>
      <c r="G163" s="55"/>
    </row>
    <row r="164" spans="1:7" ht="15.75">
      <c r="A164" s="102" t="s">
        <v>1716</v>
      </c>
      <c r="B164" s="55"/>
      <c r="C164" s="55"/>
      <c r="D164" s="55"/>
      <c r="E164" s="55"/>
      <c r="F164" s="172"/>
      <c r="G164" s="55"/>
    </row>
    <row r="166" spans="1:7">
      <c r="A166" s="56" t="s">
        <v>1347</v>
      </c>
      <c r="B166" s="56"/>
      <c r="C166" s="700" t="s">
        <v>1348</v>
      </c>
      <c r="D166" s="56" t="s">
        <v>1349</v>
      </c>
      <c r="E166" s="56"/>
      <c r="F166" s="701" t="s">
        <v>1350</v>
      </c>
      <c r="G166" s="700" t="s">
        <v>1351</v>
      </c>
    </row>
    <row r="167" spans="1:7">
      <c r="A167" s="57" t="s">
        <v>1352</v>
      </c>
      <c r="B167" s="57" t="s">
        <v>1353</v>
      </c>
      <c r="C167" s="700"/>
      <c r="D167" s="57" t="s">
        <v>1354</v>
      </c>
      <c r="E167" s="57" t="s">
        <v>1355</v>
      </c>
      <c r="F167" s="701"/>
      <c r="G167" s="700"/>
    </row>
    <row r="168" spans="1:7">
      <c r="A168" s="103"/>
      <c r="B168" s="429">
        <f>$B$7</f>
        <v>41274</v>
      </c>
      <c r="C168" s="103" t="s">
        <v>1717</v>
      </c>
      <c r="D168" s="104" t="s">
        <v>825</v>
      </c>
      <c r="E168" s="104" t="s">
        <v>331</v>
      </c>
      <c r="F168" s="243"/>
      <c r="G168" s="103">
        <v>14</v>
      </c>
    </row>
    <row r="169" spans="1:7">
      <c r="A169" s="105"/>
      <c r="B169" s="429">
        <f>$B$7</f>
        <v>41274</v>
      </c>
      <c r="C169" s="105" t="s">
        <v>1718</v>
      </c>
      <c r="D169" s="106" t="s">
        <v>379</v>
      </c>
      <c r="E169" s="106" t="s">
        <v>331</v>
      </c>
      <c r="F169" s="243"/>
      <c r="G169" s="105">
        <v>14</v>
      </c>
    </row>
    <row r="170" spans="1:7">
      <c r="A170" s="58"/>
      <c r="B170" s="58"/>
      <c r="C170" s="57" t="s">
        <v>1758</v>
      </c>
      <c r="D170" s="58"/>
      <c r="E170" s="58"/>
      <c r="F170" s="229"/>
      <c r="G170" s="58"/>
    </row>
    <row r="172" spans="1:7" ht="18">
      <c r="A172" s="498" t="s">
        <v>1719</v>
      </c>
      <c r="B172" s="55"/>
      <c r="C172" s="55"/>
      <c r="D172" s="55"/>
      <c r="E172" s="55"/>
      <c r="F172" s="172"/>
      <c r="G172" s="55"/>
    </row>
    <row r="173" spans="1:7" ht="15.75">
      <c r="A173" s="102" t="s">
        <v>1720</v>
      </c>
      <c r="B173" s="55"/>
      <c r="C173" s="55"/>
      <c r="D173" s="55"/>
      <c r="E173" s="55"/>
      <c r="F173" s="172"/>
      <c r="G173" s="55"/>
    </row>
    <row r="175" spans="1:7">
      <c r="A175" s="56" t="s">
        <v>1347</v>
      </c>
      <c r="B175" s="56"/>
      <c r="C175" s="700" t="s">
        <v>1348</v>
      </c>
      <c r="D175" s="56" t="s">
        <v>1349</v>
      </c>
      <c r="E175" s="56"/>
      <c r="F175" s="701" t="s">
        <v>1350</v>
      </c>
      <c r="G175" s="700" t="s">
        <v>1351</v>
      </c>
    </row>
    <row r="176" spans="1:7">
      <c r="A176" s="57" t="s">
        <v>1352</v>
      </c>
      <c r="B176" s="57" t="s">
        <v>1353</v>
      </c>
      <c r="C176" s="700"/>
      <c r="D176" s="57" t="s">
        <v>1354</v>
      </c>
      <c r="E176" s="57" t="s">
        <v>1355</v>
      </c>
      <c r="F176" s="701"/>
      <c r="G176" s="700"/>
    </row>
    <row r="177" spans="1:7">
      <c r="A177" s="103"/>
      <c r="B177" s="429">
        <f>$B$7</f>
        <v>41274</v>
      </c>
      <c r="C177" s="103" t="s">
        <v>1721</v>
      </c>
      <c r="D177" s="104" t="s">
        <v>829</v>
      </c>
      <c r="E177" s="104" t="s">
        <v>821</v>
      </c>
      <c r="F177" s="243"/>
      <c r="G177" s="103">
        <v>15</v>
      </c>
    </row>
    <row r="178" spans="1:7">
      <c r="A178" s="105"/>
      <c r="B178" s="429">
        <f>$B$7</f>
        <v>41274</v>
      </c>
      <c r="C178" s="105" t="s">
        <v>1722</v>
      </c>
      <c r="D178" s="106" t="s">
        <v>829</v>
      </c>
      <c r="E178" s="106" t="s">
        <v>823</v>
      </c>
      <c r="F178" s="243"/>
      <c r="G178" s="105">
        <v>15</v>
      </c>
    </row>
    <row r="179" spans="1:7">
      <c r="A179" s="105"/>
      <c r="B179" s="429">
        <f>$B$7</f>
        <v>41274</v>
      </c>
      <c r="C179" s="105" t="s">
        <v>1723</v>
      </c>
      <c r="D179" s="106" t="s">
        <v>829</v>
      </c>
      <c r="E179" s="106" t="s">
        <v>825</v>
      </c>
      <c r="F179" s="243"/>
      <c r="G179" s="105">
        <v>15</v>
      </c>
    </row>
    <row r="180" spans="1:7">
      <c r="A180" s="58"/>
      <c r="B180" s="58"/>
      <c r="C180" s="57" t="s">
        <v>1758</v>
      </c>
      <c r="D180" s="58"/>
      <c r="E180" s="58"/>
      <c r="F180" s="229"/>
      <c r="G180" s="58"/>
    </row>
    <row r="182" spans="1:7" ht="18">
      <c r="A182" s="498" t="s">
        <v>1724</v>
      </c>
      <c r="B182" s="55"/>
      <c r="C182" s="55"/>
      <c r="D182" s="55"/>
      <c r="E182" s="55"/>
      <c r="F182" s="172"/>
      <c r="G182" s="55"/>
    </row>
    <row r="183" spans="1:7" ht="15.75">
      <c r="A183" s="102" t="s">
        <v>1725</v>
      </c>
      <c r="B183" s="55"/>
      <c r="C183" s="55"/>
      <c r="D183" s="55"/>
      <c r="E183" s="55"/>
      <c r="F183" s="172"/>
      <c r="G183" s="55"/>
    </row>
    <row r="185" spans="1:7">
      <c r="A185" s="56" t="s">
        <v>1347</v>
      </c>
      <c r="B185" s="56"/>
      <c r="C185" s="700" t="s">
        <v>1348</v>
      </c>
      <c r="D185" s="56" t="s">
        <v>1349</v>
      </c>
      <c r="E185" s="56"/>
      <c r="F185" s="701" t="s">
        <v>1350</v>
      </c>
      <c r="G185" s="700" t="s">
        <v>1351</v>
      </c>
    </row>
    <row r="186" spans="1:7">
      <c r="A186" s="57" t="s">
        <v>1352</v>
      </c>
      <c r="B186" s="57" t="s">
        <v>1353</v>
      </c>
      <c r="C186" s="700"/>
      <c r="D186" s="57" t="s">
        <v>1354</v>
      </c>
      <c r="E186" s="57" t="s">
        <v>1355</v>
      </c>
      <c r="F186" s="701"/>
      <c r="G186" s="700"/>
    </row>
    <row r="187" spans="1:7">
      <c r="A187" s="103"/>
      <c r="B187" s="429">
        <f>$B$7</f>
        <v>41274</v>
      </c>
      <c r="C187" s="103" t="s">
        <v>1726</v>
      </c>
      <c r="D187" s="104" t="s">
        <v>327</v>
      </c>
      <c r="E187" s="104" t="s">
        <v>829</v>
      </c>
      <c r="F187" s="243"/>
      <c r="G187" s="103">
        <v>16</v>
      </c>
    </row>
    <row r="188" spans="1:7">
      <c r="A188" s="58"/>
      <c r="B188" s="58"/>
      <c r="C188" s="57" t="s">
        <v>1758</v>
      </c>
      <c r="D188" s="58"/>
      <c r="E188" s="58"/>
      <c r="F188" s="229"/>
      <c r="G188" s="58"/>
    </row>
    <row r="189" spans="1:7">
      <c r="A189" s="359"/>
      <c r="B189" s="359"/>
      <c r="C189" s="359"/>
      <c r="D189" s="360"/>
      <c r="E189" s="360"/>
      <c r="F189" s="361"/>
      <c r="G189" s="359"/>
    </row>
    <row r="191" spans="1:7" ht="18">
      <c r="A191" s="498" t="s">
        <v>1727</v>
      </c>
      <c r="B191" s="55"/>
      <c r="C191" s="55"/>
      <c r="D191" s="55"/>
      <c r="E191" s="55"/>
      <c r="F191" s="172"/>
      <c r="G191" s="55"/>
    </row>
    <row r="192" spans="1:7" ht="15.75">
      <c r="A192" s="102" t="s">
        <v>1728</v>
      </c>
      <c r="B192" s="55"/>
      <c r="C192" s="55"/>
      <c r="D192" s="55"/>
      <c r="E192" s="55"/>
      <c r="F192" s="172"/>
      <c r="G192" s="55"/>
    </row>
    <row r="194" spans="1:7">
      <c r="A194" s="56" t="s">
        <v>1347</v>
      </c>
      <c r="B194" s="56"/>
      <c r="C194" s="700" t="s">
        <v>1348</v>
      </c>
      <c r="D194" s="56" t="s">
        <v>1349</v>
      </c>
      <c r="E194" s="56"/>
      <c r="F194" s="701" t="s">
        <v>1350</v>
      </c>
      <c r="G194" s="700" t="s">
        <v>1351</v>
      </c>
    </row>
    <row r="195" spans="1:7">
      <c r="A195" s="57" t="s">
        <v>1352</v>
      </c>
      <c r="B195" s="57" t="s">
        <v>1353</v>
      </c>
      <c r="C195" s="700"/>
      <c r="D195" s="57" t="s">
        <v>1354</v>
      </c>
      <c r="E195" s="57" t="s">
        <v>1355</v>
      </c>
      <c r="F195" s="701"/>
      <c r="G195" s="700"/>
    </row>
    <row r="196" spans="1:7">
      <c r="A196" s="103"/>
      <c r="B196" s="429">
        <f>$B$7</f>
        <v>41274</v>
      </c>
      <c r="C196" s="103" t="s">
        <v>1729</v>
      </c>
      <c r="D196" s="104" t="s">
        <v>832</v>
      </c>
      <c r="E196" s="104" t="s">
        <v>817</v>
      </c>
      <c r="F196" s="243"/>
      <c r="G196" s="103">
        <v>17</v>
      </c>
    </row>
    <row r="197" spans="1:7">
      <c r="A197" s="105"/>
      <c r="B197" s="429">
        <f>$B$7</f>
        <v>41274</v>
      </c>
      <c r="C197" s="105" t="s">
        <v>1505</v>
      </c>
      <c r="D197" s="367" t="s">
        <v>833</v>
      </c>
      <c r="E197" s="367" t="s">
        <v>380</v>
      </c>
      <c r="F197" s="243"/>
      <c r="G197" s="105">
        <v>17</v>
      </c>
    </row>
    <row r="198" spans="1:7">
      <c r="A198" s="105"/>
      <c r="B198" s="429">
        <f>$B$7</f>
        <v>41274</v>
      </c>
      <c r="C198" s="105" t="s">
        <v>791</v>
      </c>
      <c r="D198" s="367" t="s">
        <v>376</v>
      </c>
      <c r="E198" s="367" t="s">
        <v>832</v>
      </c>
      <c r="F198" s="243"/>
      <c r="G198" s="105">
        <v>17</v>
      </c>
    </row>
    <row r="199" spans="1:7">
      <c r="A199" s="363"/>
      <c r="B199" s="429">
        <f>$B$7</f>
        <v>41274</v>
      </c>
      <c r="C199" s="363" t="s">
        <v>1509</v>
      </c>
      <c r="D199" s="368" t="s">
        <v>817</v>
      </c>
      <c r="E199" s="368" t="s">
        <v>376</v>
      </c>
      <c r="F199" s="243"/>
      <c r="G199" s="363">
        <v>17</v>
      </c>
    </row>
    <row r="200" spans="1:7">
      <c r="A200" s="58"/>
      <c r="B200" s="58"/>
      <c r="C200" s="57" t="s">
        <v>1758</v>
      </c>
      <c r="D200" s="58"/>
      <c r="E200" s="58"/>
      <c r="F200" s="229"/>
      <c r="G200" s="58"/>
    </row>
    <row r="201" spans="1:7">
      <c r="A201" s="124"/>
      <c r="B201" s="124"/>
      <c r="C201" s="366"/>
      <c r="D201" s="124"/>
      <c r="E201" s="124"/>
      <c r="F201" s="227"/>
      <c r="G201" s="124"/>
    </row>
    <row r="203" spans="1:7" ht="18">
      <c r="A203" s="498" t="s">
        <v>1730</v>
      </c>
      <c r="B203" s="55"/>
      <c r="C203" s="55"/>
      <c r="D203" s="55"/>
      <c r="E203" s="55"/>
      <c r="F203" s="172"/>
      <c r="G203" s="55"/>
    </row>
    <row r="204" spans="1:7" ht="15.75">
      <c r="A204" s="102" t="s">
        <v>1731</v>
      </c>
      <c r="B204" s="55"/>
      <c r="C204" s="55"/>
      <c r="D204" s="55"/>
      <c r="E204" s="55"/>
      <c r="F204" s="172"/>
      <c r="G204" s="55"/>
    </row>
    <row r="206" spans="1:7">
      <c r="A206" s="56" t="s">
        <v>1347</v>
      </c>
      <c r="B206" s="56"/>
      <c r="C206" s="700" t="s">
        <v>1348</v>
      </c>
      <c r="D206" s="56" t="s">
        <v>1349</v>
      </c>
      <c r="E206" s="56"/>
      <c r="F206" s="701" t="s">
        <v>1350</v>
      </c>
      <c r="G206" s="700" t="s">
        <v>1351</v>
      </c>
    </row>
    <row r="207" spans="1:7">
      <c r="A207" s="57" t="s">
        <v>1352</v>
      </c>
      <c r="B207" s="57" t="s">
        <v>1353</v>
      </c>
      <c r="C207" s="700"/>
      <c r="D207" s="57" t="s">
        <v>1354</v>
      </c>
      <c r="E207" s="57" t="s">
        <v>1355</v>
      </c>
      <c r="F207" s="701"/>
      <c r="G207" s="700"/>
    </row>
    <row r="208" spans="1:7">
      <c r="A208" s="103"/>
      <c r="B208" s="429">
        <f>$B$7</f>
        <v>41274</v>
      </c>
      <c r="C208" s="103" t="s">
        <v>1732</v>
      </c>
      <c r="D208" s="104" t="s">
        <v>832</v>
      </c>
      <c r="E208" s="104" t="s">
        <v>834</v>
      </c>
      <c r="F208" s="243"/>
      <c r="G208" s="103">
        <v>18</v>
      </c>
    </row>
    <row r="209" spans="1:9">
      <c r="A209" s="105"/>
      <c r="B209" s="429">
        <f>$B$7</f>
        <v>41274</v>
      </c>
      <c r="C209" s="105" t="s">
        <v>1529</v>
      </c>
      <c r="D209" s="106" t="s">
        <v>379</v>
      </c>
      <c r="E209" s="106" t="s">
        <v>834</v>
      </c>
      <c r="F209" s="243"/>
      <c r="G209" s="105">
        <v>18</v>
      </c>
    </row>
    <row r="210" spans="1:9">
      <c r="A210" s="362"/>
      <c r="B210" s="429">
        <f>$B$7</f>
        <v>41274</v>
      </c>
      <c r="C210" s="362" t="s">
        <v>224</v>
      </c>
      <c r="D210" t="s">
        <v>834</v>
      </c>
      <c r="E210" t="s">
        <v>834</v>
      </c>
      <c r="F210" s="243"/>
      <c r="G210" s="362">
        <v>18</v>
      </c>
    </row>
    <row r="211" spans="1:9">
      <c r="A211" s="158"/>
      <c r="B211" s="429">
        <f>$B$7</f>
        <v>41274</v>
      </c>
      <c r="C211" s="158" t="s">
        <v>213</v>
      </c>
      <c r="D211" s="369" t="s">
        <v>193</v>
      </c>
      <c r="E211" s="369" t="s">
        <v>834</v>
      </c>
      <c r="F211" s="243"/>
      <c r="G211" s="362">
        <v>18</v>
      </c>
    </row>
    <row r="212" spans="1:9">
      <c r="A212" s="158"/>
      <c r="B212" s="429">
        <f>$B$7</f>
        <v>41274</v>
      </c>
      <c r="C212" s="158" t="s">
        <v>1508</v>
      </c>
      <c r="D212" t="s">
        <v>834</v>
      </c>
      <c r="E212" t="s">
        <v>832</v>
      </c>
      <c r="F212" s="243"/>
      <c r="G212" s="362">
        <v>18</v>
      </c>
    </row>
    <row r="213" spans="1:9">
      <c r="A213" s="58"/>
      <c r="B213" s="58"/>
      <c r="C213" s="57" t="s">
        <v>1758</v>
      </c>
      <c r="D213" s="58"/>
      <c r="E213" s="58"/>
      <c r="F213" s="229"/>
      <c r="G213" s="58"/>
    </row>
    <row r="215" spans="1:9" ht="18">
      <c r="A215" s="498" t="s">
        <v>1733</v>
      </c>
      <c r="B215" s="55"/>
      <c r="C215" s="55"/>
      <c r="D215" s="55"/>
      <c r="E215" s="55"/>
      <c r="F215" s="172"/>
      <c r="G215" s="55"/>
    </row>
    <row r="216" spans="1:9" ht="15.75">
      <c r="A216" s="102" t="s">
        <v>1735</v>
      </c>
      <c r="B216" s="55"/>
      <c r="C216" s="55"/>
      <c r="D216" s="55"/>
      <c r="E216" s="55"/>
      <c r="F216" s="172"/>
      <c r="G216" s="55"/>
    </row>
    <row r="218" spans="1:9">
      <c r="A218" s="56" t="s">
        <v>1347</v>
      </c>
      <c r="B218" s="56"/>
      <c r="C218" s="700" t="s">
        <v>1348</v>
      </c>
      <c r="D218" s="56" t="s">
        <v>1349</v>
      </c>
      <c r="E218" s="56"/>
      <c r="F218" s="701" t="s">
        <v>1350</v>
      </c>
      <c r="G218" s="700" t="s">
        <v>1351</v>
      </c>
    </row>
    <row r="219" spans="1:9">
      <c r="A219" s="57" t="s">
        <v>1352</v>
      </c>
      <c r="B219" s="57" t="s">
        <v>1353</v>
      </c>
      <c r="C219" s="700"/>
      <c r="D219" s="57" t="s">
        <v>1354</v>
      </c>
      <c r="E219" s="57" t="s">
        <v>1355</v>
      </c>
      <c r="F219" s="701"/>
      <c r="G219" s="700"/>
    </row>
    <row r="220" spans="1:9">
      <c r="A220" s="103"/>
      <c r="B220" s="429">
        <f>$B$7</f>
        <v>41274</v>
      </c>
      <c r="C220" s="103" t="s">
        <v>1736</v>
      </c>
      <c r="D220" s="104" t="s">
        <v>333</v>
      </c>
      <c r="E220" s="104" t="s">
        <v>332</v>
      </c>
      <c r="F220" s="243"/>
      <c r="G220" s="103">
        <v>19</v>
      </c>
    </row>
    <row r="221" spans="1:9">
      <c r="A221" s="105"/>
      <c r="B221" s="429">
        <f>$B$7</f>
        <v>41274</v>
      </c>
      <c r="C221" s="105" t="s">
        <v>1736</v>
      </c>
      <c r="D221" s="106" t="s">
        <v>381</v>
      </c>
      <c r="E221" s="106" t="s">
        <v>332</v>
      </c>
      <c r="F221" s="243"/>
      <c r="G221" s="105">
        <v>19</v>
      </c>
    </row>
    <row r="222" spans="1:9">
      <c r="A222" s="158"/>
      <c r="B222" s="429">
        <f>$B$7</f>
        <v>41274</v>
      </c>
      <c r="C222" s="158" t="s">
        <v>77</v>
      </c>
      <c r="D222" s="365" t="s">
        <v>613</v>
      </c>
      <c r="E222" s="365" t="s">
        <v>331</v>
      </c>
      <c r="F222" s="243"/>
      <c r="G222" s="105">
        <v>19</v>
      </c>
    </row>
    <row r="223" spans="1:9">
      <c r="A223" s="158"/>
      <c r="B223" s="429">
        <f>$B$7</f>
        <v>41274</v>
      </c>
      <c r="C223" s="158" t="s">
        <v>75</v>
      </c>
      <c r="D223" s="365" t="s">
        <v>613</v>
      </c>
      <c r="E223" s="365" t="s">
        <v>834</v>
      </c>
      <c r="F223" s="243"/>
      <c r="G223" s="105">
        <v>19</v>
      </c>
    </row>
    <row r="224" spans="1:9">
      <c r="A224" s="58"/>
      <c r="B224" s="58"/>
      <c r="C224" s="57" t="s">
        <v>1758</v>
      </c>
      <c r="D224" s="58"/>
      <c r="E224" s="58"/>
      <c r="F224" s="229"/>
      <c r="G224" s="58"/>
      <c r="I224" s="244"/>
    </row>
    <row r="225" spans="1:7">
      <c r="A225" s="124"/>
      <c r="B225" s="124"/>
      <c r="C225" s="124"/>
      <c r="D225" s="124"/>
      <c r="E225" s="124"/>
      <c r="F225" s="173"/>
      <c r="G225" s="124"/>
    </row>
    <row r="227" spans="1:7" ht="18">
      <c r="A227" s="498" t="s">
        <v>1737</v>
      </c>
      <c r="B227" s="55"/>
      <c r="C227" s="55"/>
      <c r="D227" s="55"/>
      <c r="E227" s="55"/>
      <c r="F227" s="172"/>
      <c r="G227" s="55"/>
    </row>
    <row r="228" spans="1:7" ht="15.75">
      <c r="A228" s="102" t="s">
        <v>1738</v>
      </c>
      <c r="B228" s="55"/>
      <c r="C228" s="55"/>
      <c r="D228" s="55"/>
      <c r="E228" s="55"/>
      <c r="F228" s="172"/>
      <c r="G228" s="55"/>
    </row>
    <row r="230" spans="1:7">
      <c r="A230" s="56" t="s">
        <v>1347</v>
      </c>
      <c r="B230" s="56"/>
      <c r="C230" s="700" t="s">
        <v>1348</v>
      </c>
      <c r="D230" s="56" t="s">
        <v>1349</v>
      </c>
      <c r="E230" s="56"/>
      <c r="F230" s="701" t="s">
        <v>1350</v>
      </c>
      <c r="G230" s="700" t="s">
        <v>1351</v>
      </c>
    </row>
    <row r="231" spans="1:7">
      <c r="A231" s="57" t="s">
        <v>1352</v>
      </c>
      <c r="B231" s="57" t="s">
        <v>1353</v>
      </c>
      <c r="C231" s="700"/>
      <c r="D231" s="57" t="s">
        <v>1354</v>
      </c>
      <c r="E231" s="57" t="s">
        <v>1355</v>
      </c>
      <c r="F231" s="701"/>
      <c r="G231" s="700"/>
    </row>
    <row r="232" spans="1:7">
      <c r="A232" s="103"/>
      <c r="B232" s="429">
        <f t="shared" ref="B232:B241" si="4">$B$7</f>
        <v>41274</v>
      </c>
      <c r="C232" s="103" t="s">
        <v>1739</v>
      </c>
      <c r="D232" s="104" t="s">
        <v>382</v>
      </c>
      <c r="E232" s="104" t="s">
        <v>377</v>
      </c>
      <c r="F232" s="243"/>
      <c r="G232" s="103">
        <v>20</v>
      </c>
    </row>
    <row r="233" spans="1:7">
      <c r="A233" s="105"/>
      <c r="B233" s="429">
        <f t="shared" si="4"/>
        <v>41274</v>
      </c>
      <c r="C233" s="105" t="s">
        <v>1336</v>
      </c>
      <c r="D233" s="106" t="s">
        <v>382</v>
      </c>
      <c r="E233" s="106" t="s">
        <v>378</v>
      </c>
      <c r="F233" s="243"/>
      <c r="G233" s="105">
        <v>20</v>
      </c>
    </row>
    <row r="234" spans="1:7">
      <c r="A234" s="105"/>
      <c r="B234" s="429">
        <f t="shared" si="4"/>
        <v>41274</v>
      </c>
      <c r="C234" s="105" t="s">
        <v>1740</v>
      </c>
      <c r="D234" s="106" t="s">
        <v>382</v>
      </c>
      <c r="E234" s="106" t="s">
        <v>379</v>
      </c>
      <c r="F234" s="243"/>
      <c r="G234" s="105">
        <v>20</v>
      </c>
    </row>
    <row r="235" spans="1:7">
      <c r="A235" s="105"/>
      <c r="B235" s="429">
        <f t="shared" si="4"/>
        <v>41274</v>
      </c>
      <c r="C235" s="105" t="s">
        <v>1741</v>
      </c>
      <c r="D235" s="106" t="s">
        <v>382</v>
      </c>
      <c r="E235" s="106" t="s">
        <v>82</v>
      </c>
      <c r="F235" s="243"/>
      <c r="G235" s="105">
        <v>20</v>
      </c>
    </row>
    <row r="236" spans="1:7">
      <c r="A236" s="105"/>
      <c r="B236" s="429">
        <f t="shared" si="4"/>
        <v>41274</v>
      </c>
      <c r="C236" s="105" t="s">
        <v>1742</v>
      </c>
      <c r="D236" s="106" t="s">
        <v>382</v>
      </c>
      <c r="E236" s="106" t="s">
        <v>381</v>
      </c>
      <c r="F236" s="243"/>
      <c r="G236" s="105">
        <v>20</v>
      </c>
    </row>
    <row r="237" spans="1:7">
      <c r="A237" s="105"/>
      <c r="B237" s="429">
        <f t="shared" si="4"/>
        <v>41274</v>
      </c>
      <c r="C237" s="105" t="s">
        <v>76</v>
      </c>
      <c r="D237" s="106" t="s">
        <v>382</v>
      </c>
      <c r="E237" s="106" t="s">
        <v>613</v>
      </c>
      <c r="F237" s="243"/>
      <c r="G237" s="105">
        <v>20</v>
      </c>
    </row>
    <row r="238" spans="1:7">
      <c r="A238" s="105"/>
      <c r="B238" s="429">
        <f t="shared" si="4"/>
        <v>41274</v>
      </c>
      <c r="C238" s="105" t="s">
        <v>1743</v>
      </c>
      <c r="D238" s="106" t="s">
        <v>817</v>
      </c>
      <c r="E238" s="106" t="s">
        <v>382</v>
      </c>
      <c r="F238" s="243"/>
      <c r="G238" s="105">
        <v>20</v>
      </c>
    </row>
    <row r="239" spans="1:7">
      <c r="A239" s="105"/>
      <c r="B239" s="429">
        <f t="shared" si="4"/>
        <v>41274</v>
      </c>
      <c r="C239" s="105" t="s">
        <v>1744</v>
      </c>
      <c r="D239" s="106" t="s">
        <v>1734</v>
      </c>
      <c r="E239" s="106" t="s">
        <v>382</v>
      </c>
      <c r="F239" s="243"/>
      <c r="G239" s="105">
        <v>20</v>
      </c>
    </row>
    <row r="240" spans="1:7">
      <c r="A240" s="105"/>
      <c r="B240" s="429">
        <f t="shared" si="4"/>
        <v>41274</v>
      </c>
      <c r="C240" s="105" t="s">
        <v>1745</v>
      </c>
      <c r="D240" s="106" t="s">
        <v>380</v>
      </c>
      <c r="E240" s="106" t="s">
        <v>382</v>
      </c>
      <c r="F240" s="243"/>
      <c r="G240" s="105">
        <v>20</v>
      </c>
    </row>
    <row r="241" spans="1:7">
      <c r="A241" s="363"/>
      <c r="B241" s="429">
        <f t="shared" si="4"/>
        <v>41274</v>
      </c>
      <c r="C241" s="105" t="s">
        <v>1746</v>
      </c>
      <c r="D241" s="106" t="s">
        <v>382</v>
      </c>
      <c r="E241" s="106" t="s">
        <v>365</v>
      </c>
      <c r="F241" s="243"/>
      <c r="G241" s="363">
        <v>20</v>
      </c>
    </row>
    <row r="242" spans="1:7">
      <c r="A242" s="58"/>
      <c r="B242" s="58"/>
      <c r="C242" s="57" t="s">
        <v>1758</v>
      </c>
      <c r="D242" s="58"/>
      <c r="E242" s="58"/>
      <c r="F242" s="229"/>
      <c r="G242" s="58"/>
    </row>
    <row r="244" spans="1:7" ht="18">
      <c r="A244" s="498" t="s">
        <v>1747</v>
      </c>
      <c r="B244" s="55"/>
      <c r="C244" s="55"/>
      <c r="D244" s="55"/>
      <c r="E244" s="55"/>
      <c r="F244" s="172"/>
      <c r="G244" s="55"/>
    </row>
    <row r="245" spans="1:7" ht="15.75">
      <c r="A245" s="102" t="s">
        <v>1748</v>
      </c>
      <c r="B245" s="55"/>
      <c r="C245" s="55"/>
      <c r="D245" s="55"/>
      <c r="E245" s="55"/>
      <c r="F245" s="172"/>
      <c r="G245" s="55"/>
    </row>
    <row r="247" spans="1:7">
      <c r="A247" s="56" t="s">
        <v>1347</v>
      </c>
      <c r="B247" s="56"/>
      <c r="C247" s="700" t="s">
        <v>1348</v>
      </c>
      <c r="D247" s="56" t="s">
        <v>1349</v>
      </c>
      <c r="E247" s="56"/>
      <c r="F247" s="701" t="s">
        <v>1350</v>
      </c>
      <c r="G247" s="700" t="s">
        <v>1351</v>
      </c>
    </row>
    <row r="248" spans="1:7">
      <c r="A248" s="57" t="s">
        <v>1352</v>
      </c>
      <c r="B248" s="57" t="s">
        <v>1353</v>
      </c>
      <c r="C248" s="700"/>
      <c r="D248" s="57" t="s">
        <v>1354</v>
      </c>
      <c r="E248" s="57" t="s">
        <v>1355</v>
      </c>
      <c r="F248" s="701"/>
      <c r="G248" s="700"/>
    </row>
    <row r="249" spans="1:7">
      <c r="A249" s="103"/>
      <c r="B249" s="429">
        <f>$B$7</f>
        <v>41274</v>
      </c>
      <c r="C249" s="103" t="s">
        <v>1749</v>
      </c>
      <c r="D249" s="104" t="s">
        <v>379</v>
      </c>
      <c r="E249" s="104" t="s">
        <v>324</v>
      </c>
      <c r="F249" s="243"/>
      <c r="G249" s="103">
        <v>21</v>
      </c>
    </row>
    <row r="250" spans="1:7">
      <c r="A250" s="105"/>
      <c r="B250" s="429">
        <f>$B$7</f>
        <v>41274</v>
      </c>
      <c r="C250" s="105" t="s">
        <v>1750</v>
      </c>
      <c r="D250" s="106" t="s">
        <v>377</v>
      </c>
      <c r="E250" s="106" t="s">
        <v>329</v>
      </c>
      <c r="F250" s="243"/>
      <c r="G250" s="105">
        <v>21</v>
      </c>
    </row>
    <row r="251" spans="1:7">
      <c r="A251" s="363"/>
      <c r="B251" s="429">
        <f>$B$7</f>
        <v>41274</v>
      </c>
      <c r="C251" s="105" t="s">
        <v>1751</v>
      </c>
      <c r="D251" s="106" t="s">
        <v>82</v>
      </c>
      <c r="E251" s="106" t="s">
        <v>322</v>
      </c>
      <c r="F251" s="243"/>
      <c r="G251" s="363">
        <v>21</v>
      </c>
    </row>
    <row r="252" spans="1:7">
      <c r="A252" s="58"/>
      <c r="B252" s="58"/>
      <c r="C252" s="57" t="s">
        <v>1758</v>
      </c>
      <c r="D252" s="58"/>
      <c r="E252" s="58"/>
      <c r="F252" s="229"/>
      <c r="G252" s="58"/>
    </row>
    <row r="254" spans="1:7" ht="18">
      <c r="A254" s="498" t="s">
        <v>1752</v>
      </c>
      <c r="B254" s="55"/>
      <c r="C254" s="55"/>
      <c r="D254" s="55"/>
      <c r="E254" s="55"/>
      <c r="F254" s="172"/>
      <c r="G254" s="55"/>
    </row>
    <row r="255" spans="1:7" ht="15.75">
      <c r="A255" s="102" t="s">
        <v>124</v>
      </c>
      <c r="B255" s="55"/>
      <c r="C255" s="55"/>
      <c r="D255" s="55"/>
      <c r="E255" s="55"/>
      <c r="F255" s="172"/>
      <c r="G255" s="55"/>
    </row>
    <row r="257" spans="1:7">
      <c r="A257" s="56" t="s">
        <v>1347</v>
      </c>
      <c r="B257" s="56"/>
      <c r="C257" s="700" t="s">
        <v>1348</v>
      </c>
      <c r="D257" s="56" t="s">
        <v>1349</v>
      </c>
      <c r="E257" s="56"/>
      <c r="F257" s="701" t="s">
        <v>1350</v>
      </c>
      <c r="G257" s="700" t="s">
        <v>1351</v>
      </c>
    </row>
    <row r="258" spans="1:7">
      <c r="A258" s="57" t="s">
        <v>1352</v>
      </c>
      <c r="B258" s="57" t="s">
        <v>1353</v>
      </c>
      <c r="C258" s="700"/>
      <c r="D258" s="57" t="s">
        <v>1354</v>
      </c>
      <c r="E258" s="57" t="s">
        <v>1355</v>
      </c>
      <c r="F258" s="701"/>
      <c r="G258" s="700"/>
    </row>
    <row r="259" spans="1:7">
      <c r="A259" s="103"/>
      <c r="B259" s="429">
        <f>$B$7</f>
        <v>41274</v>
      </c>
      <c r="C259" s="103" t="s">
        <v>125</v>
      </c>
      <c r="D259" s="104" t="s">
        <v>825</v>
      </c>
      <c r="E259" s="104" t="s">
        <v>829</v>
      </c>
      <c r="F259" s="243"/>
      <c r="G259" s="103">
        <v>22</v>
      </c>
    </row>
    <row r="260" spans="1:7">
      <c r="A260" s="103"/>
      <c r="B260" s="429">
        <f>$B$7</f>
        <v>41274</v>
      </c>
      <c r="C260" s="105" t="s">
        <v>125</v>
      </c>
      <c r="D260" s="106" t="s">
        <v>379</v>
      </c>
      <c r="E260" s="106" t="s">
        <v>829</v>
      </c>
      <c r="F260" s="243"/>
      <c r="G260" s="105">
        <v>22</v>
      </c>
    </row>
    <row r="261" spans="1:7">
      <c r="A261" s="58"/>
      <c r="B261" s="58"/>
      <c r="C261" s="57" t="s">
        <v>1758</v>
      </c>
      <c r="D261" s="58"/>
      <c r="E261" s="58"/>
      <c r="F261" s="229"/>
      <c r="G261" s="58"/>
    </row>
    <row r="262" spans="1:7">
      <c r="A262" s="124"/>
      <c r="B262" s="124"/>
      <c r="C262" s="124"/>
      <c r="D262" s="124"/>
      <c r="E262" s="124"/>
      <c r="F262" s="173"/>
      <c r="G262" s="124"/>
    </row>
    <row r="263" spans="1:7">
      <c r="A263" s="124"/>
      <c r="B263" s="124"/>
      <c r="C263" s="124"/>
      <c r="D263" s="124"/>
      <c r="E263" s="124"/>
      <c r="F263" s="173"/>
      <c r="G263" s="124"/>
    </row>
    <row r="265" spans="1:7" ht="18">
      <c r="A265" s="498" t="s">
        <v>126</v>
      </c>
      <c r="B265" s="55"/>
      <c r="C265" s="55"/>
      <c r="D265" s="55"/>
      <c r="E265" s="55"/>
      <c r="F265" s="172"/>
      <c r="G265" s="55"/>
    </row>
    <row r="266" spans="1:7" ht="15.75">
      <c r="A266" s="102" t="s">
        <v>127</v>
      </c>
      <c r="B266" s="55"/>
      <c r="C266" s="55"/>
      <c r="D266" s="55"/>
      <c r="E266" s="55"/>
      <c r="F266" s="172"/>
      <c r="G266" s="55"/>
    </row>
    <row r="268" spans="1:7">
      <c r="A268" s="56" t="s">
        <v>1347</v>
      </c>
      <c r="B268" s="56"/>
      <c r="C268" s="700" t="s">
        <v>1348</v>
      </c>
      <c r="D268" s="56" t="s">
        <v>1349</v>
      </c>
      <c r="E268" s="56"/>
      <c r="F268" s="701" t="s">
        <v>1350</v>
      </c>
      <c r="G268" s="700" t="s">
        <v>1351</v>
      </c>
    </row>
    <row r="269" spans="1:7">
      <c r="A269" s="57" t="s">
        <v>1352</v>
      </c>
      <c r="B269" s="57" t="s">
        <v>1353</v>
      </c>
      <c r="C269" s="700"/>
      <c r="D269" s="57" t="s">
        <v>1354</v>
      </c>
      <c r="E269" s="57" t="s">
        <v>1355</v>
      </c>
      <c r="F269" s="701"/>
      <c r="G269" s="700"/>
    </row>
    <row r="270" spans="1:7">
      <c r="A270" s="103"/>
      <c r="B270" s="429">
        <f>$B$7</f>
        <v>41274</v>
      </c>
      <c r="C270" s="103" t="s">
        <v>127</v>
      </c>
      <c r="D270" s="104" t="s">
        <v>355</v>
      </c>
      <c r="E270" s="104" t="s">
        <v>342</v>
      </c>
      <c r="F270" s="243"/>
      <c r="G270" s="103">
        <v>23</v>
      </c>
    </row>
    <row r="271" spans="1:7">
      <c r="A271" s="58"/>
      <c r="B271" s="58"/>
      <c r="C271" s="57" t="s">
        <v>1758</v>
      </c>
      <c r="D271" s="58"/>
      <c r="E271" s="58"/>
      <c r="F271" s="229"/>
      <c r="G271" s="58"/>
    </row>
    <row r="273" spans="1:7" ht="18">
      <c r="A273" s="498" t="s">
        <v>128</v>
      </c>
      <c r="B273" s="55"/>
      <c r="C273" s="55"/>
      <c r="D273" s="55"/>
      <c r="E273" s="55"/>
      <c r="F273" s="172"/>
      <c r="G273" s="55"/>
    </row>
    <row r="274" spans="1:7" ht="15.75">
      <c r="A274" s="102" t="s">
        <v>129</v>
      </c>
      <c r="B274" s="55"/>
      <c r="C274" s="55"/>
      <c r="D274" s="55"/>
      <c r="E274" s="55"/>
      <c r="F274" s="172"/>
      <c r="G274" s="55"/>
    </row>
    <row r="276" spans="1:7">
      <c r="A276" s="56" t="s">
        <v>1347</v>
      </c>
      <c r="B276" s="56"/>
      <c r="C276" s="700" t="s">
        <v>1348</v>
      </c>
      <c r="D276" s="56" t="s">
        <v>1349</v>
      </c>
      <c r="E276" s="56"/>
      <c r="F276" s="701" t="s">
        <v>1350</v>
      </c>
      <c r="G276" s="700" t="s">
        <v>1351</v>
      </c>
    </row>
    <row r="277" spans="1:7">
      <c r="A277" s="57" t="s">
        <v>1352</v>
      </c>
      <c r="B277" s="57" t="s">
        <v>1353</v>
      </c>
      <c r="C277" s="700"/>
      <c r="D277" s="57" t="s">
        <v>1354</v>
      </c>
      <c r="E277" s="57" t="s">
        <v>1355</v>
      </c>
      <c r="F277" s="701"/>
      <c r="G277" s="700"/>
    </row>
    <row r="278" spans="1:7">
      <c r="A278" s="103"/>
      <c r="B278" s="429">
        <f>$B$7</f>
        <v>41274</v>
      </c>
      <c r="C278" s="103" t="s">
        <v>130</v>
      </c>
      <c r="D278" s="104" t="s">
        <v>367</v>
      </c>
      <c r="E278" s="104" t="s">
        <v>359</v>
      </c>
      <c r="F278" s="243"/>
      <c r="G278" s="103">
        <v>24</v>
      </c>
    </row>
    <row r="279" spans="1:7">
      <c r="A279" s="105"/>
      <c r="B279" s="429">
        <f>$B$7</f>
        <v>41274</v>
      </c>
      <c r="C279" s="105" t="s">
        <v>131</v>
      </c>
      <c r="D279" s="106" t="s">
        <v>362</v>
      </c>
      <c r="E279" s="106" t="s">
        <v>359</v>
      </c>
      <c r="F279" s="243"/>
      <c r="G279" s="105">
        <v>24</v>
      </c>
    </row>
    <row r="280" spans="1:7">
      <c r="A280" s="58"/>
      <c r="B280" s="58"/>
      <c r="C280" s="57" t="s">
        <v>1758</v>
      </c>
      <c r="D280" s="58"/>
      <c r="E280" s="58"/>
      <c r="F280" s="229"/>
      <c r="G280" s="58"/>
    </row>
    <row r="282" spans="1:7" ht="18">
      <c r="A282" s="498" t="s">
        <v>132</v>
      </c>
      <c r="B282" s="55"/>
      <c r="C282" s="55"/>
      <c r="D282" s="55"/>
      <c r="E282" s="55"/>
      <c r="F282" s="172"/>
      <c r="G282" s="55"/>
    </row>
    <row r="283" spans="1:7" ht="15.75">
      <c r="A283" s="102" t="s">
        <v>133</v>
      </c>
      <c r="B283" s="55"/>
      <c r="C283" s="55"/>
      <c r="D283" s="55"/>
      <c r="E283" s="55"/>
      <c r="F283" s="172"/>
      <c r="G283" s="55"/>
    </row>
    <row r="285" spans="1:7">
      <c r="A285" s="56" t="s">
        <v>1347</v>
      </c>
      <c r="B285" s="56"/>
      <c r="C285" s="700" t="s">
        <v>1348</v>
      </c>
      <c r="D285" s="56" t="s">
        <v>1349</v>
      </c>
      <c r="E285" s="56"/>
      <c r="F285" s="701" t="s">
        <v>1350</v>
      </c>
      <c r="G285" s="700" t="s">
        <v>1351</v>
      </c>
    </row>
    <row r="286" spans="1:7">
      <c r="A286" s="57" t="s">
        <v>1352</v>
      </c>
      <c r="B286" s="57" t="s">
        <v>1353</v>
      </c>
      <c r="C286" s="700"/>
      <c r="D286" s="57" t="s">
        <v>1354</v>
      </c>
      <c r="E286" s="57" t="s">
        <v>1355</v>
      </c>
      <c r="F286" s="701"/>
      <c r="G286" s="700"/>
    </row>
    <row r="287" spans="1:7">
      <c r="A287" s="103"/>
      <c r="B287" s="429">
        <f>$B$7</f>
        <v>41274</v>
      </c>
      <c r="C287" s="103" t="s">
        <v>134</v>
      </c>
      <c r="D287" s="104" t="s">
        <v>321</v>
      </c>
      <c r="E287" s="104" t="s">
        <v>360</v>
      </c>
      <c r="F287" s="243"/>
      <c r="G287" s="103">
        <v>25</v>
      </c>
    </row>
    <row r="288" spans="1:7">
      <c r="A288" s="58"/>
      <c r="B288" s="58"/>
      <c r="C288" s="57" t="s">
        <v>1758</v>
      </c>
      <c r="D288" s="58"/>
      <c r="E288" s="58"/>
      <c r="F288" s="229"/>
      <c r="G288" s="58"/>
    </row>
    <row r="290" spans="1:7" ht="18">
      <c r="A290" s="498" t="s">
        <v>135</v>
      </c>
      <c r="B290" s="55"/>
      <c r="C290" s="55"/>
      <c r="D290" s="55"/>
      <c r="E290" s="55"/>
      <c r="F290" s="172"/>
      <c r="G290" s="55"/>
    </row>
    <row r="291" spans="1:7" ht="15.75">
      <c r="A291" s="102" t="s">
        <v>136</v>
      </c>
      <c r="B291" s="55"/>
      <c r="C291" s="55"/>
      <c r="D291" s="55"/>
      <c r="E291" s="55"/>
      <c r="F291" s="172"/>
      <c r="G291" s="55"/>
    </row>
    <row r="293" spans="1:7">
      <c r="A293" s="56" t="s">
        <v>1347</v>
      </c>
      <c r="B293" s="56"/>
      <c r="C293" s="700" t="s">
        <v>1348</v>
      </c>
      <c r="D293" s="56" t="s">
        <v>1349</v>
      </c>
      <c r="E293" s="56"/>
      <c r="F293" s="701" t="s">
        <v>1350</v>
      </c>
      <c r="G293" s="700" t="s">
        <v>1351</v>
      </c>
    </row>
    <row r="294" spans="1:7">
      <c r="A294" s="57" t="s">
        <v>1352</v>
      </c>
      <c r="B294" s="57" t="s">
        <v>1353</v>
      </c>
      <c r="C294" s="700"/>
      <c r="D294" s="57" t="s">
        <v>1354</v>
      </c>
      <c r="E294" s="57" t="s">
        <v>1355</v>
      </c>
      <c r="F294" s="701"/>
      <c r="G294" s="700"/>
    </row>
    <row r="295" spans="1:7">
      <c r="A295" s="103"/>
      <c r="B295" s="429">
        <f>$B$7</f>
        <v>41274</v>
      </c>
      <c r="C295" s="103" t="s">
        <v>1495</v>
      </c>
      <c r="D295" s="104" t="s">
        <v>834</v>
      </c>
      <c r="E295" s="104" t="s">
        <v>193</v>
      </c>
      <c r="F295" s="243"/>
      <c r="G295" s="103">
        <v>26</v>
      </c>
    </row>
    <row r="296" spans="1:7">
      <c r="A296" s="105"/>
      <c r="B296" s="429">
        <f>$B$7</f>
        <v>41274</v>
      </c>
      <c r="C296" s="105" t="s">
        <v>225</v>
      </c>
      <c r="D296" s="367" t="s">
        <v>833</v>
      </c>
      <c r="E296" s="106" t="s">
        <v>193</v>
      </c>
      <c r="F296" s="243"/>
      <c r="G296" s="105">
        <v>26</v>
      </c>
    </row>
    <row r="297" spans="1:7">
      <c r="A297" s="363"/>
      <c r="B297" s="429">
        <f>$B$7</f>
        <v>41274</v>
      </c>
      <c r="C297" s="363" t="s">
        <v>226</v>
      </c>
      <c r="D297" s="368" t="s">
        <v>377</v>
      </c>
      <c r="E297" s="364" t="s">
        <v>193</v>
      </c>
      <c r="F297" s="243"/>
      <c r="G297" s="363">
        <v>26</v>
      </c>
    </row>
    <row r="298" spans="1:7">
      <c r="A298" s="58"/>
      <c r="B298" s="58"/>
      <c r="C298" s="57" t="s">
        <v>1758</v>
      </c>
      <c r="D298" s="58"/>
      <c r="E298" s="58"/>
      <c r="F298" s="229"/>
      <c r="G298" s="58"/>
    </row>
    <row r="300" spans="1:7" ht="18">
      <c r="A300" s="498" t="s">
        <v>9</v>
      </c>
      <c r="B300" s="55"/>
      <c r="C300" s="55"/>
      <c r="D300" s="55"/>
      <c r="E300" s="55"/>
      <c r="F300" s="172"/>
      <c r="G300" s="55"/>
    </row>
    <row r="301" spans="1:7" ht="15.75">
      <c r="A301" s="102" t="s">
        <v>1782</v>
      </c>
      <c r="B301" s="55"/>
      <c r="C301" s="55"/>
      <c r="D301" s="55"/>
      <c r="E301" s="55"/>
      <c r="F301" s="172"/>
      <c r="G301" s="55"/>
    </row>
    <row r="303" spans="1:7">
      <c r="A303" s="56" t="s">
        <v>1347</v>
      </c>
      <c r="B303" s="56"/>
      <c r="C303" s="700" t="s">
        <v>1348</v>
      </c>
      <c r="D303" s="56" t="s">
        <v>1349</v>
      </c>
      <c r="E303" s="56"/>
      <c r="F303" s="701" t="s">
        <v>1350</v>
      </c>
      <c r="G303" s="700" t="s">
        <v>1351</v>
      </c>
    </row>
    <row r="304" spans="1:7">
      <c r="A304" s="57" t="s">
        <v>1352</v>
      </c>
      <c r="B304" s="57" t="s">
        <v>1353</v>
      </c>
      <c r="C304" s="700"/>
      <c r="D304" s="57" t="s">
        <v>1354</v>
      </c>
      <c r="E304" s="57" t="s">
        <v>1355</v>
      </c>
      <c r="F304" s="701"/>
      <c r="G304" s="700"/>
    </row>
    <row r="305" spans="1:7">
      <c r="A305" s="103"/>
      <c r="B305" s="429">
        <f>$B$7</f>
        <v>41274</v>
      </c>
      <c r="C305" s="103" t="s">
        <v>1717</v>
      </c>
      <c r="D305" s="104" t="s">
        <v>825</v>
      </c>
      <c r="E305" s="104" t="s">
        <v>825</v>
      </c>
      <c r="F305" s="243"/>
      <c r="G305" s="103">
        <v>27</v>
      </c>
    </row>
    <row r="306" spans="1:7">
      <c r="A306" s="105"/>
      <c r="B306" s="105"/>
      <c r="C306" s="105"/>
      <c r="D306" s="106"/>
      <c r="E306" s="106"/>
      <c r="F306" s="261"/>
      <c r="G306" s="105"/>
    </row>
    <row r="307" spans="1:7">
      <c r="A307" s="58"/>
      <c r="B307" s="58"/>
      <c r="C307" s="57" t="s">
        <v>1758</v>
      </c>
      <c r="D307" s="58"/>
      <c r="E307" s="58"/>
      <c r="F307" s="229"/>
      <c r="G307" s="58"/>
    </row>
    <row r="310" spans="1:7" ht="18">
      <c r="A310" s="498" t="s">
        <v>1510</v>
      </c>
      <c r="B310" s="55"/>
      <c r="C310" s="55"/>
      <c r="D310" s="55"/>
      <c r="E310" s="55"/>
      <c r="F310" s="172"/>
      <c r="G310" s="55"/>
    </row>
    <row r="311" spans="1:7" ht="15.75">
      <c r="A311" s="102" t="s">
        <v>223</v>
      </c>
      <c r="B311" s="55"/>
      <c r="C311" s="55"/>
      <c r="D311" s="55"/>
      <c r="E311" s="55"/>
      <c r="F311" s="172"/>
      <c r="G311" s="55"/>
    </row>
    <row r="313" spans="1:7">
      <c r="A313" s="56" t="s">
        <v>1347</v>
      </c>
      <c r="B313" s="56"/>
      <c r="C313" s="700" t="s">
        <v>1348</v>
      </c>
      <c r="D313" s="56" t="s">
        <v>1349</v>
      </c>
      <c r="E313" s="56"/>
      <c r="F313" s="701" t="s">
        <v>1350</v>
      </c>
      <c r="G313" s="700" t="s">
        <v>1351</v>
      </c>
    </row>
    <row r="314" spans="1:7">
      <c r="A314" s="57" t="s">
        <v>1352</v>
      </c>
      <c r="B314" s="57" t="s">
        <v>1353</v>
      </c>
      <c r="C314" s="700"/>
      <c r="D314" s="57" t="s">
        <v>1354</v>
      </c>
      <c r="E314" s="57" t="s">
        <v>1355</v>
      </c>
      <c r="F314" s="701"/>
      <c r="G314" s="700"/>
    </row>
    <row r="315" spans="1:7">
      <c r="A315" s="358"/>
      <c r="B315" s="429">
        <f>$B$7</f>
        <v>41274</v>
      </c>
      <c r="C315" s="358" t="s">
        <v>222</v>
      </c>
      <c r="D315" t="s">
        <v>377</v>
      </c>
      <c r="E315" s="104" t="s">
        <v>829</v>
      </c>
      <c r="F315" s="243"/>
      <c r="G315" s="103">
        <v>28</v>
      </c>
    </row>
    <row r="316" spans="1:7">
      <c r="A316" s="58"/>
      <c r="B316" s="58"/>
      <c r="C316" s="57" t="s">
        <v>1758</v>
      </c>
      <c r="D316" s="58"/>
      <c r="E316" s="58"/>
      <c r="F316" s="229"/>
      <c r="G316" s="58"/>
    </row>
    <row r="317" spans="1:7">
      <c r="A317" s="124"/>
      <c r="B317" s="124"/>
      <c r="C317" s="124"/>
      <c r="D317" s="124"/>
      <c r="E317" s="124"/>
      <c r="F317" s="173"/>
      <c r="G317" s="124"/>
    </row>
    <row r="319" spans="1:7" ht="18">
      <c r="A319" s="498" t="s">
        <v>1513</v>
      </c>
      <c r="B319" s="55"/>
      <c r="C319" s="55"/>
      <c r="D319" s="55"/>
      <c r="E319" s="55"/>
      <c r="F319" s="172"/>
      <c r="G319" s="55"/>
    </row>
    <row r="320" spans="1:7" ht="15.75">
      <c r="A320" s="102" t="s">
        <v>1783</v>
      </c>
      <c r="B320" s="55"/>
      <c r="C320" s="55"/>
      <c r="D320" s="55"/>
      <c r="E320" s="55"/>
      <c r="F320" s="172"/>
      <c r="G320" s="55"/>
    </row>
    <row r="322" spans="1:7">
      <c r="A322" s="56" t="s">
        <v>1347</v>
      </c>
      <c r="B322" s="56"/>
      <c r="C322" s="700" t="s">
        <v>1348</v>
      </c>
      <c r="D322" s="56" t="s">
        <v>1349</v>
      </c>
      <c r="E322" s="56"/>
      <c r="F322" s="701" t="s">
        <v>1350</v>
      </c>
      <c r="G322" s="700" t="s">
        <v>1351</v>
      </c>
    </row>
    <row r="323" spans="1:7">
      <c r="A323" s="57" t="s">
        <v>1352</v>
      </c>
      <c r="B323" s="57" t="s">
        <v>1353</v>
      </c>
      <c r="C323" s="700"/>
      <c r="D323" s="57" t="s">
        <v>1354</v>
      </c>
      <c r="E323" s="57" t="s">
        <v>1355</v>
      </c>
      <c r="F323" s="701"/>
      <c r="G323" s="700"/>
    </row>
    <row r="324" spans="1:7">
      <c r="A324" s="103"/>
      <c r="B324" s="429">
        <f>$B$7</f>
        <v>41274</v>
      </c>
      <c r="C324" s="103" t="s">
        <v>1511</v>
      </c>
      <c r="D324" s="372" t="s">
        <v>832</v>
      </c>
      <c r="E324" s="104" t="s">
        <v>832</v>
      </c>
      <c r="F324" s="243"/>
      <c r="G324" s="103">
        <v>29</v>
      </c>
    </row>
    <row r="325" spans="1:7">
      <c r="A325" s="363"/>
      <c r="B325" s="429">
        <f>$B$7</f>
        <v>41274</v>
      </c>
      <c r="C325" s="363" t="s">
        <v>1512</v>
      </c>
      <c r="D325" s="373" t="s">
        <v>815</v>
      </c>
      <c r="E325" s="364" t="s">
        <v>815</v>
      </c>
      <c r="F325" s="243"/>
      <c r="G325" s="363">
        <v>29</v>
      </c>
    </row>
    <row r="326" spans="1:7">
      <c r="A326" s="58"/>
      <c r="B326" s="58"/>
      <c r="C326" s="57" t="s">
        <v>1758</v>
      </c>
      <c r="D326" s="58"/>
      <c r="E326" s="58"/>
      <c r="F326" s="229"/>
      <c r="G326" s="58"/>
    </row>
    <row r="329" spans="1:7" ht="18">
      <c r="A329" s="498" t="s">
        <v>1784</v>
      </c>
      <c r="B329" s="55"/>
      <c r="C329" s="55"/>
      <c r="D329" s="55"/>
      <c r="E329" s="55"/>
      <c r="F329" s="172"/>
      <c r="G329" s="55"/>
    </row>
    <row r="330" spans="1:7" ht="15.75">
      <c r="A330" s="102" t="s">
        <v>1786</v>
      </c>
      <c r="B330" s="55"/>
      <c r="C330" s="55"/>
      <c r="D330" s="55"/>
      <c r="E330" s="55"/>
      <c r="F330" s="172"/>
      <c r="G330" s="55"/>
    </row>
    <row r="332" spans="1:7">
      <c r="A332" s="56" t="s">
        <v>1347</v>
      </c>
      <c r="B332" s="56"/>
      <c r="C332" s="700" t="s">
        <v>1348</v>
      </c>
      <c r="D332" s="56" t="s">
        <v>1349</v>
      </c>
      <c r="E332" s="56"/>
      <c r="F332" s="701" t="s">
        <v>1350</v>
      </c>
      <c r="G332" s="700" t="s">
        <v>1351</v>
      </c>
    </row>
    <row r="333" spans="1:7">
      <c r="A333" s="57" t="s">
        <v>1352</v>
      </c>
      <c r="B333" s="57" t="s">
        <v>1353</v>
      </c>
      <c r="C333" s="700"/>
      <c r="D333" s="57" t="s">
        <v>1354</v>
      </c>
      <c r="E333" s="57" t="s">
        <v>1355</v>
      </c>
      <c r="F333" s="701"/>
      <c r="G333" s="700"/>
    </row>
    <row r="334" spans="1:7">
      <c r="A334" s="103"/>
      <c r="B334" s="429">
        <f>$B$7</f>
        <v>41274</v>
      </c>
      <c r="C334" s="103" t="s">
        <v>1787</v>
      </c>
      <c r="D334" s="372" t="s">
        <v>193</v>
      </c>
      <c r="E334" s="104" t="s">
        <v>193</v>
      </c>
      <c r="F334" s="243"/>
      <c r="G334" s="103">
        <v>29</v>
      </c>
    </row>
    <row r="335" spans="1:7">
      <c r="A335" s="58"/>
      <c r="B335" s="58"/>
      <c r="C335" s="57" t="s">
        <v>1758</v>
      </c>
      <c r="D335" s="58"/>
      <c r="E335" s="58"/>
      <c r="F335" s="229"/>
      <c r="G335" s="58"/>
    </row>
  </sheetData>
  <mergeCells count="90">
    <mergeCell ref="C332:C333"/>
    <mergeCell ref="F332:F333"/>
    <mergeCell ref="G332:G333"/>
    <mergeCell ref="C322:C323"/>
    <mergeCell ref="F322:F323"/>
    <mergeCell ref="G322:G323"/>
    <mergeCell ref="C5:C6"/>
    <mergeCell ref="F5:F6"/>
    <mergeCell ref="G5:G6"/>
    <mergeCell ref="C20:C21"/>
    <mergeCell ref="F20:F21"/>
    <mergeCell ref="G20:G21"/>
    <mergeCell ref="C45:C46"/>
    <mergeCell ref="F45:F46"/>
    <mergeCell ref="G45:G46"/>
    <mergeCell ref="C54:C55"/>
    <mergeCell ref="F54:F55"/>
    <mergeCell ref="G54:G55"/>
    <mergeCell ref="C69:C70"/>
    <mergeCell ref="F69:F70"/>
    <mergeCell ref="G69:G70"/>
    <mergeCell ref="C78:C79"/>
    <mergeCell ref="F78:F79"/>
    <mergeCell ref="G78:G79"/>
    <mergeCell ref="C86:C87"/>
    <mergeCell ref="F86:F87"/>
    <mergeCell ref="G86:G87"/>
    <mergeCell ref="C100:C101"/>
    <mergeCell ref="F100:F101"/>
    <mergeCell ref="G100:G101"/>
    <mergeCell ref="C112:C113"/>
    <mergeCell ref="F112:F113"/>
    <mergeCell ref="G112:G113"/>
    <mergeCell ref="C121:C122"/>
    <mergeCell ref="F121:F122"/>
    <mergeCell ref="G121:G122"/>
    <mergeCell ref="C130:C131"/>
    <mergeCell ref="F130:F131"/>
    <mergeCell ref="G130:G131"/>
    <mergeCell ref="C140:C141"/>
    <mergeCell ref="F140:F141"/>
    <mergeCell ref="G140:G141"/>
    <mergeCell ref="C158:C159"/>
    <mergeCell ref="F158:F159"/>
    <mergeCell ref="G158:G159"/>
    <mergeCell ref="C166:C167"/>
    <mergeCell ref="F166:F167"/>
    <mergeCell ref="G166:G167"/>
    <mergeCell ref="C175:C176"/>
    <mergeCell ref="F175:F176"/>
    <mergeCell ref="G175:G176"/>
    <mergeCell ref="G218:G219"/>
    <mergeCell ref="C185:C186"/>
    <mergeCell ref="F185:F186"/>
    <mergeCell ref="G185:G186"/>
    <mergeCell ref="C194:C195"/>
    <mergeCell ref="F194:F195"/>
    <mergeCell ref="G194:G195"/>
    <mergeCell ref="C206:C207"/>
    <mergeCell ref="F206:F207"/>
    <mergeCell ref="G206:G207"/>
    <mergeCell ref="C218:C219"/>
    <mergeCell ref="F218:F219"/>
    <mergeCell ref="C268:C269"/>
    <mergeCell ref="F268:F269"/>
    <mergeCell ref="C230:C231"/>
    <mergeCell ref="F230:F231"/>
    <mergeCell ref="G268:G269"/>
    <mergeCell ref="G230:G231"/>
    <mergeCell ref="G247:G248"/>
    <mergeCell ref="C257:C258"/>
    <mergeCell ref="F257:F258"/>
    <mergeCell ref="G257:G258"/>
    <mergeCell ref="C247:C248"/>
    <mergeCell ref="F247:F248"/>
    <mergeCell ref="C276:C277"/>
    <mergeCell ref="F276:F277"/>
    <mergeCell ref="G276:G277"/>
    <mergeCell ref="G285:G286"/>
    <mergeCell ref="C293:C294"/>
    <mergeCell ref="F293:F294"/>
    <mergeCell ref="G293:G294"/>
    <mergeCell ref="C285:C286"/>
    <mergeCell ref="F285:F286"/>
    <mergeCell ref="C313:C314"/>
    <mergeCell ref="F313:F314"/>
    <mergeCell ref="G313:G314"/>
    <mergeCell ref="C303:C304"/>
    <mergeCell ref="F303:F304"/>
    <mergeCell ref="G303:G304"/>
  </mergeCells>
  <phoneticPr fontId="0" type="noConversion"/>
  <pageMargins left="0.75" right="0.75" top="0.52" bottom="0.82" header="0.5" footer="0.5"/>
  <pageSetup orientation="portrait" r:id="rId1"/>
  <headerFooter alignWithMargins="0">
    <oddFooter>&amp;RTrang :&amp;P+130</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470"/>
  <sheetViews>
    <sheetView topLeftCell="A4" workbookViewId="0">
      <selection activeCell="G15" sqref="G15"/>
    </sheetView>
  </sheetViews>
  <sheetFormatPr defaultRowHeight="15"/>
  <cols>
    <col min="1" max="1" width="6.6640625" style="276" customWidth="1"/>
    <col min="2" max="2" width="8.21875" style="379" customWidth="1"/>
    <col min="3" max="3" width="7.77734375" style="276" customWidth="1"/>
    <col min="4" max="4" width="23.44140625" customWidth="1"/>
    <col min="6" max="7" width="9.88671875" style="244" bestFit="1" customWidth="1"/>
  </cols>
  <sheetData>
    <row r="1" spans="1:7">
      <c r="A1" s="702" t="s">
        <v>1770</v>
      </c>
      <c r="B1" s="702"/>
      <c r="C1" s="702"/>
      <c r="D1" s="702"/>
      <c r="E1" s="702"/>
      <c r="F1" s="702"/>
      <c r="G1" s="702"/>
    </row>
    <row r="2" spans="1:7">
      <c r="A2" s="702" t="s">
        <v>389</v>
      </c>
      <c r="B2" s="702"/>
      <c r="C2" s="702"/>
      <c r="D2" s="702"/>
      <c r="E2" s="702"/>
      <c r="F2" s="702"/>
      <c r="G2" s="702"/>
    </row>
    <row r="3" spans="1:7">
      <c r="A3" s="702" t="s">
        <v>1789</v>
      </c>
      <c r="B3" s="702"/>
      <c r="C3" s="702"/>
      <c r="D3" s="702"/>
      <c r="E3" s="702"/>
      <c r="F3" s="702"/>
      <c r="G3" s="702"/>
    </row>
    <row r="4" spans="1:7">
      <c r="A4" s="705" t="s">
        <v>814</v>
      </c>
      <c r="B4" s="705"/>
      <c r="C4" s="705"/>
      <c r="D4" s="705"/>
      <c r="E4" s="705"/>
      <c r="F4" s="705"/>
      <c r="G4" s="705"/>
    </row>
    <row r="5" spans="1:7">
      <c r="A5" s="710" t="s">
        <v>534</v>
      </c>
      <c r="B5" s="710"/>
      <c r="C5" s="710"/>
      <c r="D5" s="710"/>
      <c r="E5" s="710"/>
      <c r="F5" s="710"/>
      <c r="G5" s="710"/>
    </row>
    <row r="6" spans="1:7">
      <c r="A6" s="119"/>
      <c r="B6" s="119"/>
      <c r="C6" s="119"/>
      <c r="D6" s="145" t="s">
        <v>1577</v>
      </c>
      <c r="E6" s="638" t="s">
        <v>1941</v>
      </c>
      <c r="F6" s="16"/>
      <c r="G6" s="16"/>
    </row>
    <row r="7" spans="1:7">
      <c r="A7" s="703" t="s">
        <v>1954</v>
      </c>
      <c r="B7" s="703"/>
      <c r="C7" s="703"/>
      <c r="D7" s="703"/>
      <c r="E7" s="703"/>
      <c r="F7" s="703"/>
      <c r="G7" s="703"/>
    </row>
    <row r="8" spans="1:7">
      <c r="A8" s="706" t="s">
        <v>1535</v>
      </c>
      <c r="B8" s="707" t="s">
        <v>1754</v>
      </c>
      <c r="C8" s="708"/>
      <c r="D8" s="709" t="s">
        <v>1348</v>
      </c>
      <c r="E8" s="709" t="s">
        <v>515</v>
      </c>
      <c r="F8" s="704" t="s">
        <v>1518</v>
      </c>
      <c r="G8" s="704"/>
    </row>
    <row r="9" spans="1:7">
      <c r="A9" s="706"/>
      <c r="B9" s="146" t="s">
        <v>1352</v>
      </c>
      <c r="C9" s="146" t="s">
        <v>1353</v>
      </c>
      <c r="D9" s="709"/>
      <c r="E9" s="709"/>
      <c r="F9" s="147" t="s">
        <v>1459</v>
      </c>
      <c r="G9" s="147" t="s">
        <v>1355</v>
      </c>
    </row>
    <row r="10" spans="1:7" ht="15.75">
      <c r="A10" s="374"/>
      <c r="B10" s="374"/>
      <c r="C10" s="374"/>
      <c r="D10" s="377" t="s">
        <v>1765</v>
      </c>
      <c r="E10" s="375"/>
      <c r="F10" s="376" t="s">
        <v>1942</v>
      </c>
      <c r="G10" s="376" t="s">
        <v>1943</v>
      </c>
    </row>
    <row r="11" spans="1:7" ht="15.75">
      <c r="A11" s="374"/>
      <c r="B11" s="374"/>
      <c r="C11" s="374"/>
      <c r="D11" s="377" t="s">
        <v>1306</v>
      </c>
      <c r="E11" s="375"/>
      <c r="F11" s="376" t="s">
        <v>1944</v>
      </c>
      <c r="G11" s="376" t="s">
        <v>1945</v>
      </c>
    </row>
    <row r="12" spans="1:7" ht="15.75">
      <c r="A12" s="374"/>
      <c r="B12" s="374"/>
      <c r="C12" s="374"/>
      <c r="D12" s="377" t="s">
        <v>1579</v>
      </c>
      <c r="E12" s="375"/>
      <c r="F12" s="376" t="s">
        <v>1946</v>
      </c>
      <c r="G12" s="376" t="s">
        <v>1970</v>
      </c>
    </row>
    <row r="13" spans="1:7" ht="15.75">
      <c r="A13" s="30">
        <v>1</v>
      </c>
      <c r="B13" s="30">
        <v>2</v>
      </c>
      <c r="C13" s="30">
        <v>3</v>
      </c>
      <c r="D13" s="30">
        <v>4</v>
      </c>
      <c r="E13" s="30">
        <v>5</v>
      </c>
      <c r="F13" s="30">
        <v>6</v>
      </c>
      <c r="G13" s="30">
        <v>7</v>
      </c>
    </row>
    <row r="14" spans="1:7">
      <c r="A14" s="639" t="s">
        <v>1971</v>
      </c>
      <c r="B14" s="640" t="s">
        <v>1972</v>
      </c>
      <c r="C14" s="639" t="s">
        <v>1973</v>
      </c>
      <c r="D14" s="639" t="s">
        <v>1974</v>
      </c>
      <c r="E14" s="641" t="s">
        <v>1975</v>
      </c>
      <c r="F14" s="642" t="s">
        <v>1976</v>
      </c>
      <c r="G14" s="642" t="s">
        <v>1977</v>
      </c>
    </row>
    <row r="15" spans="1:7">
      <c r="A15" s="499"/>
      <c r="B15" s="500"/>
      <c r="C15" s="499"/>
      <c r="D15" s="499"/>
      <c r="E15" s="501"/>
      <c r="F15" s="502"/>
      <c r="G15" s="502"/>
    </row>
    <row r="16" spans="1:7">
      <c r="A16" s="499"/>
      <c r="B16" s="500"/>
      <c r="C16" s="499"/>
      <c r="D16" s="499"/>
      <c r="E16" s="501"/>
      <c r="F16" s="502"/>
      <c r="G16" s="502"/>
    </row>
    <row r="17" spans="1:7">
      <c r="A17" s="499"/>
      <c r="B17" s="500"/>
      <c r="C17" s="499"/>
      <c r="D17" s="499"/>
      <c r="E17" s="501"/>
      <c r="F17" s="502"/>
      <c r="G17" s="502"/>
    </row>
    <row r="18" spans="1:7">
      <c r="A18" s="499"/>
      <c r="B18" s="500"/>
      <c r="C18" s="499"/>
      <c r="D18" s="499"/>
      <c r="E18" s="501"/>
      <c r="F18" s="502"/>
      <c r="G18" s="502"/>
    </row>
    <row r="19" spans="1:7">
      <c r="A19" s="499"/>
      <c r="B19" s="500"/>
      <c r="C19" s="499"/>
      <c r="D19" s="499"/>
      <c r="E19" s="501"/>
      <c r="F19" s="502"/>
      <c r="G19" s="502"/>
    </row>
    <row r="20" spans="1:7">
      <c r="A20" s="499"/>
      <c r="B20" s="500"/>
      <c r="C20" s="499"/>
      <c r="D20" s="499"/>
      <c r="E20" s="501"/>
      <c r="F20" s="502"/>
      <c r="G20" s="502"/>
    </row>
    <row r="21" spans="1:7">
      <c r="A21" s="499"/>
      <c r="B21" s="500"/>
      <c r="C21" s="499"/>
      <c r="D21" s="499"/>
      <c r="E21" s="501"/>
      <c r="F21" s="502"/>
      <c r="G21" s="502"/>
    </row>
    <row r="22" spans="1:7">
      <c r="A22" s="499"/>
      <c r="B22" s="500"/>
      <c r="C22" s="499"/>
      <c r="D22" s="499"/>
      <c r="E22" s="501"/>
      <c r="F22" s="502"/>
      <c r="G22" s="502"/>
    </row>
    <row r="23" spans="1:7">
      <c r="A23" s="499"/>
      <c r="B23" s="500"/>
      <c r="C23" s="499"/>
      <c r="D23" s="499"/>
      <c r="E23" s="501"/>
      <c r="F23" s="502"/>
      <c r="G23" s="502"/>
    </row>
    <row r="24" spans="1:7">
      <c r="A24" s="499"/>
      <c r="B24" s="500"/>
      <c r="C24" s="499"/>
      <c r="D24" s="499"/>
      <c r="E24" s="501"/>
      <c r="F24" s="502"/>
      <c r="G24" s="502"/>
    </row>
    <row r="25" spans="1:7">
      <c r="A25" s="499"/>
      <c r="B25" s="500"/>
      <c r="C25" s="499"/>
      <c r="D25" s="499"/>
      <c r="E25" s="501"/>
      <c r="F25" s="502"/>
      <c r="G25" s="502"/>
    </row>
    <row r="26" spans="1:7">
      <c r="A26" s="499"/>
      <c r="B26" s="500"/>
      <c r="C26" s="499"/>
      <c r="D26" s="499"/>
      <c r="E26" s="501"/>
      <c r="F26" s="502"/>
      <c r="G26" s="502"/>
    </row>
    <row r="27" spans="1:7">
      <c r="A27" s="499"/>
      <c r="B27" s="500"/>
      <c r="C27" s="499"/>
      <c r="D27" s="499"/>
      <c r="E27" s="501"/>
      <c r="F27" s="502"/>
      <c r="G27" s="502"/>
    </row>
    <row r="28" spans="1:7">
      <c r="A28" s="499"/>
      <c r="B28" s="500"/>
      <c r="C28" s="499"/>
      <c r="D28" s="499"/>
      <c r="E28" s="501"/>
      <c r="F28" s="502"/>
      <c r="G28" s="502"/>
    </row>
    <row r="29" spans="1:7">
      <c r="A29" s="499"/>
      <c r="B29" s="500"/>
      <c r="C29" s="499"/>
      <c r="D29" s="499"/>
      <c r="E29" s="501"/>
      <c r="F29" s="502"/>
      <c r="G29" s="502"/>
    </row>
    <row r="30" spans="1:7">
      <c r="A30" s="499"/>
      <c r="B30" s="500"/>
      <c r="C30" s="499"/>
      <c r="D30" s="499"/>
      <c r="E30" s="501"/>
      <c r="F30" s="502"/>
      <c r="G30" s="502"/>
    </row>
    <row r="31" spans="1:7">
      <c r="A31" s="499"/>
      <c r="B31" s="500"/>
      <c r="C31" s="499"/>
      <c r="D31" s="499"/>
      <c r="E31" s="501"/>
      <c r="F31" s="502"/>
      <c r="G31" s="502"/>
    </row>
    <row r="32" spans="1:7">
      <c r="A32" s="499"/>
      <c r="B32" s="500"/>
      <c r="C32" s="499"/>
      <c r="D32" s="499"/>
      <c r="E32" s="501"/>
      <c r="F32" s="502"/>
      <c r="G32" s="502"/>
    </row>
    <row r="33" spans="1:7">
      <c r="A33" s="499"/>
      <c r="B33" s="500"/>
      <c r="C33" s="499"/>
      <c r="D33" s="499"/>
      <c r="E33" s="501"/>
      <c r="F33" s="502"/>
      <c r="G33" s="502"/>
    </row>
    <row r="34" spans="1:7">
      <c r="A34" s="499"/>
      <c r="B34" s="500"/>
      <c r="C34" s="499"/>
      <c r="D34" s="499"/>
      <c r="E34" s="501"/>
      <c r="F34" s="502"/>
      <c r="G34" s="502"/>
    </row>
    <row r="35" spans="1:7">
      <c r="A35" s="499"/>
      <c r="B35" s="500"/>
      <c r="C35" s="499"/>
      <c r="D35" s="499"/>
      <c r="E35" s="501"/>
      <c r="F35" s="502"/>
      <c r="G35" s="502"/>
    </row>
    <row r="36" spans="1:7">
      <c r="A36" s="499"/>
      <c r="B36" s="500"/>
      <c r="C36" s="499"/>
      <c r="D36" s="499"/>
      <c r="E36" s="501"/>
      <c r="F36" s="502"/>
      <c r="G36" s="502"/>
    </row>
    <row r="37" spans="1:7">
      <c r="A37" s="499"/>
      <c r="B37" s="500"/>
      <c r="C37" s="499"/>
      <c r="D37" s="499"/>
      <c r="E37" s="501"/>
      <c r="F37" s="502"/>
      <c r="G37" s="502"/>
    </row>
    <row r="38" spans="1:7">
      <c r="A38" s="499"/>
      <c r="B38" s="500"/>
      <c r="C38" s="499"/>
      <c r="D38" s="499"/>
      <c r="E38" s="501"/>
      <c r="F38" s="502"/>
      <c r="G38" s="502"/>
    </row>
    <row r="39" spans="1:7">
      <c r="A39" s="499"/>
      <c r="B39" s="500"/>
      <c r="C39" s="499"/>
      <c r="D39" s="499"/>
      <c r="E39" s="501"/>
      <c r="F39" s="502"/>
      <c r="G39" s="502"/>
    </row>
    <row r="40" spans="1:7">
      <c r="A40" s="499"/>
      <c r="B40" s="500"/>
      <c r="C40" s="499"/>
      <c r="D40" s="499"/>
      <c r="E40" s="501"/>
      <c r="F40" s="502"/>
      <c r="G40" s="502"/>
    </row>
    <row r="41" spans="1:7">
      <c r="A41" s="499"/>
      <c r="B41" s="500"/>
      <c r="C41" s="499"/>
      <c r="D41" s="499"/>
      <c r="E41" s="501"/>
      <c r="F41" s="502"/>
      <c r="G41" s="502"/>
    </row>
    <row r="42" spans="1:7">
      <c r="A42" s="499"/>
      <c r="B42" s="500"/>
      <c r="C42" s="499"/>
      <c r="D42" s="499"/>
      <c r="E42" s="501"/>
      <c r="F42" s="502"/>
      <c r="G42" s="502"/>
    </row>
    <row r="43" spans="1:7">
      <c r="A43" s="499"/>
      <c r="B43" s="500"/>
      <c r="C43" s="499"/>
      <c r="D43" s="499"/>
      <c r="E43" s="501"/>
      <c r="F43" s="502"/>
      <c r="G43" s="502"/>
    </row>
    <row r="44" spans="1:7">
      <c r="A44" s="499"/>
      <c r="B44" s="500"/>
      <c r="C44" s="499"/>
      <c r="D44" s="499"/>
      <c r="E44" s="501"/>
      <c r="F44" s="502"/>
      <c r="G44" s="502"/>
    </row>
    <row r="45" spans="1:7">
      <c r="A45" s="499"/>
      <c r="B45" s="500"/>
      <c r="C45" s="499"/>
      <c r="D45" s="499"/>
      <c r="E45" s="501"/>
      <c r="F45" s="502"/>
      <c r="G45" s="502"/>
    </row>
    <row r="46" spans="1:7">
      <c r="A46" s="499"/>
      <c r="B46" s="500"/>
      <c r="C46" s="499"/>
      <c r="D46" s="499"/>
      <c r="E46" s="501"/>
      <c r="F46" s="502"/>
      <c r="G46" s="502"/>
    </row>
    <row r="47" spans="1:7">
      <c r="A47" s="499"/>
      <c r="B47" s="500"/>
      <c r="C47" s="499"/>
      <c r="D47" s="499"/>
      <c r="E47" s="501"/>
      <c r="F47" s="502"/>
      <c r="G47" s="502"/>
    </row>
    <row r="48" spans="1:7">
      <c r="A48" s="499"/>
      <c r="B48" s="500"/>
      <c r="C48" s="499"/>
      <c r="D48" s="499"/>
      <c r="E48" s="501"/>
      <c r="F48" s="502"/>
      <c r="G48" s="502"/>
    </row>
    <row r="49" spans="1:7">
      <c r="A49" s="499"/>
      <c r="B49" s="500"/>
      <c r="C49" s="499"/>
      <c r="D49" s="499"/>
      <c r="E49" s="501"/>
      <c r="F49" s="502"/>
      <c r="G49" s="502"/>
    </row>
    <row r="50" spans="1:7">
      <c r="A50" s="499"/>
      <c r="B50" s="500"/>
      <c r="C50" s="499"/>
      <c r="D50" s="499"/>
      <c r="E50" s="501"/>
      <c r="F50" s="502"/>
      <c r="G50" s="502"/>
    </row>
    <row r="51" spans="1:7">
      <c r="A51" s="499"/>
      <c r="B51" s="500"/>
      <c r="C51" s="499"/>
      <c r="D51" s="499"/>
      <c r="E51" s="501"/>
      <c r="F51" s="502"/>
      <c r="G51" s="502"/>
    </row>
    <row r="52" spans="1:7">
      <c r="A52" s="499"/>
      <c r="B52" s="500"/>
      <c r="C52" s="499"/>
      <c r="D52" s="499"/>
      <c r="E52" s="501"/>
      <c r="F52" s="502"/>
      <c r="G52" s="502"/>
    </row>
    <row r="53" spans="1:7">
      <c r="A53" s="499"/>
      <c r="B53" s="500"/>
      <c r="C53" s="499"/>
      <c r="D53" s="499"/>
      <c r="E53" s="501"/>
      <c r="F53" s="502"/>
      <c r="G53" s="502"/>
    </row>
    <row r="54" spans="1:7">
      <c r="A54" s="499"/>
      <c r="B54" s="500"/>
      <c r="C54" s="499"/>
      <c r="D54" s="499"/>
      <c r="E54" s="501"/>
      <c r="F54" s="502"/>
      <c r="G54" s="502"/>
    </row>
    <row r="55" spans="1:7">
      <c r="A55" s="499"/>
      <c r="B55" s="500"/>
      <c r="C55" s="499"/>
      <c r="D55" s="499"/>
      <c r="E55" s="501"/>
      <c r="F55" s="502"/>
      <c r="G55" s="502"/>
    </row>
    <row r="56" spans="1:7">
      <c r="A56" s="499"/>
      <c r="B56" s="500"/>
      <c r="C56" s="499"/>
      <c r="D56" s="499"/>
      <c r="E56" s="501"/>
      <c r="F56" s="502"/>
      <c r="G56" s="502"/>
    </row>
    <row r="57" spans="1:7">
      <c r="A57" s="499"/>
      <c r="B57" s="500"/>
      <c r="C57" s="499"/>
      <c r="D57" s="499"/>
      <c r="E57" s="501"/>
      <c r="F57" s="502"/>
      <c r="G57" s="502"/>
    </row>
    <row r="58" spans="1:7">
      <c r="A58" s="499"/>
      <c r="B58" s="500"/>
      <c r="C58" s="499"/>
      <c r="D58" s="499"/>
      <c r="E58" s="501"/>
      <c r="F58" s="502"/>
      <c r="G58" s="502"/>
    </row>
    <row r="59" spans="1:7">
      <c r="A59" s="499"/>
      <c r="B59" s="500"/>
      <c r="C59" s="499"/>
      <c r="D59" s="499"/>
      <c r="E59" s="501"/>
      <c r="F59" s="502"/>
      <c r="G59" s="502"/>
    </row>
    <row r="60" spans="1:7">
      <c r="A60" s="499"/>
      <c r="B60" s="500"/>
      <c r="C60" s="499"/>
      <c r="D60" s="499"/>
      <c r="E60" s="501"/>
      <c r="F60" s="502"/>
      <c r="G60" s="502"/>
    </row>
    <row r="61" spans="1:7">
      <c r="A61" s="499"/>
      <c r="B61" s="500"/>
      <c r="C61" s="499"/>
      <c r="D61" s="499"/>
      <c r="E61" s="501"/>
      <c r="F61" s="502"/>
      <c r="G61" s="502"/>
    </row>
    <row r="62" spans="1:7">
      <c r="A62" s="499"/>
      <c r="B62" s="500"/>
      <c r="C62" s="499"/>
      <c r="D62" s="499"/>
      <c r="E62" s="501"/>
      <c r="F62" s="502"/>
      <c r="G62" s="502"/>
    </row>
    <row r="63" spans="1:7">
      <c r="A63" s="499"/>
      <c r="B63" s="500"/>
      <c r="C63" s="499"/>
      <c r="D63" s="499"/>
      <c r="E63" s="501"/>
      <c r="F63" s="502"/>
      <c r="G63" s="502"/>
    </row>
    <row r="64" spans="1:7">
      <c r="A64" s="499"/>
      <c r="B64" s="500"/>
      <c r="C64" s="499"/>
      <c r="D64" s="499"/>
      <c r="E64" s="501"/>
      <c r="F64" s="502"/>
      <c r="G64" s="502"/>
    </row>
    <row r="65" spans="1:7">
      <c r="A65" s="499"/>
      <c r="B65" s="500"/>
      <c r="C65" s="499"/>
      <c r="D65" s="499"/>
      <c r="E65" s="501"/>
      <c r="F65" s="502"/>
      <c r="G65" s="502"/>
    </row>
    <row r="66" spans="1:7">
      <c r="A66" s="499"/>
      <c r="B66" s="500"/>
      <c r="C66" s="499"/>
      <c r="D66" s="499"/>
      <c r="E66" s="501"/>
      <c r="F66" s="502"/>
      <c r="G66" s="502"/>
    </row>
    <row r="67" spans="1:7">
      <c r="A67" s="499"/>
      <c r="B67" s="500"/>
      <c r="C67" s="499"/>
      <c r="D67" s="499"/>
      <c r="E67" s="501"/>
      <c r="F67" s="502"/>
      <c r="G67" s="502"/>
    </row>
    <row r="68" spans="1:7">
      <c r="A68" s="499"/>
      <c r="B68" s="500"/>
      <c r="C68" s="499"/>
      <c r="D68" s="499"/>
      <c r="E68" s="501"/>
      <c r="F68" s="502"/>
      <c r="G68" s="502"/>
    </row>
    <row r="69" spans="1:7">
      <c r="A69" s="499"/>
      <c r="B69" s="500"/>
      <c r="C69" s="499"/>
      <c r="D69" s="499"/>
      <c r="E69" s="501"/>
      <c r="F69" s="502"/>
      <c r="G69" s="502"/>
    </row>
    <row r="70" spans="1:7">
      <c r="A70" s="499"/>
      <c r="B70" s="500"/>
      <c r="C70" s="499"/>
      <c r="D70" s="499"/>
      <c r="E70" s="501"/>
      <c r="F70" s="502"/>
      <c r="G70" s="502"/>
    </row>
    <row r="71" spans="1:7">
      <c r="A71" s="499"/>
      <c r="B71" s="500"/>
      <c r="C71" s="499"/>
      <c r="D71" s="499"/>
      <c r="E71" s="501"/>
      <c r="F71" s="502"/>
      <c r="G71" s="502"/>
    </row>
    <row r="72" spans="1:7">
      <c r="A72" s="499"/>
      <c r="B72" s="500"/>
      <c r="C72" s="499"/>
      <c r="D72" s="499"/>
      <c r="E72" s="501"/>
      <c r="F72" s="502"/>
      <c r="G72" s="502"/>
    </row>
    <row r="73" spans="1:7">
      <c r="A73" s="499"/>
      <c r="B73" s="500"/>
      <c r="C73" s="499"/>
      <c r="D73" s="499"/>
      <c r="E73" s="501"/>
      <c r="F73" s="502"/>
      <c r="G73" s="502"/>
    </row>
    <row r="74" spans="1:7">
      <c r="A74" s="499"/>
      <c r="B74" s="500"/>
      <c r="C74" s="499"/>
      <c r="D74" s="499"/>
      <c r="E74" s="501"/>
      <c r="F74" s="502"/>
      <c r="G74" s="502"/>
    </row>
    <row r="75" spans="1:7">
      <c r="A75" s="499"/>
      <c r="B75" s="500"/>
      <c r="C75" s="499"/>
      <c r="D75" s="499"/>
      <c r="E75" s="501"/>
      <c r="F75" s="502"/>
      <c r="G75" s="502"/>
    </row>
    <row r="76" spans="1:7">
      <c r="A76" s="499"/>
      <c r="B76" s="500"/>
      <c r="C76" s="499"/>
      <c r="D76" s="499"/>
      <c r="E76" s="501"/>
      <c r="F76" s="502"/>
      <c r="G76" s="502"/>
    </row>
    <row r="77" spans="1:7">
      <c r="A77" s="499"/>
      <c r="B77" s="500"/>
      <c r="C77" s="499"/>
      <c r="D77" s="499"/>
      <c r="E77" s="501"/>
      <c r="F77" s="502"/>
      <c r="G77" s="502"/>
    </row>
    <row r="78" spans="1:7">
      <c r="A78" s="499"/>
      <c r="B78" s="500"/>
      <c r="C78" s="499"/>
      <c r="D78" s="499"/>
      <c r="E78" s="501"/>
      <c r="F78" s="502"/>
      <c r="G78" s="502"/>
    </row>
    <row r="79" spans="1:7">
      <c r="A79" s="499"/>
      <c r="B79" s="500"/>
      <c r="C79" s="499"/>
      <c r="D79" s="499"/>
      <c r="E79" s="501"/>
      <c r="F79" s="502"/>
      <c r="G79" s="502"/>
    </row>
    <row r="80" spans="1:7">
      <c r="A80" s="499"/>
      <c r="B80" s="500"/>
      <c r="C80" s="499"/>
      <c r="D80" s="499"/>
      <c r="E80" s="501"/>
      <c r="F80" s="502"/>
      <c r="G80" s="502"/>
    </row>
    <row r="81" spans="1:7">
      <c r="A81" s="499"/>
      <c r="B81" s="500"/>
      <c r="C81" s="499"/>
      <c r="D81" s="499"/>
      <c r="E81" s="501"/>
      <c r="F81" s="502"/>
      <c r="G81" s="502"/>
    </row>
    <row r="82" spans="1:7">
      <c r="A82" s="499"/>
      <c r="B82" s="500"/>
      <c r="C82" s="499"/>
      <c r="D82" s="499"/>
      <c r="E82" s="501"/>
      <c r="F82" s="502"/>
      <c r="G82" s="502"/>
    </row>
    <row r="83" spans="1:7">
      <c r="A83" s="499"/>
      <c r="B83" s="500"/>
      <c r="C83" s="499"/>
      <c r="D83" s="499"/>
      <c r="E83" s="501"/>
      <c r="F83" s="502"/>
      <c r="G83" s="502"/>
    </row>
    <row r="84" spans="1:7">
      <c r="A84" s="499"/>
      <c r="B84" s="500"/>
      <c r="C84" s="499"/>
      <c r="D84" s="499"/>
      <c r="E84" s="501"/>
      <c r="F84" s="502"/>
      <c r="G84" s="502"/>
    </row>
    <row r="85" spans="1:7">
      <c r="A85" s="499"/>
      <c r="B85" s="500"/>
      <c r="C85" s="499"/>
      <c r="D85" s="499"/>
      <c r="E85" s="501"/>
      <c r="F85" s="502"/>
      <c r="G85" s="502"/>
    </row>
    <row r="86" spans="1:7">
      <c r="A86" s="499"/>
      <c r="B86" s="500"/>
      <c r="C86" s="499"/>
      <c r="D86" s="499"/>
      <c r="E86" s="501"/>
      <c r="F86" s="502"/>
      <c r="G86" s="502"/>
    </row>
    <row r="87" spans="1:7">
      <c r="A87" s="499"/>
      <c r="B87" s="500"/>
      <c r="C87" s="499"/>
      <c r="D87" s="499"/>
      <c r="E87" s="501"/>
      <c r="F87" s="502"/>
      <c r="G87" s="502"/>
    </row>
    <row r="88" spans="1:7">
      <c r="A88" s="499"/>
      <c r="B88" s="500"/>
      <c r="C88" s="499"/>
      <c r="D88" s="499"/>
      <c r="E88" s="501"/>
      <c r="F88" s="502"/>
      <c r="G88" s="502"/>
    </row>
    <row r="89" spans="1:7">
      <c r="A89" s="499"/>
      <c r="B89" s="500"/>
      <c r="C89" s="499"/>
      <c r="D89" s="499"/>
      <c r="E89" s="501"/>
      <c r="F89" s="502"/>
      <c r="G89" s="502"/>
    </row>
    <row r="90" spans="1:7">
      <c r="A90" s="499"/>
      <c r="B90" s="500"/>
      <c r="C90" s="499"/>
      <c r="D90" s="499"/>
      <c r="E90" s="501"/>
      <c r="F90" s="502"/>
      <c r="G90" s="502"/>
    </row>
    <row r="91" spans="1:7">
      <c r="A91" s="499"/>
      <c r="B91" s="500"/>
      <c r="C91" s="499"/>
      <c r="D91" s="499"/>
      <c r="E91" s="501"/>
      <c r="F91" s="502"/>
      <c r="G91" s="502"/>
    </row>
    <row r="92" spans="1:7">
      <c r="A92" s="499"/>
      <c r="B92" s="500"/>
      <c r="C92" s="499"/>
      <c r="D92" s="499"/>
      <c r="E92" s="501"/>
      <c r="F92" s="502"/>
      <c r="G92" s="502"/>
    </row>
    <row r="93" spans="1:7">
      <c r="A93" s="499"/>
      <c r="B93" s="500"/>
      <c r="C93" s="499"/>
      <c r="D93" s="499"/>
      <c r="E93" s="501"/>
      <c r="F93" s="502"/>
      <c r="G93" s="502"/>
    </row>
    <row r="94" spans="1:7">
      <c r="A94" s="499"/>
      <c r="B94" s="500"/>
      <c r="C94" s="499"/>
      <c r="D94" s="499"/>
      <c r="E94" s="501"/>
      <c r="F94" s="502"/>
      <c r="G94" s="502"/>
    </row>
    <row r="95" spans="1:7">
      <c r="A95" s="499"/>
      <c r="B95" s="500"/>
      <c r="C95" s="499"/>
      <c r="D95" s="499"/>
      <c r="E95" s="501"/>
      <c r="F95" s="502"/>
      <c r="G95" s="502"/>
    </row>
    <row r="96" spans="1:7">
      <c r="A96" s="499"/>
      <c r="B96" s="500"/>
      <c r="C96" s="499"/>
      <c r="D96" s="499"/>
      <c r="E96" s="501"/>
      <c r="F96" s="502"/>
      <c r="G96" s="502"/>
    </row>
    <row r="97" spans="1:7">
      <c r="A97" s="499"/>
      <c r="B97" s="500"/>
      <c r="C97" s="499"/>
      <c r="D97" s="499"/>
      <c r="E97" s="501"/>
      <c r="F97" s="502"/>
      <c r="G97" s="502"/>
    </row>
    <row r="98" spans="1:7">
      <c r="A98" s="499"/>
      <c r="B98" s="500"/>
      <c r="C98" s="499"/>
      <c r="D98" s="499"/>
      <c r="E98" s="501"/>
      <c r="F98" s="502"/>
      <c r="G98" s="502"/>
    </row>
    <row r="99" spans="1:7">
      <c r="A99" s="499"/>
      <c r="B99" s="500"/>
      <c r="C99" s="499"/>
      <c r="D99" s="499"/>
      <c r="E99" s="501"/>
      <c r="F99" s="502"/>
      <c r="G99" s="502"/>
    </row>
    <row r="100" spans="1:7">
      <c r="A100" s="499"/>
      <c r="B100" s="500"/>
      <c r="C100" s="499"/>
      <c r="D100" s="499"/>
      <c r="E100" s="501"/>
      <c r="F100" s="502"/>
      <c r="G100" s="502"/>
    </row>
    <row r="101" spans="1:7">
      <c r="A101" s="499"/>
      <c r="B101" s="500"/>
      <c r="C101" s="499"/>
      <c r="D101" s="499"/>
      <c r="E101" s="501"/>
      <c r="F101" s="502"/>
      <c r="G101" s="502"/>
    </row>
    <row r="102" spans="1:7">
      <c r="A102" s="499"/>
      <c r="B102" s="500"/>
      <c r="C102" s="499"/>
      <c r="D102" s="499"/>
      <c r="E102" s="501"/>
      <c r="F102" s="502"/>
      <c r="G102" s="502"/>
    </row>
    <row r="103" spans="1:7">
      <c r="A103" s="499"/>
      <c r="B103" s="500"/>
      <c r="C103" s="499"/>
      <c r="D103" s="499"/>
      <c r="E103" s="501"/>
      <c r="F103" s="502"/>
      <c r="G103" s="502"/>
    </row>
    <row r="104" spans="1:7">
      <c r="A104" s="499"/>
      <c r="B104" s="500"/>
      <c r="C104" s="499"/>
      <c r="D104" s="499"/>
      <c r="E104" s="501"/>
      <c r="F104" s="502"/>
      <c r="G104" s="502"/>
    </row>
    <row r="105" spans="1:7">
      <c r="A105" s="499"/>
      <c r="B105" s="500"/>
      <c r="C105" s="499"/>
      <c r="D105" s="499"/>
      <c r="E105" s="501"/>
      <c r="F105" s="502"/>
      <c r="G105" s="502"/>
    </row>
    <row r="106" spans="1:7">
      <c r="A106" s="499"/>
      <c r="B106" s="500"/>
      <c r="C106" s="499"/>
      <c r="D106" s="499"/>
      <c r="E106" s="501"/>
      <c r="F106" s="502"/>
      <c r="G106" s="502"/>
    </row>
    <row r="107" spans="1:7">
      <c r="A107" s="499"/>
      <c r="B107" s="500"/>
      <c r="C107" s="499"/>
      <c r="D107" s="499"/>
      <c r="E107" s="501"/>
      <c r="F107" s="502"/>
      <c r="G107" s="502"/>
    </row>
    <row r="108" spans="1:7">
      <c r="A108" s="499"/>
      <c r="B108" s="500"/>
      <c r="C108" s="499"/>
      <c r="D108" s="499"/>
      <c r="E108" s="501"/>
      <c r="F108" s="502"/>
      <c r="G108" s="502"/>
    </row>
    <row r="109" spans="1:7">
      <c r="A109" s="499"/>
      <c r="B109" s="500"/>
      <c r="C109" s="499"/>
      <c r="D109" s="499"/>
      <c r="E109" s="501"/>
      <c r="F109" s="502"/>
      <c r="G109" s="502"/>
    </row>
    <row r="110" spans="1:7">
      <c r="A110" s="499"/>
      <c r="B110" s="500"/>
      <c r="C110" s="499"/>
      <c r="D110" s="499"/>
      <c r="E110" s="501"/>
      <c r="F110" s="502"/>
      <c r="G110" s="502"/>
    </row>
    <row r="111" spans="1:7">
      <c r="A111" s="499"/>
      <c r="B111" s="500"/>
      <c r="C111" s="499"/>
      <c r="D111" s="499"/>
      <c r="E111" s="501"/>
      <c r="F111" s="502"/>
      <c r="G111" s="502"/>
    </row>
    <row r="112" spans="1:7">
      <c r="A112" s="499"/>
      <c r="B112" s="500"/>
      <c r="C112" s="499"/>
      <c r="D112" s="499"/>
      <c r="E112" s="501"/>
      <c r="F112" s="502"/>
      <c r="G112" s="502"/>
    </row>
    <row r="113" spans="1:7">
      <c r="A113" s="499"/>
      <c r="B113" s="500"/>
      <c r="C113" s="499"/>
      <c r="D113" s="499"/>
      <c r="E113" s="501"/>
      <c r="F113" s="502"/>
      <c r="G113" s="502"/>
    </row>
    <row r="114" spans="1:7">
      <c r="A114" s="499"/>
      <c r="B114" s="500"/>
      <c r="C114" s="499"/>
      <c r="D114" s="499"/>
      <c r="E114" s="501"/>
      <c r="F114" s="502"/>
      <c r="G114" s="502"/>
    </row>
    <row r="115" spans="1:7">
      <c r="A115" s="499"/>
      <c r="B115" s="500"/>
      <c r="C115" s="499"/>
      <c r="D115" s="499"/>
      <c r="E115" s="501"/>
      <c r="F115" s="502"/>
      <c r="G115" s="502"/>
    </row>
    <row r="116" spans="1:7">
      <c r="A116" s="499"/>
      <c r="B116" s="500"/>
      <c r="C116" s="499"/>
      <c r="D116" s="499"/>
      <c r="E116" s="501"/>
      <c r="F116" s="502"/>
      <c r="G116" s="502"/>
    </row>
    <row r="117" spans="1:7">
      <c r="A117" s="499"/>
      <c r="B117" s="500"/>
      <c r="C117" s="499"/>
      <c r="D117" s="499"/>
      <c r="E117" s="501"/>
      <c r="F117" s="502"/>
      <c r="G117" s="502"/>
    </row>
    <row r="118" spans="1:7">
      <c r="A118" s="499"/>
      <c r="B118" s="500"/>
      <c r="C118" s="499"/>
      <c r="D118" s="499"/>
      <c r="E118" s="501"/>
      <c r="F118" s="502"/>
      <c r="G118" s="502"/>
    </row>
    <row r="119" spans="1:7">
      <c r="A119" s="499"/>
      <c r="B119" s="500"/>
      <c r="C119" s="499"/>
      <c r="D119" s="499"/>
      <c r="E119" s="501"/>
      <c r="F119" s="502"/>
      <c r="G119" s="502"/>
    </row>
    <row r="120" spans="1:7">
      <c r="A120" s="499"/>
      <c r="B120" s="500"/>
      <c r="C120" s="499"/>
      <c r="D120" s="499"/>
      <c r="E120" s="501"/>
      <c r="F120" s="502"/>
      <c r="G120" s="502"/>
    </row>
    <row r="121" spans="1:7">
      <c r="A121" s="499"/>
      <c r="B121" s="500"/>
      <c r="C121" s="499"/>
      <c r="D121" s="499"/>
      <c r="E121" s="501"/>
      <c r="F121" s="502"/>
      <c r="G121" s="502"/>
    </row>
    <row r="122" spans="1:7">
      <c r="A122" s="499"/>
      <c r="B122" s="500"/>
      <c r="C122" s="499"/>
      <c r="D122" s="499"/>
      <c r="E122" s="501"/>
      <c r="F122" s="502"/>
      <c r="G122" s="502"/>
    </row>
    <row r="123" spans="1:7">
      <c r="A123" s="499"/>
      <c r="B123" s="500"/>
      <c r="C123" s="499"/>
      <c r="D123" s="499"/>
      <c r="E123" s="501"/>
      <c r="F123" s="502"/>
      <c r="G123" s="502"/>
    </row>
    <row r="124" spans="1:7">
      <c r="A124" s="499"/>
      <c r="B124" s="500"/>
      <c r="C124" s="499"/>
      <c r="D124" s="499"/>
      <c r="E124" s="501"/>
      <c r="F124" s="502"/>
      <c r="G124" s="502"/>
    </row>
    <row r="125" spans="1:7">
      <c r="A125" s="499"/>
      <c r="B125" s="500"/>
      <c r="C125" s="499"/>
      <c r="D125" s="499"/>
      <c r="E125" s="501"/>
      <c r="F125" s="502"/>
      <c r="G125" s="502"/>
    </row>
    <row r="126" spans="1:7">
      <c r="A126" s="499"/>
      <c r="B126" s="500"/>
      <c r="C126" s="499"/>
      <c r="D126" s="499"/>
      <c r="E126" s="501"/>
      <c r="F126" s="502"/>
      <c r="G126" s="502"/>
    </row>
    <row r="127" spans="1:7">
      <c r="A127" s="499"/>
      <c r="B127" s="500"/>
      <c r="C127" s="499"/>
      <c r="D127" s="499"/>
      <c r="E127" s="501"/>
      <c r="F127" s="502"/>
      <c r="G127" s="502"/>
    </row>
    <row r="128" spans="1:7">
      <c r="A128" s="499"/>
      <c r="B128" s="500"/>
      <c r="C128" s="499"/>
      <c r="D128" s="499"/>
      <c r="E128" s="501"/>
      <c r="F128" s="502"/>
      <c r="G128" s="502"/>
    </row>
    <row r="129" spans="1:7">
      <c r="A129" s="499"/>
      <c r="B129" s="500"/>
      <c r="C129" s="499"/>
      <c r="D129" s="499"/>
      <c r="E129" s="501"/>
      <c r="F129" s="502"/>
      <c r="G129" s="502"/>
    </row>
    <row r="130" spans="1:7">
      <c r="A130" s="499"/>
      <c r="B130" s="500"/>
      <c r="C130" s="499"/>
      <c r="D130" s="499"/>
      <c r="E130" s="501"/>
      <c r="F130" s="502"/>
      <c r="G130" s="502"/>
    </row>
    <row r="131" spans="1:7">
      <c r="A131" s="499"/>
      <c r="B131" s="500"/>
      <c r="C131" s="499"/>
      <c r="D131" s="499"/>
      <c r="E131" s="501"/>
      <c r="F131" s="502"/>
      <c r="G131" s="502"/>
    </row>
    <row r="132" spans="1:7">
      <c r="A132" s="499"/>
      <c r="B132" s="500"/>
      <c r="C132" s="499"/>
      <c r="D132" s="499"/>
      <c r="E132" s="501"/>
      <c r="F132" s="502"/>
      <c r="G132" s="502"/>
    </row>
    <row r="133" spans="1:7">
      <c r="A133" s="499"/>
      <c r="B133" s="500"/>
      <c r="C133" s="499"/>
      <c r="D133" s="499"/>
      <c r="E133" s="501"/>
      <c r="F133" s="502"/>
      <c r="G133" s="502"/>
    </row>
    <row r="134" spans="1:7">
      <c r="A134" s="499"/>
      <c r="B134" s="500"/>
      <c r="C134" s="499"/>
      <c r="D134" s="499"/>
      <c r="E134" s="501"/>
      <c r="F134" s="502"/>
      <c r="G134" s="502"/>
    </row>
    <row r="135" spans="1:7">
      <c r="A135" s="499"/>
      <c r="B135" s="500"/>
      <c r="C135" s="499"/>
      <c r="D135" s="499"/>
      <c r="E135" s="501"/>
      <c r="F135" s="502"/>
      <c r="G135" s="502"/>
    </row>
    <row r="136" spans="1:7">
      <c r="A136" s="499"/>
      <c r="B136" s="500"/>
      <c r="C136" s="499"/>
      <c r="D136" s="499"/>
      <c r="E136" s="501"/>
      <c r="F136" s="502"/>
      <c r="G136" s="502"/>
    </row>
    <row r="137" spans="1:7">
      <c r="A137" s="499"/>
      <c r="B137" s="500"/>
      <c r="C137" s="499"/>
      <c r="D137" s="499"/>
      <c r="E137" s="501"/>
      <c r="F137" s="502"/>
      <c r="G137" s="502"/>
    </row>
    <row r="138" spans="1:7">
      <c r="A138" s="499"/>
      <c r="B138" s="500"/>
      <c r="C138" s="499"/>
      <c r="D138" s="499"/>
      <c r="E138" s="501"/>
      <c r="F138" s="502"/>
      <c r="G138" s="502"/>
    </row>
    <row r="139" spans="1:7">
      <c r="A139" s="499"/>
      <c r="B139" s="500"/>
      <c r="C139" s="499"/>
      <c r="D139" s="499"/>
      <c r="E139" s="501"/>
      <c r="F139" s="502"/>
      <c r="G139" s="502"/>
    </row>
    <row r="140" spans="1:7">
      <c r="A140" s="499"/>
      <c r="B140" s="500"/>
      <c r="C140" s="499"/>
      <c r="D140" s="499"/>
      <c r="E140" s="501"/>
      <c r="F140" s="502"/>
      <c r="G140" s="502"/>
    </row>
    <row r="141" spans="1:7">
      <c r="A141" s="499"/>
      <c r="B141" s="500"/>
      <c r="C141" s="499"/>
      <c r="D141" s="499"/>
      <c r="E141" s="501"/>
      <c r="F141" s="502"/>
      <c r="G141" s="502"/>
    </row>
    <row r="142" spans="1:7">
      <c r="A142" s="499"/>
      <c r="B142" s="500"/>
      <c r="C142" s="499"/>
      <c r="D142" s="499"/>
      <c r="E142" s="501"/>
      <c r="F142" s="502"/>
      <c r="G142" s="502"/>
    </row>
    <row r="143" spans="1:7">
      <c r="A143" s="499"/>
      <c r="B143" s="500"/>
      <c r="C143" s="499"/>
      <c r="D143" s="499"/>
      <c r="E143" s="501"/>
      <c r="F143" s="502"/>
      <c r="G143" s="502"/>
    </row>
    <row r="144" spans="1:7">
      <c r="A144" s="499"/>
      <c r="B144" s="500"/>
      <c r="C144" s="499"/>
      <c r="D144" s="499"/>
      <c r="E144" s="501"/>
      <c r="F144" s="502"/>
      <c r="G144" s="502"/>
    </row>
    <row r="145" spans="1:7">
      <c r="A145" s="499"/>
      <c r="B145" s="500"/>
      <c r="C145" s="499"/>
      <c r="D145" s="499"/>
      <c r="E145" s="501"/>
      <c r="F145" s="502"/>
      <c r="G145" s="502"/>
    </row>
    <row r="146" spans="1:7">
      <c r="A146" s="499"/>
      <c r="B146" s="500"/>
      <c r="C146" s="499"/>
      <c r="D146" s="499"/>
      <c r="E146" s="501"/>
      <c r="F146" s="502"/>
      <c r="G146" s="502"/>
    </row>
    <row r="147" spans="1:7">
      <c r="A147" s="499"/>
      <c r="B147" s="500"/>
      <c r="C147" s="499"/>
      <c r="D147" s="499"/>
      <c r="E147" s="501"/>
      <c r="F147" s="502"/>
      <c r="G147" s="502"/>
    </row>
    <row r="148" spans="1:7">
      <c r="A148" s="499"/>
      <c r="B148" s="500"/>
      <c r="C148" s="499"/>
      <c r="D148" s="499"/>
      <c r="E148" s="501"/>
      <c r="F148" s="502"/>
      <c r="G148" s="502"/>
    </row>
    <row r="149" spans="1:7">
      <c r="A149" s="499"/>
      <c r="B149" s="500"/>
      <c r="C149" s="499"/>
      <c r="D149" s="499"/>
      <c r="E149" s="501"/>
      <c r="F149" s="502"/>
      <c r="G149" s="502"/>
    </row>
    <row r="150" spans="1:7">
      <c r="A150" s="499"/>
      <c r="B150" s="500"/>
      <c r="C150" s="499"/>
      <c r="D150" s="499"/>
      <c r="E150" s="501"/>
      <c r="F150" s="502"/>
      <c r="G150" s="502"/>
    </row>
    <row r="151" spans="1:7">
      <c r="A151" s="499"/>
      <c r="B151" s="500"/>
      <c r="C151" s="499"/>
      <c r="D151" s="499"/>
      <c r="E151" s="501"/>
      <c r="F151" s="502"/>
      <c r="G151" s="502"/>
    </row>
    <row r="152" spans="1:7">
      <c r="A152" s="499"/>
      <c r="B152" s="500"/>
      <c r="C152" s="499"/>
      <c r="D152" s="499"/>
      <c r="E152" s="501"/>
      <c r="F152" s="502"/>
      <c r="G152" s="502"/>
    </row>
    <row r="153" spans="1:7">
      <c r="A153" s="499"/>
      <c r="B153" s="500"/>
      <c r="C153" s="499"/>
      <c r="D153" s="499"/>
      <c r="E153" s="501"/>
      <c r="F153" s="502"/>
      <c r="G153" s="502"/>
    </row>
    <row r="154" spans="1:7">
      <c r="A154" s="499"/>
      <c r="B154" s="500"/>
      <c r="C154" s="499"/>
      <c r="D154" s="499"/>
      <c r="E154" s="501"/>
      <c r="F154" s="502"/>
      <c r="G154" s="502"/>
    </row>
    <row r="155" spans="1:7">
      <c r="A155" s="499"/>
      <c r="B155" s="500"/>
      <c r="C155" s="499"/>
      <c r="D155" s="499"/>
      <c r="E155" s="501"/>
      <c r="F155" s="502"/>
      <c r="G155" s="502"/>
    </row>
    <row r="156" spans="1:7">
      <c r="A156" s="499"/>
      <c r="B156" s="500"/>
      <c r="C156" s="499"/>
      <c r="D156" s="499"/>
      <c r="E156" s="501"/>
      <c r="F156" s="502"/>
      <c r="G156" s="502"/>
    </row>
    <row r="157" spans="1:7">
      <c r="A157" s="499"/>
      <c r="B157" s="500"/>
      <c r="C157" s="499"/>
      <c r="D157" s="499"/>
      <c r="E157" s="501"/>
      <c r="F157" s="502"/>
      <c r="G157" s="502"/>
    </row>
    <row r="158" spans="1:7">
      <c r="A158" s="499"/>
      <c r="B158" s="500"/>
      <c r="C158" s="499"/>
      <c r="D158" s="499"/>
      <c r="E158" s="501"/>
      <c r="F158" s="502"/>
      <c r="G158" s="502"/>
    </row>
    <row r="159" spans="1:7">
      <c r="A159" s="499"/>
      <c r="B159" s="500"/>
      <c r="C159" s="499"/>
      <c r="D159" s="499"/>
      <c r="E159" s="501"/>
      <c r="F159" s="502"/>
      <c r="G159" s="502"/>
    </row>
    <row r="160" spans="1:7">
      <c r="A160" s="499"/>
      <c r="B160" s="500"/>
      <c r="C160" s="499"/>
      <c r="D160" s="499"/>
      <c r="E160" s="501"/>
      <c r="F160" s="502"/>
      <c r="G160" s="502"/>
    </row>
    <row r="161" spans="1:7">
      <c r="A161" s="499"/>
      <c r="B161" s="500"/>
      <c r="C161" s="499"/>
      <c r="D161" s="499"/>
      <c r="E161" s="501"/>
      <c r="F161" s="502"/>
      <c r="G161" s="502"/>
    </row>
    <row r="162" spans="1:7">
      <c r="A162" s="499"/>
      <c r="B162" s="500"/>
      <c r="C162" s="499"/>
      <c r="D162" s="499"/>
      <c r="E162" s="501"/>
      <c r="F162" s="502"/>
      <c r="G162" s="502"/>
    </row>
    <row r="163" spans="1:7">
      <c r="A163" s="499"/>
      <c r="B163" s="500"/>
      <c r="C163" s="499"/>
      <c r="D163" s="499"/>
      <c r="E163" s="501"/>
      <c r="F163" s="502"/>
      <c r="G163" s="502"/>
    </row>
    <row r="164" spans="1:7">
      <c r="A164" s="499"/>
      <c r="B164" s="500"/>
      <c r="C164" s="499"/>
      <c r="D164" s="499"/>
      <c r="E164" s="501"/>
      <c r="F164" s="502"/>
      <c r="G164" s="502"/>
    </row>
    <row r="165" spans="1:7">
      <c r="A165" s="499"/>
      <c r="B165" s="500"/>
      <c r="C165" s="499"/>
      <c r="D165" s="499"/>
      <c r="E165" s="501"/>
      <c r="F165" s="502"/>
      <c r="G165" s="502"/>
    </row>
    <row r="166" spans="1:7">
      <c r="A166" s="499"/>
      <c r="B166" s="500"/>
      <c r="C166" s="499"/>
      <c r="D166" s="499"/>
      <c r="E166" s="501"/>
      <c r="F166" s="502"/>
      <c r="G166" s="502"/>
    </row>
    <row r="167" spans="1:7">
      <c r="A167" s="499"/>
      <c r="B167" s="500"/>
      <c r="C167" s="499"/>
      <c r="D167" s="499"/>
      <c r="E167" s="501"/>
      <c r="F167" s="502"/>
      <c r="G167" s="502"/>
    </row>
    <row r="168" spans="1:7">
      <c r="A168" s="499"/>
      <c r="B168" s="500"/>
      <c r="C168" s="499"/>
      <c r="D168" s="499"/>
      <c r="E168" s="501"/>
      <c r="F168" s="502"/>
      <c r="G168" s="502"/>
    </row>
    <row r="169" spans="1:7">
      <c r="A169" s="499"/>
      <c r="B169" s="500"/>
      <c r="C169" s="499"/>
      <c r="D169" s="499"/>
      <c r="E169" s="501"/>
      <c r="F169" s="502"/>
      <c r="G169" s="502"/>
    </row>
    <row r="170" spans="1:7">
      <c r="A170" s="499"/>
      <c r="B170" s="500"/>
      <c r="C170" s="499"/>
      <c r="D170" s="499"/>
      <c r="E170" s="501"/>
      <c r="F170" s="502"/>
      <c r="G170" s="502"/>
    </row>
    <row r="171" spans="1:7">
      <c r="A171" s="499"/>
      <c r="B171" s="500"/>
      <c r="C171" s="499"/>
      <c r="D171" s="499"/>
      <c r="E171" s="501"/>
      <c r="F171" s="502"/>
      <c r="G171" s="502"/>
    </row>
    <row r="172" spans="1:7">
      <c r="A172" s="499"/>
      <c r="B172" s="500"/>
      <c r="C172" s="499"/>
      <c r="D172" s="499"/>
      <c r="E172" s="501"/>
      <c r="F172" s="502"/>
      <c r="G172" s="502"/>
    </row>
    <row r="173" spans="1:7">
      <c r="A173" s="499"/>
      <c r="B173" s="500"/>
      <c r="C173" s="499"/>
      <c r="D173" s="499"/>
      <c r="E173" s="501"/>
      <c r="F173" s="502"/>
      <c r="G173" s="502"/>
    </row>
    <row r="174" spans="1:7">
      <c r="A174" s="499"/>
      <c r="B174" s="500"/>
      <c r="C174" s="499"/>
      <c r="D174" s="499"/>
      <c r="E174" s="501"/>
      <c r="F174" s="502"/>
      <c r="G174" s="502"/>
    </row>
    <row r="175" spans="1:7">
      <c r="A175" s="499"/>
      <c r="B175" s="500"/>
      <c r="C175" s="499"/>
      <c r="D175" s="499"/>
      <c r="E175" s="501"/>
      <c r="F175" s="502"/>
      <c r="G175" s="502"/>
    </row>
    <row r="176" spans="1:7">
      <c r="A176" s="499"/>
      <c r="B176" s="500"/>
      <c r="C176" s="499"/>
      <c r="D176" s="499"/>
      <c r="E176" s="501"/>
      <c r="F176" s="502"/>
      <c r="G176" s="502"/>
    </row>
    <row r="177" spans="1:7">
      <c r="A177" s="499"/>
      <c r="B177" s="500"/>
      <c r="C177" s="499"/>
      <c r="D177" s="499"/>
      <c r="E177" s="501"/>
      <c r="F177" s="502"/>
      <c r="G177" s="502"/>
    </row>
    <row r="178" spans="1:7">
      <c r="A178" s="499"/>
      <c r="B178" s="500"/>
      <c r="C178" s="499"/>
      <c r="D178" s="499"/>
      <c r="E178" s="501"/>
      <c r="F178" s="502"/>
      <c r="G178" s="502"/>
    </row>
    <row r="179" spans="1:7">
      <c r="A179" s="499"/>
      <c r="B179" s="500"/>
      <c r="C179" s="499"/>
      <c r="D179" s="499"/>
      <c r="E179" s="501"/>
      <c r="F179" s="502"/>
      <c r="G179" s="502"/>
    </row>
    <row r="180" spans="1:7">
      <c r="A180" s="499"/>
      <c r="B180" s="500"/>
      <c r="C180" s="499"/>
      <c r="D180" s="499"/>
      <c r="E180" s="501"/>
      <c r="F180" s="502"/>
      <c r="G180" s="502"/>
    </row>
    <row r="181" spans="1:7">
      <c r="A181" s="499"/>
      <c r="B181" s="500"/>
      <c r="C181" s="499"/>
      <c r="D181" s="499"/>
      <c r="E181" s="501"/>
      <c r="F181" s="502"/>
      <c r="G181" s="502"/>
    </row>
    <row r="182" spans="1:7">
      <c r="A182" s="499"/>
      <c r="B182" s="500"/>
      <c r="C182" s="499"/>
      <c r="D182" s="499"/>
      <c r="E182" s="501"/>
      <c r="F182" s="502"/>
      <c r="G182" s="502"/>
    </row>
    <row r="183" spans="1:7">
      <c r="A183" s="499"/>
      <c r="B183" s="500"/>
      <c r="C183" s="499"/>
      <c r="D183" s="499"/>
      <c r="E183" s="501"/>
      <c r="F183" s="502"/>
      <c r="G183" s="502"/>
    </row>
    <row r="184" spans="1:7">
      <c r="A184" s="499"/>
      <c r="B184" s="500"/>
      <c r="C184" s="499"/>
      <c r="D184" s="499"/>
      <c r="E184" s="501"/>
      <c r="F184" s="502"/>
      <c r="G184" s="502"/>
    </row>
    <row r="185" spans="1:7">
      <c r="A185" s="499"/>
      <c r="B185" s="500"/>
      <c r="C185" s="499"/>
      <c r="D185" s="499"/>
      <c r="E185" s="501"/>
      <c r="F185" s="502"/>
      <c r="G185" s="502"/>
    </row>
    <row r="186" spans="1:7">
      <c r="A186" s="499"/>
      <c r="B186" s="500"/>
      <c r="C186" s="499"/>
      <c r="D186" s="499"/>
      <c r="E186" s="501"/>
      <c r="F186" s="502"/>
      <c r="G186" s="502"/>
    </row>
    <row r="187" spans="1:7">
      <c r="A187" s="499"/>
      <c r="B187" s="500"/>
      <c r="C187" s="499"/>
      <c r="D187" s="499"/>
      <c r="E187" s="501"/>
      <c r="F187" s="502"/>
      <c r="G187" s="502"/>
    </row>
    <row r="188" spans="1:7">
      <c r="A188" s="499"/>
      <c r="B188" s="500"/>
      <c r="C188" s="499"/>
      <c r="D188" s="499"/>
      <c r="E188" s="501"/>
      <c r="F188" s="502"/>
      <c r="G188" s="502"/>
    </row>
    <row r="189" spans="1:7">
      <c r="A189" s="499"/>
      <c r="B189" s="500"/>
      <c r="C189" s="499"/>
      <c r="D189" s="499"/>
      <c r="E189" s="501"/>
      <c r="F189" s="502"/>
      <c r="G189" s="502"/>
    </row>
    <row r="190" spans="1:7">
      <c r="A190" s="499"/>
      <c r="B190" s="500"/>
      <c r="C190" s="499"/>
      <c r="D190" s="499"/>
      <c r="E190" s="501"/>
      <c r="F190" s="502"/>
      <c r="G190" s="502"/>
    </row>
    <row r="191" spans="1:7">
      <c r="A191" s="499"/>
      <c r="B191" s="500"/>
      <c r="C191" s="499"/>
      <c r="D191" s="499"/>
      <c r="E191" s="501"/>
      <c r="F191" s="502"/>
      <c r="G191" s="502"/>
    </row>
    <row r="192" spans="1:7">
      <c r="A192" s="499"/>
      <c r="B192" s="500"/>
      <c r="C192" s="499"/>
      <c r="D192" s="499"/>
      <c r="E192" s="501"/>
      <c r="F192" s="502"/>
      <c r="G192" s="502"/>
    </row>
    <row r="193" spans="1:7">
      <c r="A193" s="499"/>
      <c r="B193" s="500"/>
      <c r="C193" s="499"/>
      <c r="D193" s="499"/>
      <c r="E193" s="501"/>
      <c r="F193" s="502"/>
      <c r="G193" s="502"/>
    </row>
    <row r="194" spans="1:7">
      <c r="A194" s="499"/>
      <c r="B194" s="500"/>
      <c r="C194" s="499"/>
      <c r="D194" s="499"/>
      <c r="E194" s="501"/>
      <c r="F194" s="502"/>
      <c r="G194" s="502"/>
    </row>
    <row r="195" spans="1:7">
      <c r="A195" s="499"/>
      <c r="B195" s="500"/>
      <c r="C195" s="499"/>
      <c r="D195" s="499"/>
      <c r="E195" s="501"/>
      <c r="F195" s="502"/>
      <c r="G195" s="502"/>
    </row>
    <row r="196" spans="1:7">
      <c r="A196" s="499"/>
      <c r="B196" s="500"/>
      <c r="C196" s="499"/>
      <c r="D196" s="499"/>
      <c r="E196" s="501"/>
      <c r="F196" s="502"/>
      <c r="G196" s="502"/>
    </row>
    <row r="197" spans="1:7">
      <c r="A197" s="499"/>
      <c r="B197" s="500"/>
      <c r="C197" s="499"/>
      <c r="D197" s="499"/>
      <c r="E197" s="501"/>
      <c r="F197" s="502"/>
      <c r="G197" s="502"/>
    </row>
    <row r="198" spans="1:7">
      <c r="A198" s="499"/>
      <c r="B198" s="500"/>
      <c r="C198" s="499"/>
      <c r="D198" s="499"/>
      <c r="E198" s="501"/>
      <c r="F198" s="502"/>
      <c r="G198" s="502"/>
    </row>
    <row r="199" spans="1:7">
      <c r="A199" s="499"/>
      <c r="B199" s="500"/>
      <c r="C199" s="499"/>
      <c r="D199" s="499"/>
      <c r="E199" s="501"/>
      <c r="F199" s="502"/>
      <c r="G199" s="502"/>
    </row>
    <row r="200" spans="1:7">
      <c r="A200" s="499"/>
      <c r="B200" s="500"/>
      <c r="C200" s="499"/>
      <c r="D200" s="499"/>
      <c r="E200" s="501"/>
      <c r="F200" s="502"/>
      <c r="G200" s="502"/>
    </row>
    <row r="201" spans="1:7">
      <c r="A201" s="499"/>
      <c r="B201" s="500"/>
      <c r="C201" s="499"/>
      <c r="D201" s="499"/>
      <c r="E201" s="501"/>
      <c r="F201" s="502"/>
      <c r="G201" s="502"/>
    </row>
    <row r="202" spans="1:7">
      <c r="A202" s="499"/>
      <c r="B202" s="500"/>
      <c r="C202" s="499"/>
      <c r="D202" s="499"/>
      <c r="E202" s="501"/>
      <c r="F202" s="502"/>
      <c r="G202" s="502"/>
    </row>
    <row r="203" spans="1:7">
      <c r="A203" s="499"/>
      <c r="B203" s="500"/>
      <c r="C203" s="499"/>
      <c r="D203" s="499"/>
      <c r="E203" s="501"/>
      <c r="F203" s="502"/>
      <c r="G203" s="502"/>
    </row>
    <row r="204" spans="1:7">
      <c r="A204" s="499"/>
      <c r="B204" s="500"/>
      <c r="C204" s="499"/>
      <c r="D204" s="499"/>
      <c r="E204" s="501"/>
      <c r="F204" s="502"/>
      <c r="G204" s="502"/>
    </row>
    <row r="205" spans="1:7">
      <c r="A205" s="499"/>
      <c r="B205" s="500"/>
      <c r="C205" s="499"/>
      <c r="D205" s="499"/>
      <c r="E205" s="501"/>
      <c r="F205" s="502"/>
      <c r="G205" s="502"/>
    </row>
    <row r="206" spans="1:7">
      <c r="A206" s="499"/>
      <c r="B206" s="500"/>
      <c r="C206" s="499"/>
      <c r="D206" s="499"/>
      <c r="E206" s="501"/>
      <c r="F206" s="502"/>
      <c r="G206" s="502"/>
    </row>
    <row r="207" spans="1:7">
      <c r="A207" s="499"/>
      <c r="B207" s="500"/>
      <c r="C207" s="499"/>
      <c r="D207" s="499"/>
      <c r="E207" s="501"/>
      <c r="F207" s="502"/>
      <c r="G207" s="502"/>
    </row>
    <row r="208" spans="1:7">
      <c r="A208" s="499"/>
      <c r="B208" s="500"/>
      <c r="C208" s="499"/>
      <c r="D208" s="499"/>
      <c r="E208" s="501"/>
      <c r="F208" s="502"/>
      <c r="G208" s="502"/>
    </row>
    <row r="209" spans="1:7">
      <c r="A209" s="499"/>
      <c r="B209" s="500"/>
      <c r="C209" s="499"/>
      <c r="D209" s="499"/>
      <c r="E209" s="501"/>
      <c r="F209" s="502"/>
      <c r="G209" s="502"/>
    </row>
    <row r="210" spans="1:7">
      <c r="A210" s="499"/>
      <c r="B210" s="500"/>
      <c r="C210" s="499"/>
      <c r="D210" s="499"/>
      <c r="E210" s="501"/>
      <c r="F210" s="502"/>
      <c r="G210" s="502"/>
    </row>
    <row r="211" spans="1:7">
      <c r="A211" s="499"/>
      <c r="B211" s="500"/>
      <c r="C211" s="499"/>
      <c r="D211" s="499"/>
      <c r="E211" s="501"/>
      <c r="F211" s="502"/>
      <c r="G211" s="502"/>
    </row>
    <row r="212" spans="1:7">
      <c r="A212" s="499"/>
      <c r="B212" s="500"/>
      <c r="C212" s="499"/>
      <c r="D212" s="499"/>
      <c r="E212" s="501"/>
      <c r="F212" s="502"/>
      <c r="G212" s="502"/>
    </row>
    <row r="213" spans="1:7">
      <c r="A213" s="499"/>
      <c r="B213" s="500"/>
      <c r="C213" s="499"/>
      <c r="D213" s="499"/>
      <c r="E213" s="501"/>
      <c r="F213" s="502"/>
      <c r="G213" s="502"/>
    </row>
    <row r="214" spans="1:7">
      <c r="A214" s="499"/>
      <c r="B214" s="500"/>
      <c r="C214" s="499"/>
      <c r="D214" s="499"/>
      <c r="E214" s="501"/>
      <c r="F214" s="502"/>
      <c r="G214" s="502"/>
    </row>
    <row r="215" spans="1:7">
      <c r="A215" s="499"/>
      <c r="B215" s="500"/>
      <c r="C215" s="499"/>
      <c r="D215" s="499"/>
      <c r="E215" s="501"/>
      <c r="F215" s="502"/>
      <c r="G215" s="502"/>
    </row>
    <row r="216" spans="1:7">
      <c r="A216" s="499"/>
      <c r="B216" s="500"/>
      <c r="C216" s="499"/>
      <c r="D216" s="499"/>
      <c r="E216" s="501"/>
      <c r="F216" s="502"/>
      <c r="G216" s="502"/>
    </row>
    <row r="217" spans="1:7">
      <c r="A217" s="499"/>
      <c r="B217" s="500"/>
      <c r="C217" s="499"/>
      <c r="D217" s="499"/>
      <c r="E217" s="501"/>
      <c r="F217" s="502"/>
      <c r="G217" s="502"/>
    </row>
    <row r="218" spans="1:7">
      <c r="A218" s="499"/>
      <c r="B218" s="500"/>
      <c r="C218" s="499"/>
      <c r="D218" s="499"/>
      <c r="E218" s="501"/>
      <c r="F218" s="502"/>
      <c r="G218" s="502"/>
    </row>
    <row r="219" spans="1:7">
      <c r="A219" s="499"/>
      <c r="B219" s="500"/>
      <c r="C219" s="499"/>
      <c r="D219" s="499"/>
      <c r="E219" s="501"/>
      <c r="F219" s="502"/>
      <c r="G219" s="502"/>
    </row>
    <row r="220" spans="1:7">
      <c r="A220" s="499"/>
      <c r="B220" s="500"/>
      <c r="C220" s="499"/>
      <c r="D220" s="499"/>
      <c r="E220" s="501"/>
      <c r="F220" s="502"/>
      <c r="G220" s="502"/>
    </row>
    <row r="221" spans="1:7">
      <c r="A221" s="499"/>
      <c r="B221" s="500"/>
      <c r="C221" s="499"/>
      <c r="D221" s="499"/>
      <c r="E221" s="501"/>
      <c r="F221" s="502"/>
      <c r="G221" s="502"/>
    </row>
    <row r="222" spans="1:7">
      <c r="A222" s="499"/>
      <c r="B222" s="500"/>
      <c r="C222" s="499"/>
      <c r="D222" s="499"/>
      <c r="E222" s="501"/>
      <c r="F222" s="502"/>
      <c r="G222" s="502"/>
    </row>
    <row r="223" spans="1:7">
      <c r="A223" s="499"/>
      <c r="B223" s="500"/>
      <c r="C223" s="499"/>
      <c r="D223" s="499"/>
      <c r="E223" s="501"/>
      <c r="F223" s="502"/>
      <c r="G223" s="502"/>
    </row>
    <row r="224" spans="1:7">
      <c r="A224" s="499"/>
      <c r="B224" s="500"/>
      <c r="C224" s="499"/>
      <c r="D224" s="499"/>
      <c r="E224" s="501"/>
      <c r="F224" s="502"/>
      <c r="G224" s="502"/>
    </row>
    <row r="225" spans="1:7">
      <c r="A225" s="499"/>
      <c r="B225" s="500"/>
      <c r="C225" s="499"/>
      <c r="D225" s="499"/>
      <c r="E225" s="501"/>
      <c r="F225" s="502"/>
      <c r="G225" s="502"/>
    </row>
    <row r="226" spans="1:7">
      <c r="A226" s="499"/>
      <c r="B226" s="500"/>
      <c r="C226" s="499"/>
      <c r="D226" s="499"/>
      <c r="E226" s="501"/>
      <c r="F226" s="502"/>
      <c r="G226" s="502"/>
    </row>
    <row r="227" spans="1:7">
      <c r="A227" s="499"/>
      <c r="B227" s="500"/>
      <c r="C227" s="499"/>
      <c r="D227" s="499"/>
      <c r="E227" s="501"/>
      <c r="F227" s="502"/>
      <c r="G227" s="502"/>
    </row>
    <row r="228" spans="1:7">
      <c r="A228" s="499"/>
      <c r="B228" s="500"/>
      <c r="C228" s="499"/>
      <c r="D228" s="499"/>
      <c r="E228" s="501"/>
      <c r="F228" s="502"/>
      <c r="G228" s="502"/>
    </row>
    <row r="229" spans="1:7">
      <c r="A229" s="499"/>
      <c r="B229" s="500"/>
      <c r="C229" s="499"/>
      <c r="D229" s="499"/>
      <c r="E229" s="501"/>
      <c r="F229" s="502"/>
      <c r="G229" s="502"/>
    </row>
    <row r="230" spans="1:7">
      <c r="A230" s="499"/>
      <c r="B230" s="500"/>
      <c r="C230" s="499"/>
      <c r="D230" s="499"/>
      <c r="E230" s="501"/>
      <c r="F230" s="502"/>
      <c r="G230" s="502"/>
    </row>
    <row r="231" spans="1:7">
      <c r="A231" s="499"/>
      <c r="B231" s="500"/>
      <c r="C231" s="499"/>
      <c r="D231" s="499"/>
      <c r="E231" s="501"/>
      <c r="F231" s="502"/>
      <c r="G231" s="502"/>
    </row>
    <row r="232" spans="1:7">
      <c r="A232" s="499"/>
      <c r="B232" s="500"/>
      <c r="C232" s="499"/>
      <c r="D232" s="499"/>
      <c r="E232" s="501"/>
      <c r="F232" s="502"/>
      <c r="G232" s="502"/>
    </row>
    <row r="233" spans="1:7">
      <c r="A233" s="499"/>
      <c r="B233" s="500"/>
      <c r="C233" s="499"/>
      <c r="D233" s="499"/>
      <c r="E233" s="501"/>
      <c r="F233" s="502"/>
      <c r="G233" s="502"/>
    </row>
    <row r="234" spans="1:7">
      <c r="A234" s="499"/>
      <c r="B234" s="500"/>
      <c r="C234" s="499"/>
      <c r="D234" s="499"/>
      <c r="E234" s="501"/>
      <c r="F234" s="502"/>
      <c r="G234" s="502"/>
    </row>
    <row r="235" spans="1:7">
      <c r="A235" s="499"/>
      <c r="B235" s="500"/>
      <c r="C235" s="499"/>
      <c r="D235" s="499"/>
      <c r="E235" s="501"/>
      <c r="F235" s="502"/>
      <c r="G235" s="502"/>
    </row>
    <row r="236" spans="1:7">
      <c r="A236" s="499"/>
      <c r="B236" s="500"/>
      <c r="C236" s="499"/>
      <c r="D236" s="499"/>
      <c r="E236" s="501"/>
      <c r="F236" s="502"/>
      <c r="G236" s="502"/>
    </row>
    <row r="237" spans="1:7">
      <c r="A237" s="499"/>
      <c r="B237" s="500"/>
      <c r="C237" s="499"/>
      <c r="D237" s="499"/>
      <c r="E237" s="501"/>
      <c r="F237" s="502"/>
      <c r="G237" s="502"/>
    </row>
    <row r="238" spans="1:7">
      <c r="A238" s="499"/>
      <c r="B238" s="500"/>
      <c r="C238" s="499"/>
      <c r="D238" s="499"/>
      <c r="E238" s="501"/>
      <c r="F238" s="502"/>
      <c r="G238" s="502"/>
    </row>
    <row r="239" spans="1:7">
      <c r="A239" s="499"/>
      <c r="B239" s="500"/>
      <c r="C239" s="499"/>
      <c r="D239" s="499"/>
      <c r="E239" s="501"/>
      <c r="F239" s="502"/>
      <c r="G239" s="502"/>
    </row>
    <row r="240" spans="1:7">
      <c r="A240" s="499"/>
      <c r="B240" s="500"/>
      <c r="C240" s="499"/>
      <c r="D240" s="499"/>
      <c r="E240" s="501"/>
      <c r="F240" s="502"/>
      <c r="G240" s="502"/>
    </row>
    <row r="241" spans="1:7">
      <c r="A241" s="499"/>
      <c r="B241" s="500"/>
      <c r="C241" s="499"/>
      <c r="D241" s="499"/>
      <c r="E241" s="501"/>
      <c r="F241" s="502"/>
      <c r="G241" s="502"/>
    </row>
    <row r="242" spans="1:7">
      <c r="A242" s="499"/>
      <c r="B242" s="500"/>
      <c r="C242" s="499"/>
      <c r="D242" s="499"/>
      <c r="E242" s="501"/>
      <c r="F242" s="502"/>
      <c r="G242" s="502"/>
    </row>
    <row r="243" spans="1:7">
      <c r="A243" s="499"/>
      <c r="B243" s="500"/>
      <c r="C243" s="499"/>
      <c r="D243" s="499"/>
      <c r="E243" s="501"/>
      <c r="F243" s="502"/>
      <c r="G243" s="502"/>
    </row>
    <row r="244" spans="1:7">
      <c r="A244" s="499"/>
      <c r="B244" s="500"/>
      <c r="C244" s="499"/>
      <c r="D244" s="499"/>
      <c r="E244" s="501"/>
      <c r="F244" s="502"/>
      <c r="G244" s="502"/>
    </row>
    <row r="245" spans="1:7">
      <c r="A245" s="499"/>
      <c r="B245" s="500"/>
      <c r="C245" s="499"/>
      <c r="D245" s="499"/>
      <c r="E245" s="501"/>
      <c r="F245" s="502"/>
      <c r="G245" s="502"/>
    </row>
    <row r="246" spans="1:7">
      <c r="A246" s="499"/>
      <c r="B246" s="500"/>
      <c r="C246" s="499"/>
      <c r="D246" s="499"/>
      <c r="E246" s="501"/>
      <c r="F246" s="502"/>
      <c r="G246" s="502"/>
    </row>
    <row r="247" spans="1:7">
      <c r="A247" s="499"/>
      <c r="B247" s="500"/>
      <c r="C247" s="499"/>
      <c r="D247" s="499"/>
      <c r="E247" s="501"/>
      <c r="F247" s="502"/>
      <c r="G247" s="502"/>
    </row>
    <row r="248" spans="1:7">
      <c r="A248" s="499"/>
      <c r="B248" s="500"/>
      <c r="C248" s="499"/>
      <c r="D248" s="499"/>
      <c r="E248" s="501"/>
      <c r="F248" s="502"/>
      <c r="G248" s="502"/>
    </row>
    <row r="249" spans="1:7">
      <c r="A249" s="499"/>
      <c r="B249" s="500"/>
      <c r="C249" s="499"/>
      <c r="D249" s="499"/>
      <c r="E249" s="501"/>
      <c r="F249" s="502"/>
      <c r="G249" s="502"/>
    </row>
    <row r="250" spans="1:7">
      <c r="A250" s="499"/>
      <c r="B250" s="500"/>
      <c r="C250" s="499"/>
      <c r="D250" s="499"/>
      <c r="E250" s="501"/>
      <c r="F250" s="502"/>
      <c r="G250" s="502"/>
    </row>
    <row r="251" spans="1:7">
      <c r="A251" s="499"/>
      <c r="B251" s="500"/>
      <c r="C251" s="499"/>
      <c r="D251" s="499"/>
      <c r="E251" s="501"/>
      <c r="F251" s="502"/>
      <c r="G251" s="502"/>
    </row>
    <row r="252" spans="1:7">
      <c r="A252" s="499"/>
      <c r="B252" s="500"/>
      <c r="C252" s="499"/>
      <c r="D252" s="499"/>
      <c r="E252" s="501"/>
      <c r="F252" s="502"/>
      <c r="G252" s="502"/>
    </row>
    <row r="253" spans="1:7">
      <c r="A253" s="499"/>
      <c r="B253" s="500"/>
      <c r="C253" s="499"/>
      <c r="D253" s="499"/>
      <c r="E253" s="501"/>
      <c r="F253" s="502"/>
      <c r="G253" s="502"/>
    </row>
    <row r="254" spans="1:7">
      <c r="A254" s="499"/>
      <c r="B254" s="500"/>
      <c r="C254" s="499"/>
      <c r="D254" s="499"/>
      <c r="E254" s="501"/>
      <c r="F254" s="502"/>
      <c r="G254" s="502"/>
    </row>
    <row r="255" spans="1:7">
      <c r="A255" s="499"/>
      <c r="B255" s="500"/>
      <c r="C255" s="499"/>
      <c r="D255" s="499"/>
      <c r="E255" s="501"/>
      <c r="F255" s="502"/>
      <c r="G255" s="502"/>
    </row>
    <row r="256" spans="1:7">
      <c r="A256" s="499"/>
      <c r="B256" s="500"/>
      <c r="C256" s="499"/>
      <c r="D256" s="499"/>
      <c r="E256" s="501"/>
      <c r="F256" s="502"/>
      <c r="G256" s="502"/>
    </row>
    <row r="257" spans="1:7">
      <c r="A257" s="499"/>
      <c r="B257" s="500"/>
      <c r="C257" s="499"/>
      <c r="D257" s="499"/>
      <c r="E257" s="501"/>
      <c r="F257" s="502"/>
      <c r="G257" s="502"/>
    </row>
    <row r="258" spans="1:7">
      <c r="A258" s="499"/>
      <c r="B258" s="500"/>
      <c r="C258" s="499"/>
      <c r="D258" s="499"/>
      <c r="E258" s="501"/>
      <c r="F258" s="502"/>
      <c r="G258" s="502"/>
    </row>
    <row r="259" spans="1:7">
      <c r="A259" s="499"/>
      <c r="B259" s="500"/>
      <c r="C259" s="499"/>
      <c r="D259" s="499"/>
      <c r="E259" s="501"/>
      <c r="F259" s="502"/>
      <c r="G259" s="502"/>
    </row>
    <row r="260" spans="1:7">
      <c r="A260" s="499"/>
      <c r="B260" s="500"/>
      <c r="C260" s="499"/>
      <c r="D260" s="499"/>
      <c r="E260" s="501"/>
      <c r="F260" s="502"/>
      <c r="G260" s="502"/>
    </row>
    <row r="261" spans="1:7">
      <c r="A261" s="499"/>
      <c r="B261" s="500"/>
      <c r="C261" s="499"/>
      <c r="D261" s="499"/>
      <c r="E261" s="501"/>
      <c r="F261" s="502"/>
      <c r="G261" s="502"/>
    </row>
    <row r="262" spans="1:7">
      <c r="A262" s="499"/>
      <c r="B262" s="500"/>
      <c r="C262" s="499"/>
      <c r="D262" s="499"/>
      <c r="E262" s="501"/>
      <c r="F262" s="502"/>
      <c r="G262" s="502"/>
    </row>
    <row r="263" spans="1:7">
      <c r="A263" s="499"/>
      <c r="B263" s="500"/>
      <c r="C263" s="499"/>
      <c r="D263" s="499"/>
      <c r="E263" s="501"/>
      <c r="F263" s="502"/>
      <c r="G263" s="502"/>
    </row>
    <row r="264" spans="1:7">
      <c r="A264" s="499"/>
      <c r="B264" s="500"/>
      <c r="C264" s="499"/>
      <c r="D264" s="499"/>
      <c r="E264" s="501"/>
      <c r="F264" s="502"/>
      <c r="G264" s="502"/>
    </row>
    <row r="265" spans="1:7">
      <c r="A265" s="499"/>
      <c r="B265" s="500"/>
      <c r="C265" s="499"/>
      <c r="D265" s="499"/>
      <c r="E265" s="501"/>
      <c r="F265" s="502"/>
      <c r="G265" s="502"/>
    </row>
    <row r="266" spans="1:7">
      <c r="A266" s="499"/>
      <c r="B266" s="500"/>
      <c r="C266" s="499"/>
      <c r="D266" s="499"/>
      <c r="E266" s="501"/>
      <c r="F266" s="502"/>
      <c r="G266" s="502"/>
    </row>
    <row r="267" spans="1:7">
      <c r="A267" s="499"/>
      <c r="B267" s="500"/>
      <c r="C267" s="499"/>
      <c r="D267" s="499"/>
      <c r="E267" s="501"/>
      <c r="F267" s="502"/>
      <c r="G267" s="502"/>
    </row>
    <row r="268" spans="1:7">
      <c r="A268" s="499"/>
      <c r="B268" s="500"/>
      <c r="C268" s="499"/>
      <c r="D268" s="499"/>
      <c r="E268" s="501"/>
      <c r="F268" s="502"/>
      <c r="G268" s="502"/>
    </row>
    <row r="269" spans="1:7">
      <c r="A269" s="499"/>
      <c r="B269" s="500"/>
      <c r="C269" s="499"/>
      <c r="D269" s="499"/>
      <c r="E269" s="501"/>
      <c r="F269" s="502"/>
      <c r="G269" s="502"/>
    </row>
    <row r="270" spans="1:7">
      <c r="A270" s="499"/>
      <c r="B270" s="500"/>
      <c r="C270" s="499"/>
      <c r="D270" s="499"/>
      <c r="E270" s="501"/>
      <c r="F270" s="502"/>
      <c r="G270" s="502"/>
    </row>
    <row r="271" spans="1:7">
      <c r="A271" s="499"/>
      <c r="B271" s="500"/>
      <c r="C271" s="499"/>
      <c r="D271" s="499"/>
      <c r="E271" s="501"/>
      <c r="F271" s="502"/>
      <c r="G271" s="502"/>
    </row>
    <row r="272" spans="1:7">
      <c r="A272" s="499"/>
      <c r="B272" s="500"/>
      <c r="C272" s="499"/>
      <c r="D272" s="499"/>
      <c r="E272" s="501"/>
      <c r="F272" s="502"/>
      <c r="G272" s="502"/>
    </row>
    <row r="273" spans="1:7">
      <c r="A273" s="499"/>
      <c r="B273" s="500"/>
      <c r="C273" s="499"/>
      <c r="D273" s="499"/>
      <c r="E273" s="501"/>
      <c r="F273" s="502"/>
      <c r="G273" s="502"/>
    </row>
    <row r="274" spans="1:7">
      <c r="A274" s="499"/>
      <c r="B274" s="500"/>
      <c r="C274" s="499"/>
      <c r="D274" s="499"/>
      <c r="E274" s="501"/>
      <c r="F274" s="502"/>
      <c r="G274" s="502"/>
    </row>
    <row r="275" spans="1:7">
      <c r="A275" s="499"/>
      <c r="B275" s="500"/>
      <c r="C275" s="499"/>
      <c r="D275" s="499"/>
      <c r="E275" s="501"/>
      <c r="F275" s="502"/>
      <c r="G275" s="502"/>
    </row>
    <row r="276" spans="1:7">
      <c r="A276" s="499"/>
      <c r="B276" s="500"/>
      <c r="C276" s="499"/>
      <c r="D276" s="499"/>
      <c r="E276" s="501"/>
      <c r="F276" s="502"/>
      <c r="G276" s="502"/>
    </row>
    <row r="277" spans="1:7">
      <c r="A277" s="499"/>
      <c r="B277" s="500"/>
      <c r="C277" s="499"/>
      <c r="D277" s="499"/>
      <c r="E277" s="501"/>
      <c r="F277" s="502"/>
      <c r="G277" s="502"/>
    </row>
    <row r="278" spans="1:7">
      <c r="A278" s="499"/>
      <c r="B278" s="500"/>
      <c r="C278" s="499"/>
      <c r="D278" s="499"/>
      <c r="E278" s="501"/>
      <c r="F278" s="502"/>
      <c r="G278" s="502"/>
    </row>
    <row r="279" spans="1:7">
      <c r="A279" s="499"/>
      <c r="B279" s="500"/>
      <c r="C279" s="499"/>
      <c r="D279" s="499"/>
      <c r="E279" s="501"/>
      <c r="F279" s="502"/>
      <c r="G279" s="502"/>
    </row>
    <row r="280" spans="1:7">
      <c r="A280" s="499"/>
      <c r="B280" s="500"/>
      <c r="C280" s="499"/>
      <c r="D280" s="499"/>
      <c r="E280" s="501"/>
      <c r="F280" s="502"/>
      <c r="G280" s="502"/>
    </row>
    <row r="281" spans="1:7">
      <c r="A281" s="499"/>
      <c r="B281" s="500"/>
      <c r="C281" s="499"/>
      <c r="D281" s="499"/>
      <c r="E281" s="501"/>
      <c r="F281" s="502"/>
      <c r="G281" s="502"/>
    </row>
    <row r="282" spans="1:7">
      <c r="A282" s="499"/>
      <c r="B282" s="500"/>
      <c r="C282" s="499"/>
      <c r="D282" s="499"/>
      <c r="E282" s="501"/>
      <c r="F282" s="502"/>
      <c r="G282" s="502"/>
    </row>
    <row r="283" spans="1:7">
      <c r="A283" s="499"/>
      <c r="B283" s="500"/>
      <c r="C283" s="499"/>
      <c r="D283" s="499"/>
      <c r="E283" s="501"/>
      <c r="F283" s="502"/>
      <c r="G283" s="502"/>
    </row>
    <row r="284" spans="1:7">
      <c r="A284" s="499"/>
      <c r="B284" s="500"/>
      <c r="C284" s="499"/>
      <c r="D284" s="499"/>
      <c r="E284" s="501"/>
      <c r="F284" s="502"/>
      <c r="G284" s="502"/>
    </row>
    <row r="285" spans="1:7">
      <c r="A285" s="499"/>
      <c r="B285" s="500"/>
      <c r="C285" s="499"/>
      <c r="D285" s="499"/>
      <c r="E285" s="501"/>
      <c r="F285" s="502"/>
      <c r="G285" s="502"/>
    </row>
    <row r="286" spans="1:7">
      <c r="A286" s="499"/>
      <c r="B286" s="500"/>
      <c r="C286" s="499"/>
      <c r="D286" s="499"/>
      <c r="E286" s="501"/>
      <c r="F286" s="502"/>
      <c r="G286" s="502"/>
    </row>
    <row r="287" spans="1:7">
      <c r="A287" s="499"/>
      <c r="B287" s="500"/>
      <c r="C287" s="499"/>
      <c r="D287" s="499"/>
      <c r="E287" s="501"/>
      <c r="F287" s="502"/>
      <c r="G287" s="502"/>
    </row>
    <row r="288" spans="1:7">
      <c r="A288" s="499"/>
      <c r="B288" s="500"/>
      <c r="C288" s="499"/>
      <c r="D288" s="499"/>
      <c r="E288" s="501"/>
      <c r="F288" s="502"/>
      <c r="G288" s="502"/>
    </row>
    <row r="289" spans="1:7">
      <c r="A289" s="499"/>
      <c r="B289" s="500"/>
      <c r="C289" s="499"/>
      <c r="D289" s="499"/>
      <c r="E289" s="501"/>
      <c r="F289" s="502"/>
      <c r="G289" s="502"/>
    </row>
    <row r="290" spans="1:7">
      <c r="A290" s="499"/>
      <c r="B290" s="500"/>
      <c r="C290" s="499"/>
      <c r="D290" s="499"/>
      <c r="E290" s="501"/>
      <c r="F290" s="502"/>
      <c r="G290" s="502"/>
    </row>
    <row r="291" spans="1:7">
      <c r="A291" s="499"/>
      <c r="B291" s="500"/>
      <c r="C291" s="499"/>
      <c r="D291" s="499"/>
      <c r="E291" s="501"/>
      <c r="F291" s="502"/>
      <c r="G291" s="502"/>
    </row>
    <row r="292" spans="1:7">
      <c r="A292" s="499"/>
      <c r="B292" s="500"/>
      <c r="C292" s="499"/>
      <c r="D292" s="499"/>
      <c r="E292" s="501"/>
      <c r="F292" s="502"/>
      <c r="G292" s="502"/>
    </row>
    <row r="293" spans="1:7">
      <c r="A293" s="499"/>
      <c r="B293" s="500"/>
      <c r="C293" s="499"/>
      <c r="D293" s="499"/>
      <c r="E293" s="501"/>
      <c r="F293" s="502"/>
      <c r="G293" s="502"/>
    </row>
    <row r="294" spans="1:7">
      <c r="A294" s="499"/>
      <c r="B294" s="500"/>
      <c r="C294" s="499"/>
      <c r="D294" s="499"/>
      <c r="E294" s="501"/>
      <c r="F294" s="502"/>
      <c r="G294" s="502"/>
    </row>
    <row r="295" spans="1:7">
      <c r="A295" s="499"/>
      <c r="B295" s="500"/>
      <c r="C295" s="499"/>
      <c r="D295" s="499"/>
      <c r="E295" s="501"/>
      <c r="F295" s="502"/>
      <c r="G295" s="502"/>
    </row>
    <row r="296" spans="1:7">
      <c r="A296" s="499"/>
      <c r="B296" s="500"/>
      <c r="C296" s="499"/>
      <c r="D296" s="499"/>
      <c r="E296" s="501"/>
      <c r="F296" s="502"/>
      <c r="G296" s="502"/>
    </row>
    <row r="297" spans="1:7">
      <c r="A297" s="499"/>
      <c r="B297" s="500"/>
      <c r="C297" s="499"/>
      <c r="D297" s="499"/>
      <c r="E297" s="501"/>
      <c r="F297" s="502"/>
      <c r="G297" s="502"/>
    </row>
    <row r="298" spans="1:7">
      <c r="A298" s="499"/>
      <c r="B298" s="500"/>
      <c r="C298" s="499"/>
      <c r="D298" s="499"/>
      <c r="E298" s="501"/>
      <c r="F298" s="502"/>
      <c r="G298" s="502"/>
    </row>
    <row r="299" spans="1:7">
      <c r="A299" s="499"/>
      <c r="B299" s="500"/>
      <c r="C299" s="499"/>
      <c r="D299" s="499"/>
      <c r="E299" s="501"/>
      <c r="F299" s="502"/>
      <c r="G299" s="502"/>
    </row>
    <row r="300" spans="1:7">
      <c r="A300" s="499"/>
      <c r="B300" s="500"/>
      <c r="C300" s="499"/>
      <c r="D300" s="499"/>
      <c r="E300" s="501"/>
      <c r="F300" s="502"/>
      <c r="G300" s="502"/>
    </row>
    <row r="301" spans="1:7">
      <c r="A301" s="499"/>
      <c r="B301" s="500"/>
      <c r="C301" s="499"/>
      <c r="D301" s="499"/>
      <c r="E301" s="501"/>
      <c r="F301" s="502"/>
      <c r="G301" s="502"/>
    </row>
    <row r="302" spans="1:7">
      <c r="A302" s="499"/>
      <c r="B302" s="500"/>
      <c r="C302" s="499"/>
      <c r="D302" s="499"/>
      <c r="E302" s="501"/>
      <c r="F302" s="502"/>
      <c r="G302" s="502"/>
    </row>
    <row r="303" spans="1:7">
      <c r="A303" s="499"/>
      <c r="B303" s="500"/>
      <c r="C303" s="499"/>
      <c r="D303" s="499"/>
      <c r="E303" s="501"/>
      <c r="F303" s="502"/>
      <c r="G303" s="502"/>
    </row>
    <row r="304" spans="1:7">
      <c r="A304" s="499"/>
      <c r="B304" s="500"/>
      <c r="C304" s="499"/>
      <c r="D304" s="499"/>
      <c r="E304" s="501"/>
      <c r="F304" s="502"/>
      <c r="G304" s="502"/>
    </row>
    <row r="305" spans="1:7">
      <c r="A305" s="499"/>
      <c r="B305" s="500"/>
      <c r="C305" s="499"/>
      <c r="D305" s="499"/>
      <c r="E305" s="501"/>
      <c r="F305" s="502"/>
      <c r="G305" s="502"/>
    </row>
    <row r="306" spans="1:7">
      <c r="A306" s="499"/>
      <c r="B306" s="500"/>
      <c r="C306" s="499"/>
      <c r="D306" s="499"/>
      <c r="E306" s="501"/>
      <c r="F306" s="502"/>
      <c r="G306" s="502"/>
    </row>
    <row r="307" spans="1:7">
      <c r="A307" s="499"/>
      <c r="B307" s="500"/>
      <c r="C307" s="499"/>
      <c r="D307" s="499"/>
      <c r="E307" s="501"/>
      <c r="F307" s="502"/>
      <c r="G307" s="502"/>
    </row>
    <row r="308" spans="1:7">
      <c r="A308" s="499"/>
      <c r="B308" s="500"/>
      <c r="C308" s="499"/>
      <c r="D308" s="499"/>
      <c r="E308" s="501"/>
      <c r="F308" s="502"/>
      <c r="G308" s="502"/>
    </row>
    <row r="309" spans="1:7">
      <c r="A309" s="499"/>
      <c r="B309" s="500"/>
      <c r="C309" s="499"/>
      <c r="D309" s="499"/>
      <c r="E309" s="501"/>
      <c r="F309" s="502"/>
      <c r="G309" s="502"/>
    </row>
    <row r="310" spans="1:7">
      <c r="A310" s="499"/>
      <c r="B310" s="500"/>
      <c r="C310" s="499"/>
      <c r="D310" s="499"/>
      <c r="E310" s="501"/>
      <c r="F310" s="502"/>
      <c r="G310" s="502"/>
    </row>
    <row r="311" spans="1:7">
      <c r="A311" s="499"/>
      <c r="B311" s="500"/>
      <c r="C311" s="499"/>
      <c r="D311" s="499"/>
      <c r="E311" s="501"/>
      <c r="F311" s="502"/>
      <c r="G311" s="502"/>
    </row>
    <row r="312" spans="1:7">
      <c r="A312" s="499"/>
      <c r="B312" s="500"/>
      <c r="C312" s="499"/>
      <c r="D312" s="499"/>
      <c r="E312" s="501"/>
      <c r="F312" s="502"/>
      <c r="G312" s="502"/>
    </row>
    <row r="313" spans="1:7">
      <c r="A313" s="499"/>
      <c r="B313" s="500"/>
      <c r="C313" s="499"/>
      <c r="D313" s="499"/>
      <c r="E313" s="501"/>
      <c r="F313" s="502"/>
      <c r="G313" s="502"/>
    </row>
    <row r="314" spans="1:7">
      <c r="A314" s="499"/>
      <c r="B314" s="500"/>
      <c r="C314" s="499"/>
      <c r="D314" s="499"/>
      <c r="E314" s="501"/>
      <c r="F314" s="502"/>
      <c r="G314" s="502"/>
    </row>
    <row r="315" spans="1:7">
      <c r="A315" s="499"/>
      <c r="B315" s="500"/>
      <c r="C315" s="499"/>
      <c r="D315" s="499"/>
      <c r="E315" s="501"/>
      <c r="F315" s="502"/>
      <c r="G315" s="502"/>
    </row>
    <row r="316" spans="1:7">
      <c r="A316" s="499"/>
      <c r="B316" s="500"/>
      <c r="C316" s="499"/>
      <c r="D316" s="499"/>
      <c r="E316" s="501"/>
      <c r="F316" s="502"/>
      <c r="G316" s="502"/>
    </row>
    <row r="317" spans="1:7">
      <c r="A317" s="499"/>
      <c r="B317" s="500"/>
      <c r="C317" s="499"/>
      <c r="D317" s="499"/>
      <c r="E317" s="501"/>
      <c r="F317" s="502"/>
      <c r="G317" s="502"/>
    </row>
    <row r="318" spans="1:7">
      <c r="A318" s="499"/>
      <c r="B318" s="500"/>
      <c r="C318" s="499"/>
      <c r="D318" s="499"/>
      <c r="E318" s="501"/>
      <c r="F318" s="502"/>
      <c r="G318" s="502"/>
    </row>
    <row r="319" spans="1:7">
      <c r="A319" s="499"/>
      <c r="B319" s="500"/>
      <c r="C319" s="499"/>
      <c r="D319" s="499"/>
      <c r="E319" s="501"/>
      <c r="F319" s="502"/>
      <c r="G319" s="502"/>
    </row>
    <row r="320" spans="1:7">
      <c r="A320" s="499"/>
      <c r="B320" s="500"/>
      <c r="C320" s="499"/>
      <c r="D320" s="499"/>
      <c r="E320" s="501"/>
      <c r="F320" s="502"/>
      <c r="G320" s="502"/>
    </row>
    <row r="321" spans="1:7">
      <c r="A321" s="499"/>
      <c r="B321" s="500"/>
      <c r="C321" s="499"/>
      <c r="D321" s="499"/>
      <c r="E321" s="501"/>
      <c r="F321" s="502"/>
      <c r="G321" s="502"/>
    </row>
    <row r="322" spans="1:7">
      <c r="A322" s="499"/>
      <c r="B322" s="500"/>
      <c r="C322" s="499"/>
      <c r="D322" s="499"/>
      <c r="E322" s="501"/>
      <c r="F322" s="502"/>
      <c r="G322" s="502"/>
    </row>
    <row r="323" spans="1:7">
      <c r="A323" s="499"/>
      <c r="B323" s="500"/>
      <c r="C323" s="499"/>
      <c r="D323" s="499"/>
      <c r="E323" s="501"/>
      <c r="F323" s="502"/>
      <c r="G323" s="502"/>
    </row>
    <row r="324" spans="1:7">
      <c r="A324" s="499"/>
      <c r="B324" s="500"/>
      <c r="C324" s="499"/>
      <c r="D324" s="499"/>
      <c r="E324" s="501"/>
      <c r="F324" s="502"/>
      <c r="G324" s="502"/>
    </row>
    <row r="325" spans="1:7">
      <c r="A325" s="499"/>
      <c r="B325" s="500"/>
      <c r="C325" s="499"/>
      <c r="D325" s="499"/>
      <c r="E325" s="501"/>
      <c r="F325" s="502"/>
      <c r="G325" s="502"/>
    </row>
    <row r="326" spans="1:7">
      <c r="A326" s="499"/>
      <c r="B326" s="500"/>
      <c r="C326" s="499"/>
      <c r="D326" s="499"/>
      <c r="E326" s="501"/>
      <c r="F326" s="502"/>
      <c r="G326" s="502"/>
    </row>
    <row r="327" spans="1:7">
      <c r="A327" s="499"/>
      <c r="B327" s="500"/>
      <c r="C327" s="499"/>
      <c r="D327" s="499"/>
      <c r="E327" s="501"/>
      <c r="F327" s="502"/>
      <c r="G327" s="502"/>
    </row>
    <row r="328" spans="1:7">
      <c r="A328" s="499"/>
      <c r="B328" s="500"/>
      <c r="C328" s="499"/>
      <c r="D328" s="499"/>
      <c r="E328" s="501"/>
      <c r="F328" s="502"/>
      <c r="G328" s="502"/>
    </row>
    <row r="329" spans="1:7">
      <c r="A329" s="499"/>
      <c r="B329" s="500"/>
      <c r="C329" s="499"/>
      <c r="D329" s="499"/>
      <c r="E329" s="501"/>
      <c r="F329" s="502"/>
      <c r="G329" s="502"/>
    </row>
    <row r="330" spans="1:7">
      <c r="A330" s="499"/>
      <c r="B330" s="500"/>
      <c r="C330" s="499"/>
      <c r="D330" s="499"/>
      <c r="E330" s="501"/>
      <c r="F330" s="502"/>
      <c r="G330" s="502"/>
    </row>
    <row r="331" spans="1:7">
      <c r="A331" s="499"/>
      <c r="B331" s="500"/>
      <c r="C331" s="499"/>
      <c r="D331" s="499"/>
      <c r="E331" s="501"/>
      <c r="F331" s="502"/>
      <c r="G331" s="502"/>
    </row>
    <row r="332" spans="1:7">
      <c r="A332" s="499"/>
      <c r="B332" s="500"/>
      <c r="C332" s="499"/>
      <c r="D332" s="499"/>
      <c r="E332" s="501"/>
      <c r="F332" s="502"/>
      <c r="G332" s="502"/>
    </row>
    <row r="333" spans="1:7">
      <c r="A333" s="499"/>
      <c r="B333" s="500"/>
      <c r="C333" s="499"/>
      <c r="D333" s="499"/>
      <c r="E333" s="501"/>
      <c r="F333" s="502"/>
      <c r="G333" s="502"/>
    </row>
    <row r="334" spans="1:7">
      <c r="A334" s="499"/>
      <c r="B334" s="500"/>
      <c r="C334" s="499"/>
      <c r="D334" s="499"/>
      <c r="E334" s="501"/>
      <c r="F334" s="502"/>
      <c r="G334" s="502"/>
    </row>
    <row r="335" spans="1:7">
      <c r="A335" s="499"/>
      <c r="B335" s="500"/>
      <c r="C335" s="499"/>
      <c r="D335" s="499"/>
      <c r="E335" s="501"/>
      <c r="F335" s="502"/>
      <c r="G335" s="502"/>
    </row>
    <row r="336" spans="1:7">
      <c r="A336" s="499"/>
      <c r="B336" s="500"/>
      <c r="C336" s="499"/>
      <c r="D336" s="499"/>
      <c r="E336" s="501"/>
      <c r="F336" s="502"/>
      <c r="G336" s="502"/>
    </row>
    <row r="337" spans="1:7">
      <c r="A337" s="499"/>
      <c r="B337" s="500"/>
      <c r="C337" s="499"/>
      <c r="D337" s="499"/>
      <c r="E337" s="501"/>
      <c r="F337" s="502"/>
      <c r="G337" s="502"/>
    </row>
    <row r="338" spans="1:7">
      <c r="A338" s="499"/>
      <c r="B338" s="500"/>
      <c r="C338" s="499"/>
      <c r="D338" s="499"/>
      <c r="E338" s="501"/>
      <c r="F338" s="502"/>
      <c r="G338" s="502"/>
    </row>
    <row r="339" spans="1:7">
      <c r="A339" s="499"/>
      <c r="B339" s="500"/>
      <c r="C339" s="499"/>
      <c r="D339" s="499"/>
      <c r="E339" s="501"/>
      <c r="F339" s="502"/>
      <c r="G339" s="502"/>
    </row>
    <row r="340" spans="1:7">
      <c r="A340" s="499"/>
      <c r="B340" s="500"/>
      <c r="C340" s="499"/>
      <c r="D340" s="499"/>
      <c r="E340" s="501"/>
      <c r="F340" s="502"/>
      <c r="G340" s="502"/>
    </row>
    <row r="341" spans="1:7">
      <c r="A341" s="499"/>
      <c r="B341" s="500"/>
      <c r="C341" s="499"/>
      <c r="D341" s="499"/>
      <c r="E341" s="501"/>
      <c r="F341" s="502"/>
      <c r="G341" s="502"/>
    </row>
    <row r="342" spans="1:7">
      <c r="A342" s="499"/>
      <c r="B342" s="500"/>
      <c r="C342" s="499"/>
      <c r="D342" s="499"/>
      <c r="E342" s="501"/>
      <c r="F342" s="502"/>
      <c r="G342" s="502"/>
    </row>
    <row r="343" spans="1:7">
      <c r="A343" s="499"/>
      <c r="B343" s="500"/>
      <c r="C343" s="499"/>
      <c r="D343" s="499"/>
      <c r="E343" s="501"/>
      <c r="F343" s="502"/>
      <c r="G343" s="502"/>
    </row>
    <row r="344" spans="1:7">
      <c r="A344" s="499"/>
      <c r="B344" s="500"/>
      <c r="C344" s="499"/>
      <c r="D344" s="499"/>
      <c r="E344" s="501"/>
      <c r="F344" s="502"/>
      <c r="G344" s="502"/>
    </row>
    <row r="345" spans="1:7">
      <c r="A345" s="499"/>
      <c r="B345" s="500"/>
      <c r="C345" s="499"/>
      <c r="D345" s="499"/>
      <c r="E345" s="501"/>
      <c r="F345" s="502"/>
      <c r="G345" s="502"/>
    </row>
    <row r="346" spans="1:7">
      <c r="A346" s="499"/>
      <c r="B346" s="500"/>
      <c r="C346" s="499"/>
      <c r="D346" s="499"/>
      <c r="E346" s="501"/>
      <c r="F346" s="502"/>
      <c r="G346" s="502"/>
    </row>
    <row r="347" spans="1:7">
      <c r="A347" s="499"/>
      <c r="B347" s="500"/>
      <c r="C347" s="499"/>
      <c r="D347" s="499"/>
      <c r="E347" s="501"/>
      <c r="F347" s="502"/>
      <c r="G347" s="502"/>
    </row>
    <row r="348" spans="1:7">
      <c r="A348" s="499"/>
      <c r="B348" s="500"/>
      <c r="C348" s="499"/>
      <c r="D348" s="499"/>
      <c r="E348" s="501"/>
      <c r="F348" s="502"/>
      <c r="G348" s="502"/>
    </row>
    <row r="349" spans="1:7">
      <c r="A349" s="499"/>
      <c r="B349" s="500"/>
      <c r="C349" s="499"/>
      <c r="D349" s="499"/>
      <c r="E349" s="501"/>
      <c r="F349" s="502"/>
      <c r="G349" s="502"/>
    </row>
    <row r="350" spans="1:7">
      <c r="A350" s="499"/>
      <c r="B350" s="500"/>
      <c r="C350" s="499"/>
      <c r="D350" s="499"/>
      <c r="E350" s="501"/>
      <c r="F350" s="502"/>
      <c r="G350" s="502"/>
    </row>
    <row r="351" spans="1:7">
      <c r="A351" s="499"/>
      <c r="B351" s="500"/>
      <c r="C351" s="499"/>
      <c r="D351" s="499"/>
      <c r="E351" s="501"/>
      <c r="F351" s="502"/>
      <c r="G351" s="502"/>
    </row>
    <row r="352" spans="1:7">
      <c r="A352" s="499"/>
      <c r="B352" s="500"/>
      <c r="C352" s="499"/>
      <c r="D352" s="499"/>
      <c r="E352" s="501"/>
      <c r="F352" s="502"/>
      <c r="G352" s="502"/>
    </row>
    <row r="353" spans="1:7">
      <c r="A353" s="499"/>
      <c r="B353" s="500"/>
      <c r="C353" s="499"/>
      <c r="D353" s="499"/>
      <c r="E353" s="501"/>
      <c r="F353" s="502"/>
      <c r="G353" s="502"/>
    </row>
    <row r="354" spans="1:7">
      <c r="A354" s="499"/>
      <c r="B354" s="500"/>
      <c r="C354" s="499"/>
      <c r="D354" s="499"/>
      <c r="E354" s="501"/>
      <c r="F354" s="502"/>
      <c r="G354" s="502"/>
    </row>
    <row r="355" spans="1:7">
      <c r="A355" s="499"/>
      <c r="B355" s="500"/>
      <c r="C355" s="499"/>
      <c r="D355" s="499"/>
      <c r="E355" s="501"/>
      <c r="F355" s="502"/>
      <c r="G355" s="502"/>
    </row>
    <row r="356" spans="1:7">
      <c r="A356" s="499"/>
      <c r="B356" s="500"/>
      <c r="C356" s="499"/>
      <c r="D356" s="499"/>
      <c r="E356" s="501"/>
      <c r="F356" s="502"/>
      <c r="G356" s="502"/>
    </row>
    <row r="357" spans="1:7">
      <c r="A357" s="499"/>
      <c r="B357" s="500"/>
      <c r="C357" s="499"/>
      <c r="D357" s="499"/>
      <c r="E357" s="501"/>
      <c r="F357" s="502"/>
      <c r="G357" s="502"/>
    </row>
    <row r="358" spans="1:7">
      <c r="A358" s="499"/>
      <c r="B358" s="500"/>
      <c r="C358" s="499"/>
      <c r="D358" s="499"/>
      <c r="E358" s="501"/>
      <c r="F358" s="502"/>
      <c r="G358" s="502"/>
    </row>
    <row r="359" spans="1:7">
      <c r="A359" s="499"/>
      <c r="B359" s="500"/>
      <c r="C359" s="499"/>
      <c r="D359" s="499"/>
      <c r="E359" s="501"/>
      <c r="F359" s="502"/>
      <c r="G359" s="502"/>
    </row>
    <row r="360" spans="1:7">
      <c r="A360" s="499"/>
      <c r="B360" s="500"/>
      <c r="C360" s="499"/>
      <c r="D360" s="499"/>
      <c r="E360" s="501"/>
      <c r="F360" s="502"/>
      <c r="G360" s="502"/>
    </row>
    <row r="361" spans="1:7">
      <c r="A361" s="499"/>
      <c r="B361" s="500"/>
      <c r="C361" s="499"/>
      <c r="D361" s="499"/>
      <c r="E361" s="501"/>
      <c r="F361" s="502"/>
      <c r="G361" s="502"/>
    </row>
    <row r="362" spans="1:7">
      <c r="A362" s="499"/>
      <c r="B362" s="500"/>
      <c r="C362" s="499"/>
      <c r="D362" s="499"/>
      <c r="E362" s="501"/>
      <c r="F362" s="502"/>
      <c r="G362" s="502"/>
    </row>
    <row r="363" spans="1:7">
      <c r="A363" s="499"/>
      <c r="B363" s="500"/>
      <c r="C363" s="499"/>
      <c r="D363" s="499"/>
      <c r="E363" s="501"/>
      <c r="F363" s="502"/>
      <c r="G363" s="502"/>
    </row>
    <row r="364" spans="1:7">
      <c r="A364" s="499"/>
      <c r="B364" s="500"/>
      <c r="C364" s="499"/>
      <c r="D364" s="499"/>
      <c r="E364" s="501"/>
      <c r="F364" s="502"/>
      <c r="G364" s="502"/>
    </row>
    <row r="365" spans="1:7">
      <c r="A365" s="499"/>
      <c r="B365" s="500"/>
      <c r="C365" s="499"/>
      <c r="D365" s="499"/>
      <c r="E365" s="501"/>
      <c r="F365" s="502"/>
      <c r="G365" s="502"/>
    </row>
    <row r="366" spans="1:7">
      <c r="A366" s="499"/>
      <c r="B366" s="500"/>
      <c r="C366" s="499"/>
      <c r="D366" s="499"/>
      <c r="E366" s="501"/>
      <c r="F366" s="502"/>
      <c r="G366" s="502"/>
    </row>
    <row r="367" spans="1:7">
      <c r="A367" s="499"/>
      <c r="B367" s="500"/>
      <c r="C367" s="499"/>
      <c r="D367" s="499"/>
      <c r="E367" s="501"/>
      <c r="F367" s="502"/>
      <c r="G367" s="502"/>
    </row>
    <row r="368" spans="1:7">
      <c r="A368" s="499"/>
      <c r="B368" s="500"/>
      <c r="C368" s="499"/>
      <c r="D368" s="499"/>
      <c r="E368" s="501"/>
      <c r="F368" s="502"/>
      <c r="G368" s="502"/>
    </row>
    <row r="369" spans="1:7">
      <c r="A369" s="499"/>
      <c r="B369" s="500"/>
      <c r="C369" s="499"/>
      <c r="D369" s="499"/>
      <c r="E369" s="501"/>
      <c r="F369" s="502"/>
      <c r="G369" s="502"/>
    </row>
    <row r="370" spans="1:7">
      <c r="A370" s="499"/>
      <c r="B370" s="500"/>
      <c r="C370" s="499"/>
      <c r="D370" s="499"/>
      <c r="E370" s="501"/>
      <c r="F370" s="502"/>
      <c r="G370" s="502"/>
    </row>
    <row r="371" spans="1:7">
      <c r="A371" s="499"/>
      <c r="B371" s="500"/>
      <c r="C371" s="499"/>
      <c r="D371" s="499"/>
      <c r="E371" s="501"/>
      <c r="F371" s="502"/>
      <c r="G371" s="502"/>
    </row>
    <row r="372" spans="1:7">
      <c r="A372" s="499"/>
      <c r="B372" s="500"/>
      <c r="C372" s="499"/>
      <c r="D372" s="499"/>
      <c r="E372" s="501"/>
      <c r="F372" s="502"/>
      <c r="G372" s="502"/>
    </row>
    <row r="373" spans="1:7">
      <c r="A373" s="499"/>
      <c r="B373" s="500"/>
      <c r="C373" s="499"/>
      <c r="D373" s="499"/>
      <c r="E373" s="501"/>
      <c r="F373" s="502"/>
      <c r="G373" s="502"/>
    </row>
    <row r="374" spans="1:7">
      <c r="A374" s="499"/>
      <c r="B374" s="500"/>
      <c r="C374" s="499"/>
      <c r="D374" s="499"/>
      <c r="E374" s="501"/>
      <c r="F374" s="502"/>
      <c r="G374" s="502"/>
    </row>
    <row r="375" spans="1:7">
      <c r="A375" s="499"/>
      <c r="B375" s="500"/>
      <c r="C375" s="499"/>
      <c r="D375" s="499"/>
      <c r="E375" s="501"/>
      <c r="F375" s="502"/>
      <c r="G375" s="502"/>
    </row>
    <row r="376" spans="1:7">
      <c r="A376" s="499"/>
      <c r="B376" s="500"/>
      <c r="C376" s="499"/>
      <c r="D376" s="499"/>
      <c r="E376" s="501"/>
      <c r="F376" s="502"/>
      <c r="G376" s="502"/>
    </row>
    <row r="377" spans="1:7">
      <c r="A377" s="499"/>
      <c r="B377" s="500"/>
      <c r="C377" s="499"/>
      <c r="D377" s="499"/>
      <c r="E377" s="501"/>
      <c r="F377" s="502"/>
      <c r="G377" s="502"/>
    </row>
    <row r="378" spans="1:7">
      <c r="A378" s="499"/>
      <c r="B378" s="500"/>
      <c r="C378" s="499"/>
      <c r="D378" s="499"/>
      <c r="E378" s="501"/>
      <c r="F378" s="502"/>
      <c r="G378" s="502"/>
    </row>
    <row r="379" spans="1:7">
      <c r="A379" s="499"/>
      <c r="B379" s="500"/>
      <c r="C379" s="499"/>
      <c r="D379" s="499"/>
      <c r="E379" s="501"/>
      <c r="F379" s="502"/>
      <c r="G379" s="502"/>
    </row>
    <row r="380" spans="1:7">
      <c r="A380" s="499"/>
      <c r="B380" s="500"/>
      <c r="C380" s="499"/>
      <c r="D380" s="499"/>
      <c r="E380" s="501"/>
      <c r="F380" s="502"/>
      <c r="G380" s="502"/>
    </row>
    <row r="381" spans="1:7">
      <c r="A381" s="499"/>
      <c r="B381" s="500"/>
      <c r="C381" s="499"/>
      <c r="D381" s="499"/>
      <c r="E381" s="501"/>
      <c r="F381" s="502"/>
      <c r="G381" s="502"/>
    </row>
    <row r="382" spans="1:7">
      <c r="A382" s="499"/>
      <c r="B382" s="500"/>
      <c r="C382" s="499"/>
      <c r="D382" s="499"/>
      <c r="E382" s="501"/>
      <c r="F382" s="502"/>
      <c r="G382" s="502"/>
    </row>
    <row r="383" spans="1:7">
      <c r="A383" s="499"/>
      <c r="B383" s="500"/>
      <c r="C383" s="499"/>
      <c r="D383" s="499"/>
      <c r="E383" s="501"/>
      <c r="F383" s="502"/>
      <c r="G383" s="502"/>
    </row>
    <row r="384" spans="1:7">
      <c r="A384" s="499"/>
      <c r="B384" s="500"/>
      <c r="C384" s="499"/>
      <c r="D384" s="499"/>
      <c r="E384" s="501"/>
      <c r="F384" s="502"/>
      <c r="G384" s="502"/>
    </row>
    <row r="385" spans="1:7">
      <c r="A385" s="499"/>
      <c r="B385" s="500"/>
      <c r="C385" s="499"/>
      <c r="D385" s="499"/>
      <c r="E385" s="501"/>
      <c r="F385" s="502"/>
      <c r="G385" s="502"/>
    </row>
    <row r="386" spans="1:7">
      <c r="A386" s="499"/>
      <c r="B386" s="500"/>
      <c r="C386" s="499"/>
      <c r="D386" s="499"/>
      <c r="E386" s="501"/>
      <c r="F386" s="502"/>
      <c r="G386" s="502"/>
    </row>
    <row r="387" spans="1:7">
      <c r="A387" s="499"/>
      <c r="B387" s="500"/>
      <c r="C387" s="499"/>
      <c r="D387" s="499"/>
      <c r="E387" s="501"/>
      <c r="F387" s="502"/>
      <c r="G387" s="502"/>
    </row>
    <row r="388" spans="1:7">
      <c r="A388" s="499"/>
      <c r="B388" s="500"/>
      <c r="C388" s="499"/>
      <c r="D388" s="499"/>
      <c r="E388" s="501"/>
      <c r="F388" s="502"/>
      <c r="G388" s="502"/>
    </row>
    <row r="389" spans="1:7">
      <c r="A389" s="499"/>
      <c r="B389" s="500"/>
      <c r="C389" s="499"/>
      <c r="D389" s="499"/>
      <c r="E389" s="501"/>
      <c r="F389" s="502"/>
      <c r="G389" s="502"/>
    </row>
    <row r="390" spans="1:7">
      <c r="A390" s="499"/>
      <c r="B390" s="500"/>
      <c r="C390" s="499"/>
      <c r="D390" s="499"/>
      <c r="E390" s="501"/>
      <c r="F390" s="502"/>
      <c r="G390" s="502"/>
    </row>
    <row r="391" spans="1:7">
      <c r="A391" s="499"/>
      <c r="B391" s="500"/>
      <c r="C391" s="499"/>
      <c r="D391" s="499"/>
      <c r="E391" s="501"/>
      <c r="F391" s="502"/>
      <c r="G391" s="502"/>
    </row>
    <row r="392" spans="1:7">
      <c r="A392" s="499"/>
      <c r="B392" s="500"/>
      <c r="C392" s="499"/>
      <c r="D392" s="499"/>
      <c r="E392" s="501"/>
      <c r="F392" s="502"/>
      <c r="G392" s="502"/>
    </row>
    <row r="393" spans="1:7">
      <c r="A393" s="499"/>
      <c r="B393" s="500"/>
      <c r="C393" s="499"/>
      <c r="D393" s="499"/>
      <c r="E393" s="501"/>
      <c r="F393" s="502"/>
      <c r="G393" s="502"/>
    </row>
    <row r="394" spans="1:7">
      <c r="A394" s="499"/>
      <c r="B394" s="500"/>
      <c r="C394" s="499"/>
      <c r="D394" s="499"/>
      <c r="E394" s="501"/>
      <c r="F394" s="502"/>
      <c r="G394" s="502"/>
    </row>
    <row r="395" spans="1:7">
      <c r="A395" s="499"/>
      <c r="B395" s="500"/>
      <c r="C395" s="499"/>
      <c r="D395" s="499"/>
      <c r="E395" s="501"/>
      <c r="F395" s="502"/>
      <c r="G395" s="502"/>
    </row>
    <row r="396" spans="1:7">
      <c r="A396" s="499"/>
      <c r="B396" s="500"/>
      <c r="C396" s="499"/>
      <c r="D396" s="499"/>
      <c r="E396" s="501"/>
      <c r="F396" s="502"/>
      <c r="G396" s="502"/>
    </row>
    <row r="397" spans="1:7">
      <c r="A397" s="499"/>
      <c r="B397" s="500"/>
      <c r="C397" s="499"/>
      <c r="D397" s="499"/>
      <c r="E397" s="501"/>
      <c r="F397" s="502"/>
      <c r="G397" s="502"/>
    </row>
    <row r="398" spans="1:7">
      <c r="A398" s="499"/>
      <c r="B398" s="500"/>
      <c r="C398" s="499"/>
      <c r="D398" s="499"/>
      <c r="E398" s="501"/>
      <c r="F398" s="502"/>
      <c r="G398" s="502"/>
    </row>
    <row r="399" spans="1:7">
      <c r="A399" s="499"/>
      <c r="B399" s="500"/>
      <c r="C399" s="499"/>
      <c r="D399" s="499"/>
      <c r="E399" s="501"/>
      <c r="F399" s="502"/>
      <c r="G399" s="502"/>
    </row>
    <row r="400" spans="1:7">
      <c r="A400" s="499"/>
      <c r="B400" s="500"/>
      <c r="C400" s="499"/>
      <c r="D400" s="499"/>
      <c r="E400" s="501"/>
      <c r="F400" s="502"/>
      <c r="G400" s="502"/>
    </row>
    <row r="401" spans="1:7">
      <c r="A401" s="499"/>
      <c r="B401" s="500"/>
      <c r="C401" s="499"/>
      <c r="D401" s="499"/>
      <c r="E401" s="501"/>
      <c r="F401" s="502"/>
      <c r="G401" s="502"/>
    </row>
    <row r="402" spans="1:7">
      <c r="A402" s="499"/>
      <c r="B402" s="500"/>
      <c r="C402" s="499"/>
      <c r="D402" s="499"/>
      <c r="E402" s="501"/>
      <c r="F402" s="502"/>
      <c r="G402" s="502"/>
    </row>
    <row r="403" spans="1:7">
      <c r="A403" s="499"/>
      <c r="B403" s="500"/>
      <c r="C403" s="499"/>
      <c r="D403" s="499"/>
      <c r="E403" s="501"/>
      <c r="F403" s="502"/>
      <c r="G403" s="502"/>
    </row>
    <row r="404" spans="1:7">
      <c r="A404" s="499"/>
      <c r="B404" s="500"/>
      <c r="C404" s="499"/>
      <c r="D404" s="499"/>
      <c r="E404" s="501"/>
      <c r="F404" s="502"/>
      <c r="G404" s="502"/>
    </row>
    <row r="405" spans="1:7">
      <c r="A405" s="499"/>
      <c r="B405" s="500"/>
      <c r="C405" s="499"/>
      <c r="D405" s="499"/>
      <c r="E405" s="501"/>
      <c r="F405" s="502"/>
      <c r="G405" s="502"/>
    </row>
    <row r="406" spans="1:7">
      <c r="A406" s="499"/>
      <c r="B406" s="500"/>
      <c r="C406" s="499"/>
      <c r="D406" s="499"/>
      <c r="E406" s="501"/>
      <c r="F406" s="502"/>
      <c r="G406" s="502"/>
    </row>
    <row r="407" spans="1:7">
      <c r="A407" s="499"/>
      <c r="B407" s="500"/>
      <c r="C407" s="499"/>
      <c r="D407" s="499"/>
      <c r="E407" s="501"/>
      <c r="F407" s="502"/>
      <c r="G407" s="502"/>
    </row>
    <row r="408" spans="1:7">
      <c r="A408" s="499"/>
      <c r="B408" s="500"/>
      <c r="C408" s="499"/>
      <c r="D408" s="499"/>
      <c r="E408" s="501"/>
      <c r="F408" s="502"/>
      <c r="G408" s="502"/>
    </row>
    <row r="409" spans="1:7">
      <c r="A409" s="499"/>
      <c r="B409" s="500"/>
      <c r="C409" s="499"/>
      <c r="D409" s="499"/>
      <c r="E409" s="501"/>
      <c r="F409" s="502"/>
      <c r="G409" s="502"/>
    </row>
    <row r="410" spans="1:7">
      <c r="A410" s="499"/>
      <c r="B410" s="500"/>
      <c r="C410" s="499"/>
      <c r="D410" s="499"/>
      <c r="E410" s="501"/>
      <c r="F410" s="502"/>
      <c r="G410" s="502"/>
    </row>
    <row r="411" spans="1:7">
      <c r="A411" s="499"/>
      <c r="B411" s="500"/>
      <c r="C411" s="499"/>
      <c r="D411" s="499"/>
      <c r="E411" s="501"/>
      <c r="F411" s="502"/>
      <c r="G411" s="502"/>
    </row>
    <row r="412" spans="1:7">
      <c r="A412" s="499"/>
      <c r="B412" s="500"/>
      <c r="C412" s="499"/>
      <c r="D412" s="499"/>
      <c r="E412" s="501"/>
      <c r="F412" s="502"/>
      <c r="G412" s="502"/>
    </row>
    <row r="413" spans="1:7">
      <c r="A413" s="499"/>
      <c r="B413" s="500"/>
      <c r="C413" s="499"/>
      <c r="D413" s="499"/>
      <c r="E413" s="501"/>
      <c r="F413" s="502"/>
      <c r="G413" s="502"/>
    </row>
    <row r="414" spans="1:7">
      <c r="A414" s="499"/>
      <c r="B414" s="500"/>
      <c r="C414" s="499"/>
      <c r="D414" s="499"/>
      <c r="E414" s="501"/>
      <c r="F414" s="502"/>
      <c r="G414" s="502"/>
    </row>
    <row r="415" spans="1:7">
      <c r="A415" s="499"/>
      <c r="B415" s="500"/>
      <c r="C415" s="499"/>
      <c r="D415" s="499"/>
      <c r="E415" s="501"/>
      <c r="F415" s="502"/>
      <c r="G415" s="502"/>
    </row>
    <row r="416" spans="1:7">
      <c r="A416" s="499"/>
      <c r="B416" s="500"/>
      <c r="C416" s="499"/>
      <c r="D416" s="499"/>
      <c r="E416" s="501"/>
      <c r="F416" s="502"/>
      <c r="G416" s="502"/>
    </row>
    <row r="417" spans="1:7">
      <c r="A417" s="499"/>
      <c r="B417" s="500"/>
      <c r="C417" s="499"/>
      <c r="D417" s="499"/>
      <c r="E417" s="501"/>
      <c r="F417" s="502"/>
      <c r="G417" s="502"/>
    </row>
    <row r="418" spans="1:7">
      <c r="A418" s="499"/>
      <c r="B418" s="500"/>
      <c r="C418" s="499"/>
      <c r="D418" s="499"/>
      <c r="E418" s="501"/>
      <c r="F418" s="502"/>
      <c r="G418" s="502"/>
    </row>
    <row r="419" spans="1:7">
      <c r="A419" s="499"/>
      <c r="B419" s="500"/>
      <c r="C419" s="499"/>
      <c r="D419" s="499"/>
      <c r="E419" s="501"/>
      <c r="F419" s="502"/>
      <c r="G419" s="502"/>
    </row>
    <row r="420" spans="1:7">
      <c r="A420" s="499"/>
      <c r="B420" s="500"/>
      <c r="C420" s="499"/>
      <c r="D420" s="499"/>
      <c r="E420" s="501"/>
      <c r="F420" s="502"/>
      <c r="G420" s="502"/>
    </row>
    <row r="421" spans="1:7">
      <c r="A421" s="499"/>
      <c r="B421" s="500"/>
      <c r="C421" s="499"/>
      <c r="D421" s="499"/>
      <c r="E421" s="501"/>
      <c r="F421" s="502"/>
      <c r="G421" s="502"/>
    </row>
    <row r="422" spans="1:7">
      <c r="A422" s="499"/>
      <c r="B422" s="500"/>
      <c r="C422" s="499"/>
      <c r="D422" s="499"/>
      <c r="E422" s="501"/>
      <c r="F422" s="502"/>
      <c r="G422" s="502"/>
    </row>
    <row r="423" spans="1:7">
      <c r="A423" s="499"/>
      <c r="B423" s="500"/>
      <c r="C423" s="499"/>
      <c r="D423" s="499"/>
      <c r="E423" s="501"/>
      <c r="F423" s="502"/>
      <c r="G423" s="502"/>
    </row>
    <row r="424" spans="1:7">
      <c r="A424" s="499"/>
      <c r="B424" s="500"/>
      <c r="C424" s="499"/>
      <c r="D424" s="499"/>
      <c r="E424" s="501"/>
      <c r="F424" s="502"/>
      <c r="G424" s="502"/>
    </row>
    <row r="425" spans="1:7">
      <c r="A425" s="499"/>
      <c r="B425" s="500"/>
      <c r="C425" s="499"/>
      <c r="D425" s="499"/>
      <c r="E425" s="501"/>
      <c r="F425" s="502"/>
      <c r="G425" s="502"/>
    </row>
    <row r="426" spans="1:7">
      <c r="A426" s="499"/>
      <c r="B426" s="500"/>
      <c r="C426" s="499"/>
      <c r="D426" s="499"/>
      <c r="E426" s="501"/>
      <c r="F426" s="502"/>
      <c r="G426" s="502"/>
    </row>
    <row r="427" spans="1:7">
      <c r="A427" s="499"/>
      <c r="B427" s="500"/>
      <c r="C427" s="499"/>
      <c r="D427" s="499"/>
      <c r="E427" s="501"/>
      <c r="F427" s="502"/>
      <c r="G427" s="502"/>
    </row>
    <row r="428" spans="1:7">
      <c r="A428" s="499"/>
      <c r="B428" s="500"/>
      <c r="C428" s="499"/>
      <c r="D428" s="499"/>
      <c r="E428" s="501"/>
      <c r="F428" s="502"/>
      <c r="G428" s="502"/>
    </row>
    <row r="429" spans="1:7">
      <c r="A429" s="499"/>
      <c r="B429" s="500"/>
      <c r="C429" s="499"/>
      <c r="D429" s="499"/>
      <c r="E429" s="501"/>
      <c r="F429" s="502"/>
      <c r="G429" s="502"/>
    </row>
    <row r="430" spans="1:7">
      <c r="A430" s="499"/>
      <c r="B430" s="500"/>
      <c r="C430" s="499"/>
      <c r="D430" s="499"/>
      <c r="E430" s="501"/>
      <c r="F430" s="502"/>
      <c r="G430" s="502"/>
    </row>
    <row r="431" spans="1:7">
      <c r="A431" s="499"/>
      <c r="B431" s="500"/>
      <c r="C431" s="499"/>
      <c r="D431" s="499"/>
      <c r="E431" s="501"/>
      <c r="F431" s="502"/>
      <c r="G431" s="502"/>
    </row>
    <row r="432" spans="1:7">
      <c r="A432" s="499"/>
      <c r="B432" s="500"/>
      <c r="C432" s="499"/>
      <c r="D432" s="499"/>
      <c r="E432" s="501"/>
      <c r="F432" s="502"/>
      <c r="G432" s="502"/>
    </row>
    <row r="433" spans="1:7">
      <c r="A433" s="499"/>
      <c r="B433" s="500"/>
      <c r="C433" s="499"/>
      <c r="D433" s="499"/>
      <c r="E433" s="501"/>
      <c r="F433" s="502"/>
      <c r="G433" s="502"/>
    </row>
    <row r="434" spans="1:7">
      <c r="A434" s="499"/>
      <c r="B434" s="500"/>
      <c r="C434" s="499"/>
      <c r="D434" s="499"/>
      <c r="E434" s="501"/>
      <c r="F434" s="502"/>
      <c r="G434" s="502"/>
    </row>
    <row r="435" spans="1:7">
      <c r="A435" s="499"/>
      <c r="B435" s="500"/>
      <c r="C435" s="499"/>
      <c r="D435" s="499"/>
      <c r="E435" s="501"/>
      <c r="F435" s="502"/>
      <c r="G435" s="502"/>
    </row>
    <row r="436" spans="1:7">
      <c r="A436" s="499"/>
      <c r="B436" s="500"/>
      <c r="C436" s="499"/>
      <c r="D436" s="499"/>
      <c r="E436" s="501"/>
      <c r="F436" s="502"/>
      <c r="G436" s="502"/>
    </row>
    <row r="437" spans="1:7">
      <c r="A437" s="499"/>
      <c r="B437" s="500"/>
      <c r="C437" s="499"/>
      <c r="D437" s="499"/>
      <c r="E437" s="501"/>
      <c r="F437" s="502"/>
      <c r="G437" s="502"/>
    </row>
    <row r="438" spans="1:7">
      <c r="A438" s="499"/>
      <c r="B438" s="500"/>
      <c r="C438" s="499"/>
      <c r="D438" s="499"/>
      <c r="E438" s="501"/>
      <c r="F438" s="502"/>
      <c r="G438" s="502"/>
    </row>
    <row r="439" spans="1:7">
      <c r="A439" s="499"/>
      <c r="B439" s="500"/>
      <c r="C439" s="499"/>
      <c r="D439" s="499"/>
      <c r="E439" s="501"/>
      <c r="F439" s="502"/>
      <c r="G439" s="502"/>
    </row>
    <row r="440" spans="1:7">
      <c r="A440" s="499"/>
      <c r="B440" s="500"/>
      <c r="C440" s="499"/>
      <c r="D440" s="499"/>
      <c r="E440" s="501"/>
      <c r="F440" s="502"/>
      <c r="G440" s="502"/>
    </row>
    <row r="441" spans="1:7">
      <c r="A441" s="499"/>
      <c r="B441" s="500"/>
      <c r="C441" s="499"/>
      <c r="D441" s="499"/>
      <c r="E441" s="501"/>
      <c r="F441" s="502"/>
      <c r="G441" s="502"/>
    </row>
    <row r="442" spans="1:7">
      <c r="A442" s="499"/>
      <c r="B442" s="500"/>
      <c r="C442" s="499"/>
      <c r="D442" s="499"/>
      <c r="E442" s="501"/>
      <c r="F442" s="502"/>
      <c r="G442" s="502"/>
    </row>
    <row r="443" spans="1:7">
      <c r="A443" s="499"/>
      <c r="B443" s="500"/>
      <c r="C443" s="499"/>
      <c r="D443" s="499"/>
      <c r="E443" s="501"/>
      <c r="F443" s="502"/>
      <c r="G443" s="502"/>
    </row>
    <row r="444" spans="1:7">
      <c r="A444" s="499"/>
      <c r="B444" s="500"/>
      <c r="C444" s="499"/>
      <c r="D444" s="499"/>
      <c r="E444" s="501"/>
      <c r="F444" s="502"/>
      <c r="G444" s="502"/>
    </row>
    <row r="445" spans="1:7">
      <c r="A445" s="499"/>
      <c r="B445" s="500"/>
      <c r="C445" s="499"/>
      <c r="D445" s="499"/>
      <c r="E445" s="501"/>
      <c r="F445" s="502"/>
      <c r="G445" s="502"/>
    </row>
    <row r="446" spans="1:7">
      <c r="A446" s="499"/>
      <c r="B446" s="500"/>
      <c r="C446" s="499"/>
      <c r="D446" s="499"/>
      <c r="E446" s="501"/>
      <c r="F446" s="502"/>
      <c r="G446" s="502"/>
    </row>
    <row r="447" spans="1:7">
      <c r="A447" s="499"/>
      <c r="B447" s="500"/>
      <c r="C447" s="499"/>
      <c r="D447" s="499"/>
      <c r="E447" s="501"/>
      <c r="F447" s="502"/>
      <c r="G447" s="502"/>
    </row>
    <row r="448" spans="1:7">
      <c r="A448" s="499"/>
      <c r="B448" s="500"/>
      <c r="C448" s="499"/>
      <c r="D448" s="499"/>
      <c r="E448" s="501"/>
      <c r="F448" s="502"/>
      <c r="G448" s="502"/>
    </row>
    <row r="449" spans="1:7">
      <c r="A449" s="499"/>
      <c r="B449" s="500"/>
      <c r="C449" s="499"/>
      <c r="D449" s="499"/>
      <c r="E449" s="501"/>
      <c r="F449" s="502"/>
      <c r="G449" s="502"/>
    </row>
    <row r="450" spans="1:7">
      <c r="A450" s="499"/>
      <c r="B450" s="500"/>
      <c r="C450" s="499"/>
      <c r="D450" s="499"/>
      <c r="E450" s="501"/>
      <c r="F450" s="502"/>
      <c r="G450" s="502"/>
    </row>
    <row r="451" spans="1:7">
      <c r="A451" s="499"/>
      <c r="B451" s="500"/>
      <c r="C451" s="499"/>
      <c r="D451" s="499"/>
      <c r="E451" s="501"/>
      <c r="F451" s="502"/>
      <c r="G451" s="502"/>
    </row>
    <row r="452" spans="1:7">
      <c r="A452" s="499"/>
      <c r="B452" s="500"/>
      <c r="C452" s="499"/>
      <c r="D452" s="499"/>
      <c r="E452" s="501"/>
      <c r="F452" s="502"/>
      <c r="G452" s="502"/>
    </row>
    <row r="453" spans="1:7">
      <c r="A453" s="499"/>
      <c r="B453" s="500"/>
      <c r="C453" s="499"/>
      <c r="D453" s="499"/>
      <c r="E453" s="501"/>
      <c r="F453" s="502"/>
      <c r="G453" s="502"/>
    </row>
    <row r="454" spans="1:7">
      <c r="A454" s="499"/>
      <c r="B454" s="500"/>
      <c r="C454" s="499"/>
      <c r="D454" s="499"/>
      <c r="E454" s="501"/>
      <c r="F454" s="502"/>
      <c r="G454" s="502"/>
    </row>
    <row r="455" spans="1:7">
      <c r="A455" s="499"/>
      <c r="B455" s="500"/>
      <c r="C455" s="499"/>
      <c r="D455" s="499"/>
      <c r="E455" s="501"/>
      <c r="F455" s="502"/>
      <c r="G455" s="502"/>
    </row>
    <row r="456" spans="1:7">
      <c r="A456" s="499"/>
      <c r="B456" s="500"/>
      <c r="C456" s="499"/>
      <c r="D456" s="499"/>
      <c r="E456" s="501"/>
      <c r="F456" s="502"/>
      <c r="G456" s="502"/>
    </row>
    <row r="457" spans="1:7">
      <c r="A457" s="499"/>
      <c r="B457" s="500"/>
      <c r="C457" s="499"/>
      <c r="D457" s="499"/>
      <c r="E457" s="501"/>
      <c r="F457" s="502"/>
      <c r="G457" s="502"/>
    </row>
    <row r="458" spans="1:7">
      <c r="A458" s="499"/>
      <c r="B458" s="500"/>
      <c r="C458" s="499"/>
      <c r="D458" s="499"/>
      <c r="E458" s="501"/>
      <c r="F458" s="502"/>
      <c r="G458" s="502"/>
    </row>
    <row r="459" spans="1:7">
      <c r="A459" s="499"/>
      <c r="B459" s="500"/>
      <c r="C459" s="499"/>
      <c r="D459" s="499"/>
      <c r="E459" s="501"/>
      <c r="F459" s="502"/>
      <c r="G459" s="502"/>
    </row>
    <row r="460" spans="1:7">
      <c r="A460" s="499"/>
      <c r="B460" s="500"/>
      <c r="C460" s="499"/>
      <c r="D460" s="499"/>
      <c r="E460" s="501"/>
      <c r="F460" s="502"/>
      <c r="G460" s="502"/>
    </row>
    <row r="461" spans="1:7">
      <c r="A461" s="499"/>
      <c r="B461" s="500"/>
      <c r="C461" s="499"/>
      <c r="D461" s="499"/>
      <c r="E461" s="501"/>
      <c r="F461" s="502"/>
      <c r="G461" s="502"/>
    </row>
    <row r="462" spans="1:7">
      <c r="A462" s="499"/>
      <c r="B462" s="500"/>
      <c r="C462" s="499"/>
      <c r="D462" s="499"/>
      <c r="E462" s="501"/>
      <c r="F462" s="502"/>
      <c r="G462" s="502"/>
    </row>
    <row r="463" spans="1:7">
      <c r="A463" s="499"/>
      <c r="B463" s="500"/>
      <c r="C463" s="499"/>
      <c r="D463" s="499"/>
      <c r="E463" s="501"/>
      <c r="F463" s="502"/>
      <c r="G463" s="502"/>
    </row>
    <row r="464" spans="1:7">
      <c r="A464" s="499"/>
      <c r="B464" s="500"/>
      <c r="C464" s="499"/>
      <c r="D464" s="499"/>
      <c r="E464" s="501"/>
      <c r="F464" s="502"/>
      <c r="G464" s="502"/>
    </row>
    <row r="465" spans="1:7">
      <c r="A465" s="499"/>
      <c r="B465" s="500"/>
      <c r="C465" s="499"/>
      <c r="D465" s="499"/>
      <c r="E465" s="501"/>
      <c r="F465" s="502"/>
      <c r="G465" s="502"/>
    </row>
    <row r="466" spans="1:7">
      <c r="A466" s="499"/>
      <c r="B466" s="500"/>
      <c r="C466" s="499"/>
      <c r="D466" s="499"/>
      <c r="E466" s="501"/>
      <c r="F466" s="502"/>
      <c r="G466" s="502"/>
    </row>
    <row r="467" spans="1:7">
      <c r="A467" s="148"/>
      <c r="B467" s="378"/>
      <c r="C467" s="148"/>
      <c r="D467" s="148"/>
      <c r="E467" s="150"/>
      <c r="F467" s="248"/>
      <c r="G467" s="248"/>
    </row>
    <row r="468" spans="1:7">
      <c r="A468" s="148"/>
      <c r="B468" s="378"/>
      <c r="C468" s="148"/>
      <c r="D468" s="148"/>
      <c r="E468" s="150"/>
      <c r="F468" s="248"/>
      <c r="G468" s="248"/>
    </row>
    <row r="469" spans="1:7">
      <c r="A469" s="148"/>
      <c r="B469" s="378"/>
      <c r="C469" s="148"/>
      <c r="D469" s="148"/>
      <c r="E469" s="150"/>
      <c r="F469" s="248"/>
      <c r="G469" s="248"/>
    </row>
    <row r="470" spans="1:7">
      <c r="A470" s="148"/>
      <c r="B470" s="378"/>
      <c r="C470" s="148"/>
      <c r="D470" s="148"/>
      <c r="E470" s="150"/>
      <c r="F470" s="248"/>
      <c r="G470" s="248"/>
    </row>
  </sheetData>
  <mergeCells count="11">
    <mergeCell ref="A1:G1"/>
    <mergeCell ref="A2:G2"/>
    <mergeCell ref="A3:G3"/>
    <mergeCell ref="A7:G7"/>
    <mergeCell ref="F8:G8"/>
    <mergeCell ref="A4:G4"/>
    <mergeCell ref="A8:A9"/>
    <mergeCell ref="B8:C8"/>
    <mergeCell ref="D8:D9"/>
    <mergeCell ref="E8:E9"/>
    <mergeCell ref="A5:G5"/>
  </mergeCells>
  <phoneticPr fontId="13"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enableFormatConditionsCalculation="0">
    <tabColor indexed="9"/>
  </sheetPr>
  <dimension ref="A1:F184"/>
  <sheetViews>
    <sheetView workbookViewId="0">
      <selection activeCell="D4" sqref="D4:D34"/>
    </sheetView>
  </sheetViews>
  <sheetFormatPr defaultRowHeight="15"/>
  <cols>
    <col min="1" max="1" width="6.109375" customWidth="1"/>
    <col min="2" max="2" width="11.109375" customWidth="1"/>
    <col min="3" max="3" width="37.33203125" customWidth="1"/>
    <col min="4" max="4" width="13.77734375" customWidth="1"/>
    <col min="6" max="6" width="9.109375" bestFit="1" customWidth="1"/>
  </cols>
  <sheetData>
    <row r="1" spans="1:5" ht="20.25">
      <c r="A1" s="107" t="s">
        <v>1753</v>
      </c>
      <c r="B1" s="107"/>
      <c r="C1" s="107"/>
      <c r="D1" s="107"/>
      <c r="E1" s="107"/>
    </row>
    <row r="2" spans="1:5">
      <c r="A2" s="56" t="s">
        <v>1754</v>
      </c>
      <c r="B2" s="56"/>
      <c r="C2" s="700" t="s">
        <v>1348</v>
      </c>
      <c r="D2" s="711" t="s">
        <v>1350</v>
      </c>
      <c r="E2" s="700" t="s">
        <v>1351</v>
      </c>
    </row>
    <row r="3" spans="1:5">
      <c r="A3" s="57" t="s">
        <v>1352</v>
      </c>
      <c r="B3" s="57" t="s">
        <v>1353</v>
      </c>
      <c r="C3" s="700"/>
      <c r="D3" s="711"/>
      <c r="E3" s="700"/>
    </row>
    <row r="4" spans="1:5">
      <c r="A4" s="494" t="s">
        <v>158</v>
      </c>
      <c r="B4" s="495">
        <f>CTGHISO!$B$7</f>
        <v>41274</v>
      </c>
      <c r="C4" s="58" t="s">
        <v>1640</v>
      </c>
      <c r="D4" s="229"/>
      <c r="E4" s="58"/>
    </row>
    <row r="5" spans="1:5">
      <c r="A5" s="494" t="s">
        <v>159</v>
      </c>
      <c r="B5" s="495">
        <f>CTGHISO!$B$7</f>
        <v>41274</v>
      </c>
      <c r="C5" s="58" t="s">
        <v>1647</v>
      </c>
      <c r="D5" s="229"/>
      <c r="E5" s="58"/>
    </row>
    <row r="6" spans="1:5">
      <c r="A6" s="494" t="s">
        <v>160</v>
      </c>
      <c r="B6" s="495">
        <f>CTGHISO!$B$7</f>
        <v>41274</v>
      </c>
      <c r="C6" s="58" t="s">
        <v>1662</v>
      </c>
      <c r="D6" s="229"/>
      <c r="E6" s="58"/>
    </row>
    <row r="7" spans="1:5">
      <c r="A7" s="494" t="s">
        <v>1358</v>
      </c>
      <c r="B7" s="495">
        <f>CTGHISO!$B$7</f>
        <v>41274</v>
      </c>
      <c r="C7" s="58" t="s">
        <v>1667</v>
      </c>
      <c r="D7" s="229"/>
      <c r="E7" s="58"/>
    </row>
    <row r="8" spans="1:5">
      <c r="A8" s="494" t="s">
        <v>161</v>
      </c>
      <c r="B8" s="495">
        <f>CTGHISO!$B$7</f>
        <v>41274</v>
      </c>
      <c r="C8" s="58" t="s">
        <v>1672</v>
      </c>
      <c r="D8" s="229"/>
      <c r="E8" s="58"/>
    </row>
    <row r="9" spans="1:5">
      <c r="A9" s="494" t="s">
        <v>162</v>
      </c>
      <c r="B9" s="495">
        <f>CTGHISO!$B$7</f>
        <v>41274</v>
      </c>
      <c r="C9" s="58" t="s">
        <v>1676</v>
      </c>
      <c r="D9" s="229"/>
      <c r="E9" s="58"/>
    </row>
    <row r="10" spans="1:5">
      <c r="A10" s="494" t="s">
        <v>163</v>
      </c>
      <c r="B10" s="495">
        <f>CTGHISO!$B$7</f>
        <v>41274</v>
      </c>
      <c r="C10" s="58" t="s">
        <v>1679</v>
      </c>
      <c r="D10" s="229"/>
      <c r="E10" s="58"/>
    </row>
    <row r="11" spans="1:5">
      <c r="A11" s="494" t="s">
        <v>1359</v>
      </c>
      <c r="B11" s="495">
        <f>CTGHISO!$B$7</f>
        <v>41274</v>
      </c>
      <c r="C11" s="58" t="s">
        <v>1686</v>
      </c>
      <c r="D11" s="229"/>
      <c r="E11" s="58"/>
    </row>
    <row r="12" spans="1:5">
      <c r="A12" s="494" t="s">
        <v>1755</v>
      </c>
      <c r="B12" s="495">
        <f>CTGHISO!$B$7</f>
        <v>41274</v>
      </c>
      <c r="C12" s="58" t="s">
        <v>1692</v>
      </c>
      <c r="D12" s="229"/>
      <c r="E12" s="58"/>
    </row>
    <row r="13" spans="1:5">
      <c r="A13" s="494" t="s">
        <v>164</v>
      </c>
      <c r="B13" s="495">
        <f>CTGHISO!$B$7</f>
        <v>41274</v>
      </c>
      <c r="C13" s="58" t="s">
        <v>1696</v>
      </c>
      <c r="D13" s="229"/>
      <c r="E13" s="58"/>
    </row>
    <row r="14" spans="1:5">
      <c r="A14" s="494" t="s">
        <v>165</v>
      </c>
      <c r="B14" s="495">
        <f>CTGHISO!$B$7</f>
        <v>41274</v>
      </c>
      <c r="C14" s="58" t="s">
        <v>1699</v>
      </c>
      <c r="D14" s="229"/>
      <c r="E14" s="58"/>
    </row>
    <row r="15" spans="1:5" ht="30">
      <c r="A15" s="494" t="s">
        <v>170</v>
      </c>
      <c r="B15" s="495">
        <f>CTGHISO!$B$7</f>
        <v>41274</v>
      </c>
      <c r="C15" s="496" t="s">
        <v>1756</v>
      </c>
      <c r="D15" s="229"/>
      <c r="E15" s="58"/>
    </row>
    <row r="16" spans="1:5">
      <c r="A16" s="494" t="s">
        <v>171</v>
      </c>
      <c r="B16" s="495">
        <f>CTGHISO!$B$7</f>
        <v>41274</v>
      </c>
      <c r="C16" s="58" t="s">
        <v>1713</v>
      </c>
      <c r="D16" s="229"/>
      <c r="E16" s="58"/>
    </row>
    <row r="17" spans="1:5">
      <c r="A17" s="494" t="s">
        <v>172</v>
      </c>
      <c r="B17" s="495">
        <f>CTGHISO!$B$7</f>
        <v>41274</v>
      </c>
      <c r="C17" s="58" t="s">
        <v>1716</v>
      </c>
      <c r="D17" s="229"/>
      <c r="E17" s="58"/>
    </row>
    <row r="18" spans="1:5">
      <c r="A18" s="494" t="s">
        <v>173</v>
      </c>
      <c r="B18" s="495">
        <f>CTGHISO!$B$7</f>
        <v>41274</v>
      </c>
      <c r="C18" s="58" t="s">
        <v>1720</v>
      </c>
      <c r="D18" s="229"/>
      <c r="E18" s="58"/>
    </row>
    <row r="19" spans="1:5">
      <c r="A19" s="494" t="s">
        <v>174</v>
      </c>
      <c r="B19" s="495">
        <f>CTGHISO!$B$7</f>
        <v>41274</v>
      </c>
      <c r="C19" s="58" t="s">
        <v>1725</v>
      </c>
      <c r="D19" s="229"/>
      <c r="E19" s="58"/>
    </row>
    <row r="20" spans="1:5">
      <c r="A20" s="494" t="s">
        <v>175</v>
      </c>
      <c r="B20" s="495">
        <f>CTGHISO!$B$7</f>
        <v>41274</v>
      </c>
      <c r="C20" s="58" t="s">
        <v>1728</v>
      </c>
      <c r="D20" s="229"/>
      <c r="E20" s="58"/>
    </row>
    <row r="21" spans="1:5">
      <c r="A21" s="494" t="s">
        <v>176</v>
      </c>
      <c r="B21" s="495">
        <f>CTGHISO!$B$7</f>
        <v>41274</v>
      </c>
      <c r="C21" s="58" t="s">
        <v>1731</v>
      </c>
      <c r="D21" s="229"/>
      <c r="E21" s="58"/>
    </row>
    <row r="22" spans="1:5">
      <c r="A22" s="494" t="s">
        <v>177</v>
      </c>
      <c r="B22" s="495">
        <f>CTGHISO!$B$7</f>
        <v>41274</v>
      </c>
      <c r="C22" s="58" t="s">
        <v>1735</v>
      </c>
      <c r="D22" s="229"/>
      <c r="E22" s="58"/>
    </row>
    <row r="23" spans="1:5">
      <c r="A23" s="494" t="s">
        <v>166</v>
      </c>
      <c r="B23" s="495">
        <f>CTGHISO!$B$7</f>
        <v>41274</v>
      </c>
      <c r="C23" s="58" t="s">
        <v>1738</v>
      </c>
      <c r="D23" s="229"/>
      <c r="E23" s="58"/>
    </row>
    <row r="24" spans="1:5">
      <c r="A24" s="494" t="s">
        <v>167</v>
      </c>
      <c r="B24" s="495">
        <f>CTGHISO!$B$7</f>
        <v>41274</v>
      </c>
      <c r="C24" s="58" t="s">
        <v>1748</v>
      </c>
      <c r="D24" s="229"/>
      <c r="E24" s="58"/>
    </row>
    <row r="25" spans="1:5">
      <c r="A25" s="494" t="s">
        <v>168</v>
      </c>
      <c r="B25" s="495">
        <f>CTGHISO!$B$7</f>
        <v>41274</v>
      </c>
      <c r="C25" s="58" t="s">
        <v>124</v>
      </c>
      <c r="D25" s="229"/>
      <c r="E25" s="58"/>
    </row>
    <row r="26" spans="1:5">
      <c r="A26" s="494" t="s">
        <v>854</v>
      </c>
      <c r="B26" s="495">
        <f>CTGHISO!$B$7</f>
        <v>41274</v>
      </c>
      <c r="C26" s="58" t="s">
        <v>127</v>
      </c>
      <c r="D26" s="229"/>
      <c r="E26" s="58"/>
    </row>
    <row r="27" spans="1:5">
      <c r="A27" s="494" t="s">
        <v>1360</v>
      </c>
      <c r="B27" s="495">
        <f>CTGHISO!$B$7</f>
        <v>41274</v>
      </c>
      <c r="C27" s="58" t="s">
        <v>129</v>
      </c>
      <c r="D27" s="229"/>
      <c r="E27" s="58"/>
    </row>
    <row r="28" spans="1:5">
      <c r="A28" s="494" t="s">
        <v>1361</v>
      </c>
      <c r="B28" s="495">
        <f>CTGHISO!$B$7</f>
        <v>41274</v>
      </c>
      <c r="C28" s="58" t="s">
        <v>133</v>
      </c>
      <c r="D28" s="229"/>
      <c r="E28" s="58"/>
    </row>
    <row r="29" spans="1:5">
      <c r="A29" s="494" t="s">
        <v>1362</v>
      </c>
      <c r="B29" s="495">
        <f>CTGHISO!$B$7</f>
        <v>41274</v>
      </c>
      <c r="C29" s="58" t="s">
        <v>136</v>
      </c>
      <c r="D29" s="229"/>
      <c r="E29" s="58"/>
    </row>
    <row r="30" spans="1:5">
      <c r="A30" s="494" t="s">
        <v>11</v>
      </c>
      <c r="B30" s="495">
        <f>CTGHISO!$B$7</f>
        <v>41274</v>
      </c>
      <c r="C30" s="58" t="s">
        <v>10</v>
      </c>
      <c r="D30" s="229"/>
      <c r="E30" s="58"/>
    </row>
    <row r="31" spans="1:5">
      <c r="A31" s="494" t="s">
        <v>1516</v>
      </c>
      <c r="B31" s="495">
        <f>CTGHISO!$B$7</f>
        <v>41274</v>
      </c>
      <c r="C31" s="58" t="s">
        <v>1514</v>
      </c>
      <c r="D31" s="229"/>
      <c r="E31" s="58"/>
    </row>
    <row r="32" spans="1:5">
      <c r="A32" s="494" t="s">
        <v>1517</v>
      </c>
      <c r="B32" s="495">
        <f>CTGHISO!$B$7</f>
        <v>41274</v>
      </c>
      <c r="C32" s="58" t="s">
        <v>1515</v>
      </c>
      <c r="D32" s="229"/>
      <c r="E32" s="58"/>
    </row>
    <row r="33" spans="1:6">
      <c r="A33" s="494" t="s">
        <v>1785</v>
      </c>
      <c r="B33" s="495">
        <f>CTGHISO!$B$7</f>
        <v>41274</v>
      </c>
      <c r="C33" s="58" t="s">
        <v>1788</v>
      </c>
      <c r="D33" s="229"/>
      <c r="E33" s="58"/>
    </row>
    <row r="34" spans="1:6" ht="15.75">
      <c r="A34" s="58"/>
      <c r="B34" s="58"/>
      <c r="C34" s="125" t="s">
        <v>1758</v>
      </c>
      <c r="D34" s="245"/>
      <c r="E34" s="58"/>
      <c r="F34" s="244"/>
    </row>
    <row r="35" spans="1:6">
      <c r="D35" s="247"/>
    </row>
    <row r="36" spans="1:6">
      <c r="D36" s="247"/>
    </row>
    <row r="37" spans="1:6">
      <c r="D37" s="1"/>
    </row>
    <row r="38" spans="1:6">
      <c r="D38" s="1"/>
    </row>
    <row r="39" spans="1:6">
      <c r="D39" s="1"/>
    </row>
    <row r="40" spans="1:6">
      <c r="D40" s="1"/>
    </row>
    <row r="41" spans="1:6">
      <c r="D41" s="1"/>
    </row>
    <row r="42" spans="1:6">
      <c r="D42" s="1"/>
    </row>
    <row r="43" spans="1:6">
      <c r="D43" s="1"/>
    </row>
    <row r="44" spans="1:6">
      <c r="D44" s="1"/>
    </row>
    <row r="45" spans="1:6">
      <c r="D45" s="1"/>
    </row>
    <row r="46" spans="1:6">
      <c r="D46" s="1"/>
    </row>
    <row r="47" spans="1:6">
      <c r="D47" s="1"/>
    </row>
    <row r="48" spans="1:6">
      <c r="D48" s="1"/>
    </row>
    <row r="49" spans="4:4">
      <c r="D49" s="1"/>
    </row>
    <row r="50" spans="4:4">
      <c r="D50" s="1"/>
    </row>
    <row r="51" spans="4:4">
      <c r="D51" s="1"/>
    </row>
    <row r="52" spans="4:4">
      <c r="D52" s="1"/>
    </row>
    <row r="53" spans="4:4">
      <c r="D53" s="1"/>
    </row>
    <row r="54" spans="4:4">
      <c r="D54" s="1"/>
    </row>
    <row r="55" spans="4:4">
      <c r="D55" s="1"/>
    </row>
    <row r="56" spans="4:4">
      <c r="D56" s="1"/>
    </row>
    <row r="57" spans="4:4">
      <c r="D57" s="1"/>
    </row>
    <row r="58" spans="4:4">
      <c r="D58" s="171"/>
    </row>
    <row r="59" spans="4:4">
      <c r="D59" s="171"/>
    </row>
    <row r="60" spans="4:4">
      <c r="D60" s="171"/>
    </row>
    <row r="61" spans="4:4">
      <c r="D61" s="171"/>
    </row>
    <row r="62" spans="4:4">
      <c r="D62" s="171"/>
    </row>
    <row r="63" spans="4:4">
      <c r="D63" s="171"/>
    </row>
    <row r="64" spans="4:4">
      <c r="D64" s="171"/>
    </row>
    <row r="65" spans="4:4">
      <c r="D65" s="171"/>
    </row>
    <row r="66" spans="4:4">
      <c r="D66" s="171"/>
    </row>
    <row r="67" spans="4:4">
      <c r="D67" s="171"/>
    </row>
    <row r="68" spans="4:4">
      <c r="D68" s="171"/>
    </row>
    <row r="69" spans="4:4">
      <c r="D69" s="171"/>
    </row>
    <row r="70" spans="4:4">
      <c r="D70" s="171"/>
    </row>
    <row r="71" spans="4:4">
      <c r="D71" s="171"/>
    </row>
    <row r="72" spans="4:4">
      <c r="D72" s="171"/>
    </row>
    <row r="73" spans="4:4">
      <c r="D73" s="171"/>
    </row>
    <row r="74" spans="4:4">
      <c r="D74" s="171"/>
    </row>
    <row r="75" spans="4:4">
      <c r="D75" s="171"/>
    </row>
    <row r="76" spans="4:4">
      <c r="D76" s="171"/>
    </row>
    <row r="77" spans="4:4">
      <c r="D77" s="171"/>
    </row>
    <row r="78" spans="4:4">
      <c r="D78" s="171"/>
    </row>
    <row r="79" spans="4:4">
      <c r="D79" s="171"/>
    </row>
    <row r="80" spans="4:4">
      <c r="D80" s="171"/>
    </row>
    <row r="81" spans="4:4">
      <c r="D81" s="171"/>
    </row>
    <row r="82" spans="4:4">
      <c r="D82" s="171"/>
    </row>
    <row r="83" spans="4:4">
      <c r="D83" s="171"/>
    </row>
    <row r="84" spans="4:4">
      <c r="D84" s="171"/>
    </row>
    <row r="85" spans="4:4">
      <c r="D85" s="171"/>
    </row>
    <row r="86" spans="4:4">
      <c r="D86" s="171"/>
    </row>
    <row r="87" spans="4:4">
      <c r="D87" s="171"/>
    </row>
    <row r="88" spans="4:4">
      <c r="D88" s="171"/>
    </row>
    <row r="89" spans="4:4">
      <c r="D89" s="171"/>
    </row>
    <row r="90" spans="4:4">
      <c r="D90" s="171"/>
    </row>
    <row r="91" spans="4:4">
      <c r="D91" s="171"/>
    </row>
    <row r="92" spans="4:4">
      <c r="D92" s="171"/>
    </row>
    <row r="93" spans="4:4">
      <c r="D93" s="171"/>
    </row>
    <row r="94" spans="4:4">
      <c r="D94" s="171"/>
    </row>
    <row r="95" spans="4:4">
      <c r="D95" s="171"/>
    </row>
    <row r="96" spans="4:4">
      <c r="D96" s="171"/>
    </row>
    <row r="97" spans="4:4">
      <c r="D97" s="171"/>
    </row>
    <row r="98" spans="4:4">
      <c r="D98" s="171"/>
    </row>
    <row r="99" spans="4:4">
      <c r="D99" s="171"/>
    </row>
    <row r="100" spans="4:4">
      <c r="D100" s="171"/>
    </row>
    <row r="101" spans="4:4">
      <c r="D101" s="171"/>
    </row>
    <row r="102" spans="4:4">
      <c r="D102" s="171"/>
    </row>
    <row r="103" spans="4:4">
      <c r="D103" s="171"/>
    </row>
    <row r="104" spans="4:4">
      <c r="D104" s="171"/>
    </row>
    <row r="105" spans="4:4">
      <c r="D105" s="171"/>
    </row>
    <row r="106" spans="4:4">
      <c r="D106" s="171"/>
    </row>
    <row r="107" spans="4:4">
      <c r="D107" s="171"/>
    </row>
    <row r="108" spans="4:4">
      <c r="D108" s="171"/>
    </row>
    <row r="109" spans="4:4">
      <c r="D109" s="171"/>
    </row>
    <row r="110" spans="4:4">
      <c r="D110" s="171"/>
    </row>
    <row r="111" spans="4:4">
      <c r="D111" s="171"/>
    </row>
    <row r="112" spans="4:4">
      <c r="D112" s="171"/>
    </row>
    <row r="113" spans="4:4">
      <c r="D113" s="171"/>
    </row>
    <row r="114" spans="4:4">
      <c r="D114" s="171"/>
    </row>
    <row r="115" spans="4:4">
      <c r="D115" s="171"/>
    </row>
    <row r="116" spans="4:4">
      <c r="D116" s="171"/>
    </row>
    <row r="117" spans="4:4">
      <c r="D117" s="171"/>
    </row>
    <row r="118" spans="4:4">
      <c r="D118" s="171"/>
    </row>
    <row r="119" spans="4:4">
      <c r="D119" s="171"/>
    </row>
    <row r="120" spans="4:4">
      <c r="D120" s="171"/>
    </row>
    <row r="121" spans="4:4">
      <c r="D121" s="171"/>
    </row>
    <row r="122" spans="4:4">
      <c r="D122" s="171"/>
    </row>
    <row r="123" spans="4:4">
      <c r="D123" s="171"/>
    </row>
    <row r="124" spans="4:4">
      <c r="D124" s="171"/>
    </row>
    <row r="125" spans="4:4">
      <c r="D125" s="171"/>
    </row>
    <row r="126" spans="4:4">
      <c r="D126" s="171"/>
    </row>
    <row r="127" spans="4:4">
      <c r="D127" s="171"/>
    </row>
    <row r="128" spans="4:4">
      <c r="D128" s="171"/>
    </row>
    <row r="129" spans="4:4">
      <c r="D129" s="171"/>
    </row>
    <row r="130" spans="4:4">
      <c r="D130" s="171"/>
    </row>
    <row r="131" spans="4:4">
      <c r="D131" s="171"/>
    </row>
    <row r="132" spans="4:4">
      <c r="D132" s="171"/>
    </row>
    <row r="133" spans="4:4">
      <c r="D133" s="171"/>
    </row>
    <row r="134" spans="4:4">
      <c r="D134" s="171"/>
    </row>
    <row r="135" spans="4:4">
      <c r="D135" s="171"/>
    </row>
    <row r="136" spans="4:4">
      <c r="D136" s="171"/>
    </row>
    <row r="137" spans="4:4">
      <c r="D137" s="171"/>
    </row>
    <row r="138" spans="4:4">
      <c r="D138" s="171"/>
    </row>
    <row r="139" spans="4:4">
      <c r="D139" s="171"/>
    </row>
    <row r="140" spans="4:4">
      <c r="D140" s="171"/>
    </row>
    <row r="141" spans="4:4">
      <c r="D141" s="171"/>
    </row>
    <row r="142" spans="4:4">
      <c r="D142" s="171"/>
    </row>
    <row r="143" spans="4:4">
      <c r="D143" s="171"/>
    </row>
    <row r="144" spans="4:4">
      <c r="D144" s="171"/>
    </row>
    <row r="145" spans="4:4">
      <c r="D145" s="171"/>
    </row>
    <row r="146" spans="4:4">
      <c r="D146" s="171"/>
    </row>
    <row r="147" spans="4:4">
      <c r="D147" s="171"/>
    </row>
    <row r="148" spans="4:4">
      <c r="D148" s="171"/>
    </row>
    <row r="149" spans="4:4">
      <c r="D149" s="171"/>
    </row>
    <row r="150" spans="4:4">
      <c r="D150" s="171"/>
    </row>
    <row r="151" spans="4:4">
      <c r="D151" s="171"/>
    </row>
    <row r="152" spans="4:4">
      <c r="D152" s="171"/>
    </row>
    <row r="153" spans="4:4">
      <c r="D153" s="171"/>
    </row>
    <row r="154" spans="4:4">
      <c r="D154" s="171"/>
    </row>
    <row r="155" spans="4:4">
      <c r="D155" s="171"/>
    </row>
    <row r="156" spans="4:4">
      <c r="D156" s="171"/>
    </row>
    <row r="157" spans="4:4">
      <c r="D157" s="171"/>
    </row>
    <row r="158" spans="4:4">
      <c r="D158" s="171"/>
    </row>
    <row r="159" spans="4:4">
      <c r="D159" s="171"/>
    </row>
    <row r="160" spans="4:4">
      <c r="D160" s="171"/>
    </row>
    <row r="161" spans="4:4">
      <c r="D161" s="171"/>
    </row>
    <row r="162" spans="4:4">
      <c r="D162" s="171"/>
    </row>
    <row r="163" spans="4:4">
      <c r="D163" s="171"/>
    </row>
    <row r="164" spans="4:4">
      <c r="D164" s="171"/>
    </row>
    <row r="165" spans="4:4">
      <c r="D165" s="171"/>
    </row>
    <row r="166" spans="4:4">
      <c r="D166" s="171"/>
    </row>
    <row r="167" spans="4:4">
      <c r="D167" s="171"/>
    </row>
    <row r="168" spans="4:4">
      <c r="D168" s="171"/>
    </row>
    <row r="169" spans="4:4">
      <c r="D169" s="171"/>
    </row>
    <row r="170" spans="4:4">
      <c r="D170" s="171"/>
    </row>
    <row r="171" spans="4:4">
      <c r="D171" s="171"/>
    </row>
    <row r="172" spans="4:4">
      <c r="D172" s="171"/>
    </row>
    <row r="173" spans="4:4">
      <c r="D173" s="171"/>
    </row>
    <row r="174" spans="4:4">
      <c r="D174" s="171"/>
    </row>
    <row r="175" spans="4:4">
      <c r="D175" s="171"/>
    </row>
    <row r="176" spans="4:4">
      <c r="D176" s="171"/>
    </row>
    <row r="177" spans="4:4">
      <c r="D177" s="171"/>
    </row>
    <row r="178" spans="4:4">
      <c r="D178" s="171"/>
    </row>
    <row r="179" spans="4:4">
      <c r="D179" s="171"/>
    </row>
    <row r="180" spans="4:4">
      <c r="D180" s="171"/>
    </row>
    <row r="181" spans="4:4">
      <c r="D181" s="171"/>
    </row>
    <row r="182" spans="4:4">
      <c r="D182" s="171"/>
    </row>
    <row r="183" spans="4:4">
      <c r="D183" s="171"/>
    </row>
    <row r="184" spans="4:4">
      <c r="D184" s="171"/>
    </row>
  </sheetData>
  <mergeCells count="3">
    <mergeCell ref="C2:C3"/>
    <mergeCell ref="D2:D3"/>
    <mergeCell ref="E2:E3"/>
  </mergeCells>
  <phoneticPr fontId="0" type="noConversion"/>
  <pageMargins left="0.94" right="0.75" top="0.56000000000000005" bottom="1" header="0.5" footer="0.5"/>
  <pageSetup orientation="portrait" r:id="rId1"/>
  <headerFooter alignWithMargins="0">
    <oddFooter>&amp;RTrang :139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25"/>
  <sheetViews>
    <sheetView workbookViewId="0">
      <selection activeCell="H11" sqref="C11:H11"/>
    </sheetView>
  </sheetViews>
  <sheetFormatPr defaultColWidth="9" defaultRowHeight="15"/>
  <cols>
    <col min="1" max="1" width="12.21875" style="1" bestFit="1" customWidth="1"/>
    <col min="2" max="2" width="21.33203125" style="1" customWidth="1"/>
    <col min="3" max="3" width="10.33203125" style="1" customWidth="1"/>
    <col min="4" max="5" width="12.77734375" style="1" customWidth="1"/>
    <col min="6" max="6" width="10.33203125" style="1" customWidth="1"/>
    <col min="7" max="7" width="11.33203125" style="1" customWidth="1"/>
    <col min="8" max="8" width="10.88671875" style="1" customWidth="1"/>
    <col min="9" max="9" width="9" style="1"/>
    <col min="10" max="11" width="9" style="1" hidden="1" customWidth="1"/>
    <col min="12" max="16384" width="9" style="1"/>
  </cols>
  <sheetData>
    <row r="1" spans="1:11" ht="23.25">
      <c r="A1" s="712" t="s">
        <v>858</v>
      </c>
      <c r="B1" s="712"/>
      <c r="C1" s="712"/>
      <c r="D1" s="712"/>
      <c r="E1" s="712"/>
      <c r="F1" s="712"/>
      <c r="G1" s="712"/>
      <c r="H1" s="712"/>
    </row>
    <row r="2" spans="1:11">
      <c r="B2" s="61" t="e">
        <f>"Teân saûn phaåm, dòch vuï : "&amp;VLOOKUP(A8,DMTK,3,0)</f>
        <v>#N/A</v>
      </c>
      <c r="D2" s="2"/>
      <c r="E2" s="2"/>
      <c r="F2" s="2"/>
      <c r="G2" s="2"/>
      <c r="H2" s="2"/>
    </row>
    <row r="3" spans="1:11">
      <c r="A3" s="2"/>
      <c r="B3" s="61" t="s">
        <v>1440</v>
      </c>
      <c r="D3" s="2"/>
      <c r="E3" s="2"/>
      <c r="F3" s="2"/>
      <c r="G3" s="432" t="s">
        <v>1941</v>
      </c>
      <c r="H3" s="2"/>
    </row>
    <row r="4" spans="1:11">
      <c r="B4" s="2"/>
      <c r="C4" s="2"/>
      <c r="D4" s="2"/>
      <c r="E4" s="2"/>
      <c r="F4" s="2"/>
      <c r="G4" s="2" t="s">
        <v>295</v>
      </c>
      <c r="H4" s="2"/>
      <c r="J4" s="1" t="s">
        <v>805</v>
      </c>
      <c r="K4" s="1" t="s">
        <v>806</v>
      </c>
    </row>
    <row r="5" spans="1:11" ht="34.5" customHeight="1">
      <c r="A5" s="713" t="s">
        <v>1346</v>
      </c>
      <c r="B5" s="713" t="s">
        <v>859</v>
      </c>
      <c r="C5" s="713" t="s">
        <v>153</v>
      </c>
      <c r="D5" s="713" t="s">
        <v>1441</v>
      </c>
      <c r="E5" s="714" t="s">
        <v>96</v>
      </c>
      <c r="F5" s="713" t="s">
        <v>154</v>
      </c>
      <c r="G5" s="49" t="s">
        <v>862</v>
      </c>
      <c r="H5" s="49"/>
      <c r="J5" s="1" t="s">
        <v>1599</v>
      </c>
      <c r="K5" s="1" t="s">
        <v>1341</v>
      </c>
    </row>
    <row r="6" spans="1:11">
      <c r="A6" s="713"/>
      <c r="B6" s="713"/>
      <c r="C6" s="713"/>
      <c r="D6" s="713"/>
      <c r="E6" s="715"/>
      <c r="F6" s="713"/>
      <c r="G6" s="50" t="s">
        <v>860</v>
      </c>
      <c r="H6" s="50"/>
      <c r="J6" s="100" t="s">
        <v>1618</v>
      </c>
      <c r="K6" s="1" t="s">
        <v>1341</v>
      </c>
    </row>
    <row r="7" spans="1:11" ht="30">
      <c r="A7" s="713"/>
      <c r="B7" s="713"/>
      <c r="C7" s="713"/>
      <c r="D7" s="713"/>
      <c r="E7" s="716"/>
      <c r="F7" s="713"/>
      <c r="G7" s="6" t="s">
        <v>1442</v>
      </c>
      <c r="H7" s="6" t="s">
        <v>861</v>
      </c>
    </row>
    <row r="8" spans="1:11" s="44" customFormat="1" ht="15.75">
      <c r="A8" s="480" t="s">
        <v>1992</v>
      </c>
      <c r="B8" s="51" t="s">
        <v>864</v>
      </c>
      <c r="C8" s="432" t="s">
        <v>1954</v>
      </c>
      <c r="D8" s="432" t="s">
        <v>1942</v>
      </c>
      <c r="E8" s="432" t="s">
        <v>1945</v>
      </c>
      <c r="F8" s="432" t="s">
        <v>1946</v>
      </c>
      <c r="G8" s="432" t="s">
        <v>1970</v>
      </c>
      <c r="H8" s="625" t="s">
        <v>1973</v>
      </c>
    </row>
    <row r="9" spans="1:11" s="44" customFormat="1" ht="15.75">
      <c r="A9" s="127"/>
      <c r="B9" s="51" t="s">
        <v>155</v>
      </c>
      <c r="C9" s="236"/>
      <c r="D9" s="432" t="s">
        <v>1943</v>
      </c>
      <c r="E9" s="236"/>
      <c r="F9" s="236"/>
      <c r="G9" s="432" t="s">
        <v>1971</v>
      </c>
      <c r="H9" s="625" t="s">
        <v>1974</v>
      </c>
    </row>
    <row r="10" spans="1:11" s="44" customFormat="1" ht="15.75">
      <c r="A10" s="127"/>
      <c r="B10" s="51" t="s">
        <v>863</v>
      </c>
      <c r="C10" s="236"/>
      <c r="D10" s="432" t="s">
        <v>1944</v>
      </c>
      <c r="E10" s="236"/>
      <c r="F10" s="236"/>
      <c r="G10" s="432" t="s">
        <v>1972</v>
      </c>
      <c r="H10" s="625" t="s">
        <v>1975</v>
      </c>
    </row>
    <row r="11" spans="1:11">
      <c r="A11" s="51"/>
      <c r="B11" s="52" t="s">
        <v>190</v>
      </c>
      <c r="C11" s="236"/>
      <c r="D11" s="236"/>
      <c r="E11" s="236"/>
      <c r="F11" s="236"/>
      <c r="G11" s="236"/>
      <c r="H11" s="229"/>
    </row>
    <row r="12" spans="1:11">
      <c r="A12" s="54"/>
      <c r="B12" s="202"/>
      <c r="C12" s="54"/>
      <c r="D12" s="54"/>
      <c r="E12" s="54"/>
      <c r="F12" s="54"/>
      <c r="G12" s="54"/>
      <c r="H12" s="203"/>
    </row>
    <row r="13" spans="1:11">
      <c r="A13" s="54"/>
      <c r="B13" s="202"/>
      <c r="C13" s="54"/>
      <c r="D13" s="54"/>
      <c r="E13" s="54"/>
      <c r="F13" s="54"/>
      <c r="G13" s="54"/>
      <c r="H13" s="203"/>
    </row>
    <row r="14" spans="1:11">
      <c r="A14" s="54"/>
      <c r="B14" s="202"/>
      <c r="C14" s="54"/>
      <c r="D14" s="54"/>
      <c r="E14" s="54"/>
      <c r="F14" s="54"/>
      <c r="G14" s="54"/>
      <c r="H14" s="203"/>
    </row>
    <row r="15" spans="1:11">
      <c r="A15" s="53"/>
      <c r="B15" s="53"/>
      <c r="C15" s="53"/>
      <c r="D15" s="53"/>
      <c r="E15" s="53"/>
      <c r="F15" s="53"/>
      <c r="G15" s="53"/>
      <c r="H15" s="54"/>
    </row>
    <row r="16" spans="1:11">
      <c r="A16" s="3" t="s">
        <v>97</v>
      </c>
      <c r="B16" s="194" t="s">
        <v>98</v>
      </c>
      <c r="D16" s="3" t="s">
        <v>97</v>
      </c>
      <c r="E16" s="193" t="s">
        <v>98</v>
      </c>
    </row>
    <row r="17" spans="1:5">
      <c r="A17" s="3" t="str">
        <f>$A$8&amp;"*"</f>
        <v>[A]?*</v>
      </c>
      <c r="B17" s="194" t="s">
        <v>731</v>
      </c>
      <c r="D17" s="3" t="s">
        <v>1599</v>
      </c>
      <c r="E17" s="3" t="str">
        <f>$A$8&amp;"*"</f>
        <v>[A]?*</v>
      </c>
    </row>
    <row r="18" spans="1:5">
      <c r="D18" s="3" t="s">
        <v>1375</v>
      </c>
      <c r="E18" s="3" t="str">
        <f>$A$8&amp;"*"</f>
        <v>[A]?*</v>
      </c>
    </row>
    <row r="19" spans="1:5">
      <c r="A19" s="3" t="s">
        <v>97</v>
      </c>
      <c r="B19" s="194" t="s">
        <v>98</v>
      </c>
      <c r="D19" s="195" t="s">
        <v>99</v>
      </c>
      <c r="E19" s="3" t="str">
        <f>$A$8&amp;"*"</f>
        <v>[A]?*</v>
      </c>
    </row>
    <row r="20" spans="1:5">
      <c r="A20" s="3" t="str">
        <f>$A$8&amp;"*"</f>
        <v>[A]?*</v>
      </c>
      <c r="B20" s="194" t="s">
        <v>732</v>
      </c>
      <c r="D20" s="195" t="s">
        <v>1431</v>
      </c>
      <c r="E20" s="3" t="str">
        <f>$A$8&amp;"*"</f>
        <v>[A]?*</v>
      </c>
    </row>
    <row r="22" spans="1:5">
      <c r="A22" s="3" t="s">
        <v>97</v>
      </c>
      <c r="B22" s="193" t="s">
        <v>98</v>
      </c>
      <c r="D22" s="3" t="s">
        <v>97</v>
      </c>
      <c r="E22" s="193" t="s">
        <v>98</v>
      </c>
    </row>
    <row r="23" spans="1:5">
      <c r="A23" s="3" t="str">
        <f>$A$8&amp;"*"</f>
        <v>[A]?*</v>
      </c>
      <c r="B23" s="193" t="s">
        <v>1424</v>
      </c>
      <c r="D23" s="8" t="s">
        <v>737</v>
      </c>
      <c r="E23" s="53" t="str">
        <f>$A$8&amp;"*"</f>
        <v>[A]?*</v>
      </c>
    </row>
    <row r="24" spans="1:5">
      <c r="D24" s="8" t="s">
        <v>73</v>
      </c>
      <c r="E24" s="53" t="str">
        <f>$A$8&amp;"*"</f>
        <v>[A]?*</v>
      </c>
    </row>
    <row r="25" spans="1:5">
      <c r="D25" s="8" t="s">
        <v>857</v>
      </c>
      <c r="E25" s="53" t="str">
        <f>$A$8&amp;"*"</f>
        <v>[A]?*</v>
      </c>
    </row>
  </sheetData>
  <mergeCells count="7">
    <mergeCell ref="A1:H1"/>
    <mergeCell ref="F5:F7"/>
    <mergeCell ref="A5:A7"/>
    <mergeCell ref="B5:B7"/>
    <mergeCell ref="C5:C7"/>
    <mergeCell ref="D5:D7"/>
    <mergeCell ref="E5:E7"/>
  </mergeCells>
  <phoneticPr fontId="0" type="noConversion"/>
  <pageMargins left="0.51" right="0.45" top="1" bottom="1" header="0.5" footer="0.5"/>
  <pageSetup paperSize="9" orientation="portrait" r:id="rId1"/>
  <headerFooter alignWithMargins="0">
    <oddFooter>&amp;RTrang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461"/>
  <sheetViews>
    <sheetView topLeftCell="A3" workbookViewId="0">
      <selection activeCell="G11" sqref="A11:G11"/>
    </sheetView>
  </sheetViews>
  <sheetFormatPr defaultColWidth="10.21875" defaultRowHeight="15"/>
  <cols>
    <col min="1" max="1" width="8" style="13" customWidth="1"/>
    <col min="2" max="2" width="9.33203125" style="68" customWidth="1"/>
    <col min="3" max="3" width="8.88671875" style="13" customWidth="1"/>
    <col min="4" max="4" width="31" style="68" customWidth="1"/>
    <col min="5" max="6" width="11.88671875" style="68" bestFit="1" customWidth="1"/>
    <col min="7" max="7" width="11.109375" style="227" customWidth="1"/>
    <col min="8" max="8" width="37.109375" style="8" bestFit="1" customWidth="1"/>
    <col min="9" max="9" width="37.109375" style="5" bestFit="1" customWidth="1"/>
    <col min="10" max="16384" width="10.21875" style="5"/>
  </cols>
  <sheetData>
    <row r="1" spans="1:9">
      <c r="A1" s="268" t="s">
        <v>1770</v>
      </c>
    </row>
    <row r="2" spans="1:9">
      <c r="A2" s="268" t="s">
        <v>389</v>
      </c>
    </row>
    <row r="3" spans="1:9">
      <c r="A3" s="268" t="s">
        <v>390</v>
      </c>
    </row>
    <row r="4" spans="1:9" ht="23.25">
      <c r="A4" s="7" t="s">
        <v>801</v>
      </c>
      <c r="B4" s="70"/>
      <c r="C4" s="12"/>
      <c r="D4" s="70"/>
      <c r="E4" s="71"/>
      <c r="F4" s="71"/>
      <c r="G4" s="70"/>
    </row>
    <row r="5" spans="1:9" ht="23.25">
      <c r="A5" s="7"/>
      <c r="B5" s="70"/>
      <c r="C5" s="12"/>
      <c r="D5" s="280" t="s">
        <v>534</v>
      </c>
      <c r="E5" s="71"/>
      <c r="F5" s="71"/>
      <c r="G5" s="70"/>
    </row>
    <row r="6" spans="1:9" ht="23.25">
      <c r="A6" s="7"/>
      <c r="B6" s="70"/>
      <c r="C6" s="12"/>
      <c r="D6" s="70"/>
      <c r="E6" s="71"/>
      <c r="F6" s="71"/>
      <c r="G6" s="70"/>
    </row>
    <row r="7" spans="1:9" ht="16.5" customHeight="1">
      <c r="A7" s="722" t="s">
        <v>1535</v>
      </c>
      <c r="B7" s="717" t="s">
        <v>1347</v>
      </c>
      <c r="C7" s="719"/>
      <c r="D7" s="724" t="s">
        <v>1348</v>
      </c>
      <c r="E7" s="720" t="s">
        <v>74</v>
      </c>
      <c r="F7" s="721"/>
      <c r="G7" s="717" t="s">
        <v>1350</v>
      </c>
    </row>
    <row r="8" spans="1:9">
      <c r="A8" s="723"/>
      <c r="B8" s="406" t="s">
        <v>1352</v>
      </c>
      <c r="C8" s="407" t="s">
        <v>1353</v>
      </c>
      <c r="D8" s="725"/>
      <c r="E8" s="97" t="s">
        <v>1459</v>
      </c>
      <c r="F8" s="97" t="s">
        <v>1355</v>
      </c>
      <c r="G8" s="718"/>
    </row>
    <row r="9" spans="1:9" ht="15.75">
      <c r="A9" s="69"/>
      <c r="B9" s="98"/>
      <c r="C9" s="69"/>
      <c r="D9" s="98" t="s">
        <v>1603</v>
      </c>
      <c r="E9" s="86"/>
      <c r="F9" s="86"/>
      <c r="G9" s="616" t="s">
        <v>1941</v>
      </c>
      <c r="H9" s="240"/>
    </row>
    <row r="10" spans="1:9">
      <c r="A10" s="69">
        <v>1</v>
      </c>
      <c r="B10" s="98">
        <v>2</v>
      </c>
      <c r="C10" s="69">
        <v>3</v>
      </c>
      <c r="D10" s="98">
        <v>4</v>
      </c>
      <c r="E10" s="69">
        <v>5</v>
      </c>
      <c r="F10" s="98">
        <v>6</v>
      </c>
      <c r="G10" s="69">
        <v>7</v>
      </c>
    </row>
    <row r="11" spans="1:9" ht="15.75">
      <c r="A11" s="617" t="s">
        <v>1954</v>
      </c>
      <c r="B11" s="617" t="s">
        <v>1942</v>
      </c>
      <c r="C11" s="617" t="s">
        <v>1943</v>
      </c>
      <c r="D11" s="617" t="s">
        <v>1944</v>
      </c>
      <c r="E11" s="617" t="s">
        <v>1945</v>
      </c>
      <c r="F11" s="617" t="s">
        <v>1946</v>
      </c>
      <c r="G11" s="618" t="s">
        <v>1970</v>
      </c>
      <c r="I11" s="8"/>
    </row>
    <row r="12" spans="1:9">
      <c r="A12" s="59"/>
      <c r="B12" s="59"/>
      <c r="C12" s="59"/>
      <c r="D12" s="59"/>
      <c r="E12" s="59"/>
      <c r="F12" s="59"/>
      <c r="G12" s="468"/>
      <c r="I12" s="8"/>
    </row>
    <row r="13" spans="1:9">
      <c r="A13" s="59"/>
      <c r="B13" s="59"/>
      <c r="C13" s="59"/>
      <c r="D13" s="59"/>
      <c r="E13" s="59"/>
      <c r="F13" s="59"/>
      <c r="G13" s="468"/>
    </row>
    <row r="14" spans="1:9">
      <c r="A14" s="59"/>
      <c r="B14" s="59"/>
      <c r="C14" s="59"/>
      <c r="D14" s="59"/>
      <c r="E14" s="59"/>
      <c r="F14" s="59"/>
      <c r="G14" s="468"/>
    </row>
    <row r="15" spans="1:9">
      <c r="A15" s="59"/>
      <c r="B15" s="59"/>
      <c r="C15" s="59"/>
      <c r="D15" s="59"/>
      <c r="E15" s="59"/>
      <c r="F15" s="59"/>
      <c r="G15" s="468"/>
    </row>
    <row r="16" spans="1:9">
      <c r="A16" s="59"/>
      <c r="B16" s="59"/>
      <c r="C16" s="59"/>
      <c r="D16" s="59"/>
      <c r="E16" s="59"/>
      <c r="F16" s="59"/>
      <c r="G16" s="468"/>
    </row>
    <row r="17" spans="1:7">
      <c r="A17" s="59"/>
      <c r="B17" s="59"/>
      <c r="C17" s="59"/>
      <c r="D17" s="59"/>
      <c r="E17" s="59"/>
      <c r="F17" s="59"/>
      <c r="G17" s="468"/>
    </row>
    <row r="18" spans="1:7">
      <c r="A18" s="59"/>
      <c r="B18" s="59"/>
      <c r="C18" s="59"/>
      <c r="D18" s="59"/>
      <c r="E18" s="59"/>
      <c r="F18" s="59"/>
      <c r="G18" s="468"/>
    </row>
    <row r="19" spans="1:7">
      <c r="A19" s="59"/>
      <c r="B19" s="59"/>
      <c r="C19" s="59"/>
      <c r="D19" s="59"/>
      <c r="E19" s="59"/>
      <c r="F19" s="59"/>
      <c r="G19" s="468"/>
    </row>
    <row r="20" spans="1:7">
      <c r="A20" s="59"/>
      <c r="B20" s="59"/>
      <c r="C20" s="59"/>
      <c r="D20" s="59"/>
      <c r="E20" s="59"/>
      <c r="F20" s="59"/>
      <c r="G20" s="468"/>
    </row>
    <row r="21" spans="1:7">
      <c r="A21" s="59"/>
      <c r="B21" s="59"/>
      <c r="C21" s="59"/>
      <c r="D21" s="59"/>
      <c r="E21" s="59"/>
      <c r="F21" s="59"/>
      <c r="G21" s="468"/>
    </row>
    <row r="22" spans="1:7">
      <c r="A22" s="59"/>
      <c r="B22" s="59"/>
      <c r="C22" s="59"/>
      <c r="D22" s="59"/>
      <c r="E22" s="59"/>
      <c r="F22" s="59"/>
      <c r="G22" s="468"/>
    </row>
    <row r="23" spans="1:7">
      <c r="A23" s="59"/>
      <c r="B23" s="59"/>
      <c r="C23" s="59"/>
      <c r="D23" s="59"/>
      <c r="E23" s="59"/>
      <c r="F23" s="59"/>
      <c r="G23" s="468"/>
    </row>
    <row r="24" spans="1:7">
      <c r="A24" s="59"/>
      <c r="B24" s="59"/>
      <c r="C24" s="59"/>
      <c r="D24" s="59"/>
      <c r="E24" s="59"/>
      <c r="F24" s="59"/>
      <c r="G24" s="468"/>
    </row>
    <row r="25" spans="1:7">
      <c r="A25" s="59"/>
      <c r="B25" s="59"/>
      <c r="C25" s="59"/>
      <c r="D25" s="59"/>
      <c r="E25" s="59"/>
      <c r="F25" s="59"/>
      <c r="G25" s="468"/>
    </row>
    <row r="26" spans="1:7">
      <c r="A26" s="59"/>
      <c r="B26" s="59"/>
      <c r="C26" s="59"/>
      <c r="D26" s="59"/>
      <c r="E26" s="59"/>
      <c r="F26" s="59"/>
      <c r="G26" s="468"/>
    </row>
    <row r="27" spans="1:7">
      <c r="A27" s="59"/>
      <c r="B27" s="59"/>
      <c r="C27" s="59"/>
      <c r="D27" s="59"/>
      <c r="E27" s="59"/>
      <c r="F27" s="59"/>
      <c r="G27" s="468"/>
    </row>
    <row r="28" spans="1:7">
      <c r="A28" s="59"/>
      <c r="B28" s="59"/>
      <c r="C28" s="59"/>
      <c r="D28" s="59"/>
      <c r="E28" s="59"/>
      <c r="F28" s="59"/>
      <c r="G28" s="468"/>
    </row>
    <row r="29" spans="1:7">
      <c r="A29" s="59"/>
      <c r="B29" s="59"/>
      <c r="C29" s="59"/>
      <c r="D29" s="59"/>
      <c r="E29" s="59"/>
      <c r="F29" s="59"/>
      <c r="G29" s="468"/>
    </row>
    <row r="30" spans="1:7">
      <c r="A30" s="59"/>
      <c r="B30" s="59"/>
      <c r="C30" s="59"/>
      <c r="D30" s="59"/>
      <c r="E30" s="59"/>
      <c r="F30" s="59"/>
      <c r="G30" s="468"/>
    </row>
    <row r="31" spans="1:7">
      <c r="A31" s="59"/>
      <c r="B31" s="59"/>
      <c r="C31" s="59"/>
      <c r="D31" s="59"/>
      <c r="E31" s="59"/>
      <c r="F31" s="59"/>
      <c r="G31" s="468"/>
    </row>
    <row r="32" spans="1:7">
      <c r="A32" s="59"/>
      <c r="B32" s="59"/>
      <c r="C32" s="59"/>
      <c r="D32" s="59"/>
      <c r="E32" s="59"/>
      <c r="F32" s="59"/>
      <c r="G32" s="468"/>
    </row>
    <row r="33" spans="1:7">
      <c r="A33" s="59"/>
      <c r="B33" s="59"/>
      <c r="C33" s="59"/>
      <c r="D33" s="59"/>
      <c r="E33" s="59"/>
      <c r="F33" s="59"/>
      <c r="G33" s="468"/>
    </row>
    <row r="34" spans="1:7">
      <c r="A34" s="59"/>
      <c r="B34" s="59"/>
      <c r="C34" s="59"/>
      <c r="D34" s="59"/>
      <c r="E34" s="59"/>
      <c r="F34" s="59"/>
      <c r="G34" s="468"/>
    </row>
    <row r="35" spans="1:7">
      <c r="A35" s="59"/>
      <c r="B35" s="59"/>
      <c r="C35" s="59"/>
      <c r="D35" s="59"/>
      <c r="E35" s="59"/>
      <c r="F35" s="59"/>
      <c r="G35" s="468"/>
    </row>
    <row r="36" spans="1:7">
      <c r="A36" s="59"/>
      <c r="B36" s="59"/>
      <c r="C36" s="59"/>
      <c r="D36" s="59"/>
      <c r="E36" s="59"/>
      <c r="F36" s="59"/>
      <c r="G36" s="468"/>
    </row>
    <row r="37" spans="1:7">
      <c r="A37" s="59"/>
      <c r="B37" s="59"/>
      <c r="C37" s="59"/>
      <c r="D37" s="59"/>
      <c r="E37" s="59"/>
      <c r="F37" s="59"/>
      <c r="G37" s="468"/>
    </row>
    <row r="38" spans="1:7">
      <c r="A38" s="59"/>
      <c r="B38" s="59"/>
      <c r="C38" s="59"/>
      <c r="D38" s="59"/>
      <c r="E38" s="59"/>
      <c r="F38" s="59"/>
      <c r="G38" s="468"/>
    </row>
    <row r="39" spans="1:7">
      <c r="A39" s="59"/>
      <c r="B39" s="59"/>
      <c r="C39" s="59"/>
      <c r="D39" s="59"/>
      <c r="E39" s="59"/>
      <c r="F39" s="59"/>
      <c r="G39" s="468"/>
    </row>
    <row r="40" spans="1:7">
      <c r="A40" s="59"/>
      <c r="B40" s="59"/>
      <c r="C40" s="59"/>
      <c r="D40" s="59"/>
      <c r="E40" s="59"/>
      <c r="F40" s="59"/>
      <c r="G40" s="468"/>
    </row>
    <row r="41" spans="1:7">
      <c r="A41" s="59"/>
      <c r="B41" s="59"/>
      <c r="C41" s="59"/>
      <c r="D41" s="59"/>
      <c r="E41" s="59"/>
      <c r="F41" s="59"/>
      <c r="G41" s="468"/>
    </row>
    <row r="42" spans="1:7">
      <c r="A42" s="59"/>
      <c r="B42" s="59"/>
      <c r="C42" s="59"/>
      <c r="D42" s="59"/>
      <c r="E42" s="59"/>
      <c r="F42" s="59"/>
      <c r="G42" s="468"/>
    </row>
    <row r="43" spans="1:7">
      <c r="A43" s="59"/>
      <c r="B43" s="59"/>
      <c r="C43" s="59"/>
      <c r="D43" s="59"/>
      <c r="E43" s="59"/>
      <c r="F43" s="59"/>
      <c r="G43" s="468"/>
    </row>
    <row r="44" spans="1:7">
      <c r="A44" s="59"/>
      <c r="B44" s="59"/>
      <c r="C44" s="59"/>
      <c r="D44" s="59"/>
      <c r="E44" s="59"/>
      <c r="F44" s="59"/>
      <c r="G44" s="468"/>
    </row>
    <row r="45" spans="1:7">
      <c r="A45" s="59"/>
      <c r="B45" s="59"/>
      <c r="C45" s="59"/>
      <c r="D45" s="59"/>
      <c r="E45" s="59"/>
      <c r="F45" s="59"/>
      <c r="G45" s="468"/>
    </row>
    <row r="46" spans="1:7">
      <c r="A46" s="59"/>
      <c r="B46" s="59"/>
      <c r="C46" s="59"/>
      <c r="D46" s="59"/>
      <c r="E46" s="59"/>
      <c r="F46" s="59"/>
      <c r="G46" s="468"/>
    </row>
    <row r="47" spans="1:7">
      <c r="A47" s="59"/>
      <c r="B47" s="59"/>
      <c r="C47" s="59"/>
      <c r="D47" s="59"/>
      <c r="E47" s="59"/>
      <c r="F47" s="59"/>
      <c r="G47" s="468"/>
    </row>
    <row r="48" spans="1:7">
      <c r="A48" s="59"/>
      <c r="B48" s="59"/>
      <c r="C48" s="59"/>
      <c r="D48" s="59"/>
      <c r="E48" s="59"/>
      <c r="F48" s="59"/>
      <c r="G48" s="468"/>
    </row>
    <row r="49" spans="1:7">
      <c r="A49" s="59"/>
      <c r="B49" s="59"/>
      <c r="C49" s="59"/>
      <c r="D49" s="59"/>
      <c r="E49" s="59"/>
      <c r="F49" s="59"/>
      <c r="G49" s="468"/>
    </row>
    <row r="50" spans="1:7">
      <c r="A50" s="59"/>
      <c r="B50" s="59"/>
      <c r="C50" s="59"/>
      <c r="D50" s="59"/>
      <c r="E50" s="59"/>
      <c r="F50" s="59"/>
      <c r="G50" s="468"/>
    </row>
    <row r="51" spans="1:7">
      <c r="A51" s="59"/>
      <c r="B51" s="59"/>
      <c r="C51" s="59"/>
      <c r="D51" s="59"/>
      <c r="E51" s="59"/>
      <c r="F51" s="59"/>
      <c r="G51" s="468"/>
    </row>
    <row r="52" spans="1:7">
      <c r="A52" s="59"/>
      <c r="B52" s="59"/>
      <c r="C52" s="59"/>
      <c r="D52" s="59"/>
      <c r="E52" s="59"/>
      <c r="F52" s="59"/>
      <c r="G52" s="468"/>
    </row>
    <row r="53" spans="1:7">
      <c r="A53" s="59"/>
      <c r="B53" s="59"/>
      <c r="C53" s="59"/>
      <c r="D53" s="59"/>
      <c r="E53" s="59"/>
      <c r="F53" s="59"/>
      <c r="G53" s="468"/>
    </row>
    <row r="54" spans="1:7">
      <c r="A54" s="59"/>
      <c r="B54" s="59"/>
      <c r="C54" s="59"/>
      <c r="D54" s="59"/>
      <c r="E54" s="59"/>
      <c r="F54" s="59"/>
      <c r="G54" s="468"/>
    </row>
    <row r="55" spans="1:7">
      <c r="A55" s="59"/>
      <c r="B55" s="59"/>
      <c r="C55" s="59"/>
      <c r="D55" s="59"/>
      <c r="E55" s="59"/>
      <c r="F55" s="59"/>
      <c r="G55" s="468"/>
    </row>
    <row r="56" spans="1:7">
      <c r="A56" s="59"/>
      <c r="B56" s="59"/>
      <c r="C56" s="59"/>
      <c r="D56" s="59"/>
      <c r="E56" s="59"/>
      <c r="F56" s="59"/>
      <c r="G56" s="468"/>
    </row>
    <row r="57" spans="1:7">
      <c r="A57" s="59"/>
      <c r="B57" s="59"/>
      <c r="C57" s="59"/>
      <c r="D57" s="59"/>
      <c r="E57" s="59"/>
      <c r="F57" s="59"/>
      <c r="G57" s="468"/>
    </row>
    <row r="58" spans="1:7">
      <c r="A58" s="59"/>
      <c r="B58" s="59"/>
      <c r="C58" s="59"/>
      <c r="D58" s="59"/>
      <c r="E58" s="59"/>
      <c r="F58" s="59"/>
      <c r="G58" s="468"/>
    </row>
    <row r="59" spans="1:7">
      <c r="A59" s="59"/>
      <c r="B59" s="59"/>
      <c r="C59" s="59"/>
      <c r="D59" s="59"/>
      <c r="E59" s="59"/>
      <c r="F59" s="59"/>
      <c r="G59" s="468"/>
    </row>
    <row r="60" spans="1:7">
      <c r="A60" s="59"/>
      <c r="B60" s="59"/>
      <c r="C60" s="59"/>
      <c r="D60" s="59"/>
      <c r="E60" s="59"/>
      <c r="F60" s="59"/>
      <c r="G60" s="468"/>
    </row>
    <row r="61" spans="1:7">
      <c r="A61" s="59"/>
      <c r="B61" s="59"/>
      <c r="C61" s="59"/>
      <c r="D61" s="59"/>
      <c r="E61" s="59"/>
      <c r="F61" s="59"/>
      <c r="G61" s="468"/>
    </row>
    <row r="62" spans="1:7">
      <c r="A62" s="59"/>
      <c r="B62" s="59"/>
      <c r="C62" s="59"/>
      <c r="D62" s="59"/>
      <c r="E62" s="59"/>
      <c r="F62" s="59"/>
      <c r="G62" s="468"/>
    </row>
    <row r="63" spans="1:7">
      <c r="A63" s="59"/>
      <c r="B63" s="59"/>
      <c r="C63" s="59"/>
      <c r="D63" s="59"/>
      <c r="E63" s="59"/>
      <c r="F63" s="59"/>
      <c r="G63" s="468"/>
    </row>
    <row r="64" spans="1:7">
      <c r="A64" s="59"/>
      <c r="B64" s="59"/>
      <c r="C64" s="59"/>
      <c r="D64" s="59"/>
      <c r="E64" s="59"/>
      <c r="F64" s="59"/>
      <c r="G64" s="468"/>
    </row>
    <row r="65" spans="1:7">
      <c r="A65" s="59"/>
      <c r="B65" s="59"/>
      <c r="C65" s="59"/>
      <c r="D65" s="59"/>
      <c r="E65" s="59"/>
      <c r="F65" s="59"/>
      <c r="G65" s="468"/>
    </row>
    <row r="66" spans="1:7">
      <c r="A66" s="59"/>
      <c r="B66" s="59"/>
      <c r="C66" s="59"/>
      <c r="D66" s="59"/>
      <c r="E66" s="59"/>
      <c r="F66" s="59"/>
      <c r="G66" s="468"/>
    </row>
    <row r="67" spans="1:7">
      <c r="A67" s="59"/>
      <c r="B67" s="59"/>
      <c r="C67" s="59"/>
      <c r="D67" s="59"/>
      <c r="E67" s="59"/>
      <c r="F67" s="59"/>
      <c r="G67" s="468"/>
    </row>
    <row r="68" spans="1:7">
      <c r="A68" s="59"/>
      <c r="B68" s="59"/>
      <c r="C68" s="59"/>
      <c r="D68" s="59"/>
      <c r="E68" s="59"/>
      <c r="F68" s="59"/>
      <c r="G68" s="468"/>
    </row>
    <row r="69" spans="1:7">
      <c r="A69" s="59"/>
      <c r="B69" s="59"/>
      <c r="C69" s="59"/>
      <c r="D69" s="59"/>
      <c r="E69" s="59"/>
      <c r="F69" s="59"/>
      <c r="G69" s="468"/>
    </row>
    <row r="70" spans="1:7">
      <c r="A70" s="59"/>
      <c r="B70" s="59"/>
      <c r="C70" s="59"/>
      <c r="D70" s="59"/>
      <c r="E70" s="59"/>
      <c r="F70" s="59"/>
      <c r="G70" s="468"/>
    </row>
    <row r="71" spans="1:7">
      <c r="A71" s="59"/>
      <c r="B71" s="59"/>
      <c r="C71" s="59"/>
      <c r="D71" s="59"/>
      <c r="E71" s="59"/>
      <c r="F71" s="59"/>
      <c r="G71" s="468"/>
    </row>
    <row r="72" spans="1:7">
      <c r="A72" s="59"/>
      <c r="B72" s="59"/>
      <c r="C72" s="59"/>
      <c r="D72" s="59"/>
      <c r="E72" s="59"/>
      <c r="F72" s="59"/>
      <c r="G72" s="468"/>
    </row>
    <row r="73" spans="1:7">
      <c r="A73" s="59"/>
      <c r="B73" s="59"/>
      <c r="C73" s="59"/>
      <c r="D73" s="59"/>
      <c r="E73" s="59"/>
      <c r="F73" s="59"/>
      <c r="G73" s="468"/>
    </row>
    <row r="74" spans="1:7">
      <c r="A74" s="59"/>
      <c r="B74" s="59"/>
      <c r="C74" s="59"/>
      <c r="D74" s="59"/>
      <c r="E74" s="59"/>
      <c r="F74" s="59"/>
      <c r="G74" s="468"/>
    </row>
    <row r="75" spans="1:7">
      <c r="A75" s="59"/>
      <c r="B75" s="59"/>
      <c r="C75" s="59"/>
      <c r="D75" s="59"/>
      <c r="E75" s="59"/>
      <c r="F75" s="59"/>
      <c r="G75" s="468"/>
    </row>
    <row r="76" spans="1:7">
      <c r="A76" s="59"/>
      <c r="B76" s="59"/>
      <c r="C76" s="59"/>
      <c r="D76" s="59"/>
      <c r="E76" s="59"/>
      <c r="F76" s="59"/>
      <c r="G76" s="468"/>
    </row>
    <row r="77" spans="1:7">
      <c r="A77" s="59"/>
      <c r="B77" s="59"/>
      <c r="C77" s="59"/>
      <c r="D77" s="59"/>
      <c r="E77" s="59"/>
      <c r="F77" s="59"/>
      <c r="G77" s="468"/>
    </row>
    <row r="78" spans="1:7">
      <c r="A78" s="59"/>
      <c r="B78" s="59"/>
      <c r="C78" s="59"/>
      <c r="D78" s="59"/>
      <c r="E78" s="59"/>
      <c r="F78" s="59"/>
      <c r="G78" s="468"/>
    </row>
    <row r="79" spans="1:7">
      <c r="A79" s="59"/>
      <c r="B79" s="59"/>
      <c r="C79" s="59"/>
      <c r="D79" s="59"/>
      <c r="E79" s="59"/>
      <c r="F79" s="59"/>
      <c r="G79" s="468"/>
    </row>
    <row r="80" spans="1:7">
      <c r="A80" s="59"/>
      <c r="B80" s="59"/>
      <c r="C80" s="59"/>
      <c r="D80" s="59"/>
      <c r="E80" s="59"/>
      <c r="F80" s="59"/>
      <c r="G80" s="468"/>
    </row>
    <row r="81" spans="1:7">
      <c r="A81" s="59"/>
      <c r="B81" s="59"/>
      <c r="C81" s="59"/>
      <c r="D81" s="59"/>
      <c r="E81" s="59"/>
      <c r="F81" s="59"/>
      <c r="G81" s="468"/>
    </row>
    <row r="82" spans="1:7">
      <c r="A82" s="59"/>
      <c r="B82" s="59"/>
      <c r="C82" s="59"/>
      <c r="D82" s="59"/>
      <c r="E82" s="59"/>
      <c r="F82" s="59"/>
      <c r="G82" s="468"/>
    </row>
    <row r="83" spans="1:7">
      <c r="A83" s="59"/>
      <c r="B83" s="59"/>
      <c r="C83" s="59"/>
      <c r="D83" s="59"/>
      <c r="E83" s="59"/>
      <c r="F83" s="59"/>
      <c r="G83" s="468"/>
    </row>
    <row r="84" spans="1:7">
      <c r="A84" s="59"/>
      <c r="B84" s="59"/>
      <c r="C84" s="59"/>
      <c r="D84" s="59"/>
      <c r="E84" s="59"/>
      <c r="F84" s="59"/>
      <c r="G84" s="468"/>
    </row>
    <row r="85" spans="1:7">
      <c r="A85" s="59"/>
      <c r="B85" s="59"/>
      <c r="C85" s="59"/>
      <c r="D85" s="59"/>
      <c r="E85" s="59"/>
      <c r="F85" s="59"/>
      <c r="G85" s="468"/>
    </row>
    <row r="86" spans="1:7">
      <c r="A86" s="59"/>
      <c r="B86" s="59"/>
      <c r="C86" s="59"/>
      <c r="D86" s="59"/>
      <c r="E86" s="59"/>
      <c r="F86" s="59"/>
      <c r="G86" s="468"/>
    </row>
    <row r="87" spans="1:7">
      <c r="A87" s="59"/>
      <c r="B87" s="59"/>
      <c r="C87" s="59"/>
      <c r="D87" s="59"/>
      <c r="E87" s="59"/>
      <c r="F87" s="59"/>
      <c r="G87" s="468"/>
    </row>
    <row r="88" spans="1:7">
      <c r="A88" s="59"/>
      <c r="B88" s="59"/>
      <c r="C88" s="59"/>
      <c r="D88" s="59"/>
      <c r="E88" s="59"/>
      <c r="F88" s="59"/>
      <c r="G88" s="468"/>
    </row>
    <row r="89" spans="1:7">
      <c r="A89" s="59"/>
      <c r="B89" s="59"/>
      <c r="C89" s="59"/>
      <c r="D89" s="59"/>
      <c r="E89" s="59"/>
      <c r="F89" s="59"/>
      <c r="G89" s="468"/>
    </row>
    <row r="90" spans="1:7">
      <c r="A90" s="59"/>
      <c r="B90" s="59"/>
      <c r="C90" s="59"/>
      <c r="D90" s="59"/>
      <c r="E90" s="59"/>
      <c r="F90" s="59"/>
      <c r="G90" s="468"/>
    </row>
    <row r="91" spans="1:7">
      <c r="A91" s="59"/>
      <c r="B91" s="59"/>
      <c r="C91" s="59"/>
      <c r="D91" s="59"/>
      <c r="E91" s="59"/>
      <c r="F91" s="59"/>
      <c r="G91" s="468"/>
    </row>
    <row r="92" spans="1:7">
      <c r="A92" s="59"/>
      <c r="B92" s="59"/>
      <c r="C92" s="59"/>
      <c r="D92" s="59"/>
      <c r="E92" s="59"/>
      <c r="F92" s="59"/>
      <c r="G92" s="468"/>
    </row>
    <row r="93" spans="1:7">
      <c r="A93" s="59"/>
      <c r="B93" s="59"/>
      <c r="C93" s="59"/>
      <c r="D93" s="59"/>
      <c r="E93" s="59"/>
      <c r="F93" s="59"/>
      <c r="G93" s="468"/>
    </row>
    <row r="94" spans="1:7">
      <c r="A94" s="59"/>
      <c r="B94" s="59"/>
      <c r="C94" s="59"/>
      <c r="D94" s="59"/>
      <c r="E94" s="59"/>
      <c r="F94" s="59"/>
      <c r="G94" s="468"/>
    </row>
    <row r="95" spans="1:7">
      <c r="A95" s="59"/>
      <c r="B95" s="59"/>
      <c r="C95" s="59"/>
      <c r="D95" s="59"/>
      <c r="E95" s="59"/>
      <c r="F95" s="59"/>
      <c r="G95" s="468"/>
    </row>
    <row r="96" spans="1:7">
      <c r="A96" s="59"/>
      <c r="B96" s="59"/>
      <c r="C96" s="59"/>
      <c r="D96" s="59"/>
      <c r="E96" s="59"/>
      <c r="F96" s="59"/>
      <c r="G96" s="468"/>
    </row>
    <row r="97" spans="1:7">
      <c r="A97" s="59"/>
      <c r="B97" s="59"/>
      <c r="C97" s="59"/>
      <c r="D97" s="59"/>
      <c r="E97" s="59"/>
      <c r="F97" s="59"/>
      <c r="G97" s="468"/>
    </row>
    <row r="98" spans="1:7">
      <c r="A98" s="59"/>
      <c r="B98" s="59"/>
      <c r="C98" s="59"/>
      <c r="D98" s="59"/>
      <c r="E98" s="59"/>
      <c r="F98" s="59"/>
      <c r="G98" s="468"/>
    </row>
    <row r="99" spans="1:7">
      <c r="A99" s="59"/>
      <c r="B99" s="59"/>
      <c r="C99" s="59"/>
      <c r="D99" s="59"/>
      <c r="E99" s="59"/>
      <c r="F99" s="59"/>
      <c r="G99" s="468"/>
    </row>
    <row r="100" spans="1:7">
      <c r="A100" s="59"/>
      <c r="B100" s="59"/>
      <c r="C100" s="59"/>
      <c r="D100" s="59"/>
      <c r="E100" s="59"/>
      <c r="F100" s="59"/>
      <c r="G100" s="468"/>
    </row>
    <row r="101" spans="1:7">
      <c r="A101" s="59"/>
      <c r="B101" s="59"/>
      <c r="C101" s="59"/>
      <c r="D101" s="59"/>
      <c r="E101" s="59"/>
      <c r="F101" s="59"/>
      <c r="G101" s="468"/>
    </row>
    <row r="102" spans="1:7">
      <c r="A102" s="59"/>
      <c r="B102" s="59"/>
      <c r="C102" s="59"/>
      <c r="D102" s="59"/>
      <c r="E102" s="59"/>
      <c r="F102" s="59"/>
      <c r="G102" s="468"/>
    </row>
    <row r="103" spans="1:7">
      <c r="A103" s="59"/>
      <c r="B103" s="59"/>
      <c r="C103" s="59"/>
      <c r="D103" s="59"/>
      <c r="E103" s="59"/>
      <c r="F103" s="59"/>
      <c r="G103" s="468"/>
    </row>
    <row r="104" spans="1:7">
      <c r="A104" s="59"/>
      <c r="B104" s="59"/>
      <c r="C104" s="59"/>
      <c r="D104" s="59"/>
      <c r="E104" s="59"/>
      <c r="F104" s="59"/>
      <c r="G104" s="468"/>
    </row>
    <row r="105" spans="1:7">
      <c r="A105" s="59"/>
      <c r="B105" s="59"/>
      <c r="C105" s="59"/>
      <c r="D105" s="59"/>
      <c r="E105" s="59"/>
      <c r="F105" s="59"/>
      <c r="G105" s="468"/>
    </row>
    <row r="106" spans="1:7">
      <c r="A106" s="59"/>
      <c r="B106" s="59"/>
      <c r="C106" s="59"/>
      <c r="D106" s="59"/>
      <c r="E106" s="59"/>
      <c r="F106" s="59"/>
      <c r="G106" s="468"/>
    </row>
    <row r="107" spans="1:7">
      <c r="A107" s="59"/>
      <c r="B107" s="59"/>
      <c r="C107" s="59"/>
      <c r="D107" s="59"/>
      <c r="E107" s="59"/>
      <c r="F107" s="59"/>
      <c r="G107" s="468"/>
    </row>
    <row r="108" spans="1:7">
      <c r="A108" s="59"/>
      <c r="B108" s="59"/>
      <c r="C108" s="59"/>
      <c r="D108" s="59"/>
      <c r="E108" s="59"/>
      <c r="F108" s="59"/>
      <c r="G108" s="468"/>
    </row>
    <row r="109" spans="1:7">
      <c r="A109" s="59"/>
      <c r="B109" s="59"/>
      <c r="C109" s="59"/>
      <c r="D109" s="59"/>
      <c r="E109" s="59"/>
      <c r="F109" s="59"/>
      <c r="G109" s="468"/>
    </row>
    <row r="110" spans="1:7">
      <c r="A110" s="59"/>
      <c r="B110" s="59"/>
      <c r="C110" s="59"/>
      <c r="D110" s="59"/>
      <c r="E110" s="59"/>
      <c r="F110" s="59"/>
      <c r="G110" s="468"/>
    </row>
    <row r="111" spans="1:7">
      <c r="A111" s="59"/>
      <c r="B111" s="59"/>
      <c r="C111" s="59"/>
      <c r="D111" s="59"/>
      <c r="E111" s="59"/>
      <c r="F111" s="59"/>
      <c r="G111" s="468"/>
    </row>
    <row r="112" spans="1:7">
      <c r="A112" s="59"/>
      <c r="B112" s="59"/>
      <c r="C112" s="59"/>
      <c r="D112" s="59"/>
      <c r="E112" s="59"/>
      <c r="F112" s="59"/>
      <c r="G112" s="468"/>
    </row>
    <row r="113" spans="1:7">
      <c r="A113" s="59"/>
      <c r="B113" s="59"/>
      <c r="C113" s="59"/>
      <c r="D113" s="59"/>
      <c r="E113" s="59"/>
      <c r="F113" s="59"/>
      <c r="G113" s="468"/>
    </row>
    <row r="114" spans="1:7">
      <c r="A114" s="59"/>
      <c r="B114" s="59"/>
      <c r="C114" s="59"/>
      <c r="D114" s="59"/>
      <c r="E114" s="59"/>
      <c r="F114" s="59"/>
      <c r="G114" s="468"/>
    </row>
    <row r="115" spans="1:7">
      <c r="A115" s="59"/>
      <c r="B115" s="59"/>
      <c r="C115" s="59"/>
      <c r="D115" s="59"/>
      <c r="E115" s="59"/>
      <c r="F115" s="59"/>
      <c r="G115" s="468"/>
    </row>
    <row r="116" spans="1:7">
      <c r="A116" s="59"/>
      <c r="B116" s="59"/>
      <c r="C116" s="59"/>
      <c r="D116" s="59"/>
      <c r="E116" s="59"/>
      <c r="F116" s="59"/>
      <c r="G116" s="468"/>
    </row>
    <row r="117" spans="1:7">
      <c r="A117" s="59"/>
      <c r="B117" s="59"/>
      <c r="C117" s="59"/>
      <c r="D117" s="59"/>
      <c r="E117" s="59"/>
      <c r="F117" s="59"/>
      <c r="G117" s="468"/>
    </row>
    <row r="118" spans="1:7">
      <c r="A118" s="59"/>
      <c r="B118" s="59"/>
      <c r="C118" s="59"/>
      <c r="D118" s="59"/>
      <c r="E118" s="59"/>
      <c r="F118" s="59"/>
      <c r="G118" s="468"/>
    </row>
    <row r="119" spans="1:7">
      <c r="A119" s="59"/>
      <c r="B119" s="59"/>
      <c r="C119" s="59"/>
      <c r="D119" s="59"/>
      <c r="E119" s="59"/>
      <c r="F119" s="59"/>
      <c r="G119" s="468"/>
    </row>
    <row r="120" spans="1:7">
      <c r="A120" s="59"/>
      <c r="B120" s="59"/>
      <c r="C120" s="59"/>
      <c r="D120" s="59"/>
      <c r="E120" s="59"/>
      <c r="F120" s="59"/>
      <c r="G120" s="468"/>
    </row>
    <row r="121" spans="1:7">
      <c r="A121" s="59"/>
      <c r="B121" s="59"/>
      <c r="C121" s="59"/>
      <c r="D121" s="59"/>
      <c r="E121" s="59"/>
      <c r="F121" s="59"/>
      <c r="G121" s="468"/>
    </row>
    <row r="122" spans="1:7">
      <c r="A122" s="59"/>
      <c r="B122" s="59"/>
      <c r="C122" s="59"/>
      <c r="D122" s="59"/>
      <c r="E122" s="59"/>
      <c r="F122" s="59"/>
      <c r="G122" s="468"/>
    </row>
    <row r="123" spans="1:7">
      <c r="A123" s="59"/>
      <c r="B123" s="59"/>
      <c r="C123" s="59"/>
      <c r="D123" s="59"/>
      <c r="E123" s="59"/>
      <c r="F123" s="59"/>
      <c r="G123" s="468"/>
    </row>
    <row r="124" spans="1:7">
      <c r="A124" s="59"/>
      <c r="B124" s="59"/>
      <c r="C124" s="59"/>
      <c r="D124" s="59"/>
      <c r="E124" s="59"/>
      <c r="F124" s="59"/>
      <c r="G124" s="468"/>
    </row>
    <row r="125" spans="1:7">
      <c r="A125" s="59"/>
      <c r="B125" s="59"/>
      <c r="C125" s="59"/>
      <c r="D125" s="59"/>
      <c r="E125" s="59"/>
      <c r="F125" s="59"/>
      <c r="G125" s="468"/>
    </row>
    <row r="126" spans="1:7">
      <c r="A126" s="59"/>
      <c r="B126" s="59"/>
      <c r="C126" s="59"/>
      <c r="D126" s="59"/>
      <c r="E126" s="59"/>
      <c r="F126" s="59"/>
      <c r="G126" s="468"/>
    </row>
    <row r="127" spans="1:7">
      <c r="A127" s="59"/>
      <c r="B127" s="59"/>
      <c r="C127" s="59"/>
      <c r="D127" s="59"/>
      <c r="E127" s="59"/>
      <c r="F127" s="59"/>
      <c r="G127" s="468"/>
    </row>
    <row r="128" spans="1:7">
      <c r="A128" s="59"/>
      <c r="B128" s="59"/>
      <c r="C128" s="59"/>
      <c r="D128" s="59"/>
      <c r="E128" s="59"/>
      <c r="F128" s="59"/>
      <c r="G128" s="468"/>
    </row>
    <row r="129" spans="1:7">
      <c r="A129" s="59"/>
      <c r="B129" s="59"/>
      <c r="C129" s="59"/>
      <c r="D129" s="59"/>
      <c r="E129" s="59"/>
      <c r="F129" s="59"/>
      <c r="G129" s="468"/>
    </row>
    <row r="130" spans="1:7">
      <c r="A130" s="59"/>
      <c r="B130" s="59"/>
      <c r="C130" s="59"/>
      <c r="D130" s="59"/>
      <c r="E130" s="59"/>
      <c r="F130" s="59"/>
      <c r="G130" s="468"/>
    </row>
    <row r="131" spans="1:7">
      <c r="A131" s="59"/>
      <c r="B131" s="59"/>
      <c r="C131" s="59"/>
      <c r="D131" s="59"/>
      <c r="E131" s="59"/>
      <c r="F131" s="59"/>
      <c r="G131" s="468"/>
    </row>
    <row r="132" spans="1:7">
      <c r="A132" s="59"/>
      <c r="B132" s="59"/>
      <c r="C132" s="59"/>
      <c r="D132" s="59"/>
      <c r="E132" s="59"/>
      <c r="F132" s="59"/>
      <c r="G132" s="468"/>
    </row>
    <row r="133" spans="1:7">
      <c r="A133" s="59"/>
      <c r="B133" s="59"/>
      <c r="C133" s="59"/>
      <c r="D133" s="59"/>
      <c r="E133" s="59"/>
      <c r="F133" s="59"/>
      <c r="G133" s="468"/>
    </row>
    <row r="134" spans="1:7">
      <c r="A134" s="59"/>
      <c r="B134" s="59"/>
      <c r="C134" s="59"/>
      <c r="D134" s="59"/>
      <c r="E134" s="59"/>
      <c r="F134" s="59"/>
      <c r="G134" s="468"/>
    </row>
    <row r="135" spans="1:7">
      <c r="A135" s="59"/>
      <c r="B135" s="59"/>
      <c r="C135" s="59"/>
      <c r="D135" s="59"/>
      <c r="E135" s="59"/>
      <c r="F135" s="59"/>
      <c r="G135" s="468"/>
    </row>
    <row r="136" spans="1:7">
      <c r="A136" s="59"/>
      <c r="B136" s="59"/>
      <c r="C136" s="59"/>
      <c r="D136" s="59"/>
      <c r="E136" s="59"/>
      <c r="F136" s="59"/>
      <c r="G136" s="468"/>
    </row>
    <row r="137" spans="1:7">
      <c r="A137" s="59"/>
      <c r="B137" s="59"/>
      <c r="C137" s="59"/>
      <c r="D137" s="59"/>
      <c r="E137" s="59"/>
      <c r="F137" s="59"/>
      <c r="G137" s="468"/>
    </row>
    <row r="138" spans="1:7">
      <c r="A138" s="59"/>
      <c r="B138" s="59"/>
      <c r="C138" s="59"/>
      <c r="D138" s="59"/>
      <c r="E138" s="59"/>
      <c r="F138" s="59"/>
      <c r="G138" s="468"/>
    </row>
    <row r="139" spans="1:7">
      <c r="A139" s="59"/>
      <c r="B139" s="59"/>
      <c r="C139" s="59"/>
      <c r="D139" s="59"/>
      <c r="E139" s="59"/>
      <c r="F139" s="59"/>
      <c r="G139" s="468"/>
    </row>
    <row r="140" spans="1:7">
      <c r="A140" s="59"/>
      <c r="B140" s="59"/>
      <c r="C140" s="59"/>
      <c r="D140" s="59"/>
      <c r="E140" s="59"/>
      <c r="F140" s="59"/>
      <c r="G140" s="468"/>
    </row>
    <row r="141" spans="1:7">
      <c r="A141" s="59"/>
      <c r="B141" s="59"/>
      <c r="C141" s="59"/>
      <c r="D141" s="59"/>
      <c r="E141" s="59"/>
      <c r="F141" s="59"/>
      <c r="G141" s="468"/>
    </row>
    <row r="142" spans="1:7">
      <c r="A142" s="59"/>
      <c r="B142" s="59"/>
      <c r="C142" s="59"/>
      <c r="D142" s="59"/>
      <c r="E142" s="59"/>
      <c r="F142" s="59"/>
      <c r="G142" s="468"/>
    </row>
    <row r="143" spans="1:7">
      <c r="A143" s="59"/>
      <c r="B143" s="59"/>
      <c r="C143" s="59"/>
      <c r="D143" s="59"/>
      <c r="E143" s="59"/>
      <c r="F143" s="59"/>
      <c r="G143" s="468"/>
    </row>
    <row r="144" spans="1:7">
      <c r="A144" s="59"/>
      <c r="B144" s="59"/>
      <c r="C144" s="59"/>
      <c r="D144" s="59"/>
      <c r="E144" s="59"/>
      <c r="F144" s="59"/>
      <c r="G144" s="468"/>
    </row>
    <row r="145" spans="1:7">
      <c r="A145" s="59"/>
      <c r="B145" s="59"/>
      <c r="C145" s="59"/>
      <c r="D145" s="59"/>
      <c r="E145" s="59"/>
      <c r="F145" s="59"/>
      <c r="G145" s="468"/>
    </row>
    <row r="146" spans="1:7">
      <c r="A146" s="59"/>
      <c r="B146" s="59"/>
      <c r="C146" s="59"/>
      <c r="D146" s="59"/>
      <c r="E146" s="59"/>
      <c r="F146" s="59"/>
      <c r="G146" s="468"/>
    </row>
    <row r="147" spans="1:7">
      <c r="A147" s="59"/>
      <c r="B147" s="59"/>
      <c r="C147" s="59"/>
      <c r="D147" s="59"/>
      <c r="E147" s="59"/>
      <c r="F147" s="59"/>
      <c r="G147" s="468"/>
    </row>
    <row r="148" spans="1:7">
      <c r="A148" s="59"/>
      <c r="B148" s="59"/>
      <c r="C148" s="59"/>
      <c r="D148" s="59"/>
      <c r="E148" s="59"/>
      <c r="F148" s="59"/>
      <c r="G148" s="468"/>
    </row>
    <row r="149" spans="1:7">
      <c r="A149" s="59"/>
      <c r="B149" s="59"/>
      <c r="C149" s="59"/>
      <c r="D149" s="59"/>
      <c r="E149" s="59"/>
      <c r="F149" s="59"/>
      <c r="G149" s="468"/>
    </row>
    <row r="150" spans="1:7">
      <c r="A150" s="59"/>
      <c r="B150" s="59"/>
      <c r="C150" s="59"/>
      <c r="D150" s="59"/>
      <c r="E150" s="59"/>
      <c r="F150" s="59"/>
      <c r="G150" s="468"/>
    </row>
    <row r="151" spans="1:7">
      <c r="A151" s="59"/>
      <c r="B151" s="59"/>
      <c r="C151" s="59"/>
      <c r="D151" s="59"/>
      <c r="E151" s="59"/>
      <c r="F151" s="59"/>
      <c r="G151" s="468"/>
    </row>
    <row r="152" spans="1:7">
      <c r="A152" s="59"/>
      <c r="B152" s="59"/>
      <c r="C152" s="59"/>
      <c r="D152" s="59"/>
      <c r="E152" s="59"/>
      <c r="F152" s="59"/>
      <c r="G152" s="468"/>
    </row>
    <row r="153" spans="1:7">
      <c r="A153" s="59"/>
      <c r="B153" s="59"/>
      <c r="C153" s="59"/>
      <c r="D153" s="59"/>
      <c r="E153" s="59"/>
      <c r="F153" s="59"/>
      <c r="G153" s="468"/>
    </row>
    <row r="154" spans="1:7">
      <c r="A154" s="59"/>
      <c r="B154" s="59"/>
      <c r="C154" s="59"/>
      <c r="D154" s="59"/>
      <c r="E154" s="59"/>
      <c r="F154" s="59"/>
      <c r="G154" s="468"/>
    </row>
    <row r="155" spans="1:7">
      <c r="A155" s="59"/>
      <c r="B155" s="59"/>
      <c r="C155" s="59"/>
      <c r="D155" s="59"/>
      <c r="E155" s="59"/>
      <c r="F155" s="59"/>
      <c r="G155" s="468"/>
    </row>
    <row r="156" spans="1:7">
      <c r="A156" s="59"/>
      <c r="B156" s="59"/>
      <c r="C156" s="59"/>
      <c r="D156" s="59"/>
      <c r="E156" s="59"/>
      <c r="F156" s="59"/>
      <c r="G156" s="468"/>
    </row>
    <row r="157" spans="1:7">
      <c r="A157" s="59"/>
      <c r="B157" s="59"/>
      <c r="C157" s="59"/>
      <c r="D157" s="59"/>
      <c r="E157" s="59"/>
      <c r="F157" s="59"/>
      <c r="G157" s="468"/>
    </row>
    <row r="158" spans="1:7">
      <c r="A158" s="59"/>
      <c r="B158" s="59"/>
      <c r="C158" s="59"/>
      <c r="D158" s="59"/>
      <c r="E158" s="59"/>
      <c r="F158" s="59"/>
      <c r="G158" s="468"/>
    </row>
    <row r="159" spans="1:7">
      <c r="A159" s="59"/>
      <c r="B159" s="59"/>
      <c r="C159" s="59"/>
      <c r="D159" s="59"/>
      <c r="E159" s="59"/>
      <c r="F159" s="59"/>
      <c r="G159" s="468"/>
    </row>
    <row r="160" spans="1:7">
      <c r="A160" s="59"/>
      <c r="B160" s="59"/>
      <c r="C160" s="59"/>
      <c r="D160" s="59"/>
      <c r="E160" s="59"/>
      <c r="F160" s="59"/>
      <c r="G160" s="468"/>
    </row>
    <row r="161" spans="1:7">
      <c r="A161" s="59"/>
      <c r="B161" s="59"/>
      <c r="C161" s="59"/>
      <c r="D161" s="59"/>
      <c r="E161" s="59"/>
      <c r="F161" s="59"/>
      <c r="G161" s="468"/>
    </row>
    <row r="162" spans="1:7">
      <c r="A162" s="59"/>
      <c r="B162" s="59"/>
      <c r="C162" s="59"/>
      <c r="D162" s="59"/>
      <c r="E162" s="59"/>
      <c r="F162" s="59"/>
      <c r="G162" s="468"/>
    </row>
    <row r="163" spans="1:7">
      <c r="A163" s="59"/>
      <c r="B163" s="59"/>
      <c r="C163" s="59"/>
      <c r="D163" s="59"/>
      <c r="E163" s="59"/>
      <c r="F163" s="59"/>
      <c r="G163" s="468"/>
    </row>
    <row r="164" spans="1:7">
      <c r="A164" s="59"/>
      <c r="B164" s="59"/>
      <c r="C164" s="59"/>
      <c r="D164" s="59"/>
      <c r="E164" s="59"/>
      <c r="F164" s="59"/>
      <c r="G164" s="468"/>
    </row>
    <row r="165" spans="1:7">
      <c r="A165" s="59"/>
      <c r="B165" s="59"/>
      <c r="C165" s="59"/>
      <c r="D165" s="59"/>
      <c r="E165" s="59"/>
      <c r="F165" s="59"/>
      <c r="G165" s="468"/>
    </row>
    <row r="166" spans="1:7">
      <c r="A166" s="59"/>
      <c r="B166" s="59"/>
      <c r="C166" s="59"/>
      <c r="D166" s="59"/>
      <c r="E166" s="59"/>
      <c r="F166" s="59"/>
      <c r="G166" s="468"/>
    </row>
    <row r="167" spans="1:7">
      <c r="A167" s="59"/>
      <c r="B167" s="59"/>
      <c r="C167" s="59"/>
      <c r="D167" s="59"/>
      <c r="E167" s="59"/>
      <c r="F167" s="59"/>
      <c r="G167" s="468"/>
    </row>
    <row r="168" spans="1:7">
      <c r="A168" s="59"/>
      <c r="B168" s="59"/>
      <c r="C168" s="59"/>
      <c r="D168" s="59"/>
      <c r="E168" s="59"/>
      <c r="F168" s="59"/>
      <c r="G168" s="468"/>
    </row>
    <row r="169" spans="1:7">
      <c r="A169" s="59"/>
      <c r="B169" s="59"/>
      <c r="C169" s="59"/>
      <c r="D169" s="59"/>
      <c r="E169" s="59"/>
      <c r="F169" s="59"/>
      <c r="G169" s="468"/>
    </row>
    <row r="170" spans="1:7">
      <c r="A170" s="59"/>
      <c r="B170" s="59"/>
      <c r="C170" s="59"/>
      <c r="D170" s="59"/>
      <c r="E170" s="59"/>
      <c r="F170" s="59"/>
      <c r="G170" s="468"/>
    </row>
    <row r="171" spans="1:7">
      <c r="A171" s="59"/>
      <c r="B171" s="59"/>
      <c r="C171" s="59"/>
      <c r="D171" s="59"/>
      <c r="E171" s="59"/>
      <c r="F171" s="59"/>
      <c r="G171" s="468"/>
    </row>
    <row r="172" spans="1:7">
      <c r="A172" s="59"/>
      <c r="B172" s="59"/>
      <c r="C172" s="59"/>
      <c r="D172" s="59"/>
      <c r="E172" s="59"/>
      <c r="F172" s="59"/>
      <c r="G172" s="468"/>
    </row>
    <row r="173" spans="1:7">
      <c r="A173" s="59"/>
      <c r="B173" s="59"/>
      <c r="C173" s="59"/>
      <c r="D173" s="59"/>
      <c r="E173" s="59"/>
      <c r="F173" s="59"/>
      <c r="G173" s="468"/>
    </row>
    <row r="174" spans="1:7">
      <c r="A174" s="59"/>
      <c r="B174" s="59"/>
      <c r="C174" s="59"/>
      <c r="D174" s="59"/>
      <c r="E174" s="59"/>
      <c r="F174" s="59"/>
      <c r="G174" s="468"/>
    </row>
    <row r="175" spans="1:7">
      <c r="A175" s="59"/>
      <c r="B175" s="59"/>
      <c r="C175" s="59"/>
      <c r="D175" s="59"/>
      <c r="E175" s="59"/>
      <c r="F175" s="59"/>
      <c r="G175" s="468"/>
    </row>
    <row r="176" spans="1:7">
      <c r="A176" s="59"/>
      <c r="B176" s="59"/>
      <c r="C176" s="59"/>
      <c r="D176" s="59"/>
      <c r="E176" s="59"/>
      <c r="F176" s="59"/>
      <c r="G176" s="468"/>
    </row>
    <row r="177" spans="1:7">
      <c r="A177" s="59"/>
      <c r="B177" s="59"/>
      <c r="C177" s="59"/>
      <c r="D177" s="59"/>
      <c r="E177" s="59"/>
      <c r="F177" s="59"/>
      <c r="G177" s="468"/>
    </row>
    <row r="178" spans="1:7">
      <c r="A178" s="59"/>
      <c r="B178" s="59"/>
      <c r="C178" s="59"/>
      <c r="D178" s="59"/>
      <c r="E178" s="59"/>
      <c r="F178" s="59"/>
      <c r="G178" s="468"/>
    </row>
    <row r="179" spans="1:7">
      <c r="A179" s="59"/>
      <c r="B179" s="59"/>
      <c r="C179" s="59"/>
      <c r="D179" s="59"/>
      <c r="E179" s="59"/>
      <c r="F179" s="59"/>
      <c r="G179" s="468"/>
    </row>
    <row r="180" spans="1:7">
      <c r="A180" s="59"/>
      <c r="B180" s="59"/>
      <c r="C180" s="59"/>
      <c r="D180" s="59"/>
      <c r="E180" s="59"/>
      <c r="F180" s="59"/>
      <c r="G180" s="468"/>
    </row>
    <row r="181" spans="1:7">
      <c r="A181" s="59"/>
      <c r="B181" s="59"/>
      <c r="C181" s="59"/>
      <c r="D181" s="59"/>
      <c r="E181" s="59"/>
      <c r="F181" s="59"/>
      <c r="G181" s="468"/>
    </row>
    <row r="182" spans="1:7">
      <c r="A182" s="59"/>
      <c r="B182" s="59"/>
      <c r="C182" s="59"/>
      <c r="D182" s="59"/>
      <c r="E182" s="59"/>
      <c r="F182" s="59"/>
      <c r="G182" s="468"/>
    </row>
    <row r="183" spans="1:7">
      <c r="A183" s="59"/>
      <c r="B183" s="59"/>
      <c r="C183" s="59"/>
      <c r="D183" s="59"/>
      <c r="E183" s="59"/>
      <c r="F183" s="59"/>
      <c r="G183" s="468"/>
    </row>
    <row r="184" spans="1:7">
      <c r="A184" s="59"/>
      <c r="B184" s="59"/>
      <c r="C184" s="59"/>
      <c r="D184" s="59"/>
      <c r="E184" s="59"/>
      <c r="F184" s="59"/>
      <c r="G184" s="468"/>
    </row>
    <row r="185" spans="1:7">
      <c r="A185" s="59"/>
      <c r="B185" s="59"/>
      <c r="C185" s="59"/>
      <c r="D185" s="59"/>
      <c r="E185" s="59"/>
      <c r="F185" s="59"/>
      <c r="G185" s="468"/>
    </row>
    <row r="186" spans="1:7">
      <c r="A186" s="59"/>
      <c r="B186" s="59"/>
      <c r="C186" s="59"/>
      <c r="D186" s="59"/>
      <c r="E186" s="59"/>
      <c r="F186" s="59"/>
      <c r="G186" s="468"/>
    </row>
    <row r="187" spans="1:7">
      <c r="A187" s="59"/>
      <c r="B187" s="59"/>
      <c r="C187" s="59"/>
      <c r="D187" s="59"/>
      <c r="E187" s="59"/>
      <c r="F187" s="59"/>
      <c r="G187" s="468"/>
    </row>
    <row r="188" spans="1:7">
      <c r="A188" s="59"/>
      <c r="B188" s="59"/>
      <c r="C188" s="59"/>
      <c r="D188" s="59"/>
      <c r="E188" s="59"/>
      <c r="F188" s="59"/>
      <c r="G188" s="468"/>
    </row>
    <row r="189" spans="1:7">
      <c r="A189" s="59"/>
      <c r="B189" s="59"/>
      <c r="C189" s="59"/>
      <c r="D189" s="59"/>
      <c r="E189" s="59"/>
      <c r="F189" s="59"/>
      <c r="G189" s="468"/>
    </row>
    <row r="190" spans="1:7">
      <c r="A190" s="59"/>
      <c r="B190" s="59"/>
      <c r="C190" s="59"/>
      <c r="D190" s="59"/>
      <c r="E190" s="59"/>
      <c r="F190" s="59"/>
      <c r="G190" s="468"/>
    </row>
    <row r="191" spans="1:7">
      <c r="A191" s="59"/>
      <c r="B191" s="59"/>
      <c r="C191" s="59"/>
      <c r="D191" s="59"/>
      <c r="E191" s="59"/>
      <c r="F191" s="59"/>
      <c r="G191" s="468"/>
    </row>
    <row r="192" spans="1:7">
      <c r="A192" s="59"/>
      <c r="B192" s="59"/>
      <c r="C192" s="59"/>
      <c r="D192" s="59"/>
      <c r="E192" s="59"/>
      <c r="F192" s="59"/>
      <c r="G192" s="468"/>
    </row>
    <row r="193" spans="1:7">
      <c r="A193" s="59"/>
      <c r="B193" s="59"/>
      <c r="C193" s="59"/>
      <c r="D193" s="59"/>
      <c r="E193" s="59"/>
      <c r="F193" s="59"/>
      <c r="G193" s="468"/>
    </row>
    <row r="194" spans="1:7">
      <c r="A194" s="59"/>
      <c r="B194" s="59"/>
      <c r="C194" s="59"/>
      <c r="D194" s="59"/>
      <c r="E194" s="59"/>
      <c r="F194" s="59"/>
      <c r="G194" s="468"/>
    </row>
    <row r="195" spans="1:7">
      <c r="A195" s="59"/>
      <c r="B195" s="59"/>
      <c r="C195" s="59"/>
      <c r="D195" s="59"/>
      <c r="E195" s="59"/>
      <c r="F195" s="59"/>
      <c r="G195" s="468"/>
    </row>
    <row r="196" spans="1:7">
      <c r="A196" s="59"/>
      <c r="B196" s="59"/>
      <c r="C196" s="59"/>
      <c r="D196" s="59"/>
      <c r="E196" s="59"/>
      <c r="F196" s="59"/>
      <c r="G196" s="468"/>
    </row>
    <row r="197" spans="1:7">
      <c r="A197" s="59"/>
      <c r="B197" s="59"/>
      <c r="C197" s="59"/>
      <c r="D197" s="59"/>
      <c r="E197" s="59"/>
      <c r="F197" s="59"/>
      <c r="G197" s="468"/>
    </row>
    <row r="198" spans="1:7">
      <c r="A198" s="59"/>
      <c r="B198" s="59"/>
      <c r="C198" s="59"/>
      <c r="D198" s="59"/>
      <c r="E198" s="59"/>
      <c r="F198" s="59"/>
      <c r="G198" s="468"/>
    </row>
    <row r="199" spans="1:7">
      <c r="A199" s="59"/>
      <c r="B199" s="59"/>
      <c r="C199" s="59"/>
      <c r="D199" s="59"/>
      <c r="E199" s="59"/>
      <c r="F199" s="59"/>
      <c r="G199" s="468"/>
    </row>
    <row r="200" spans="1:7">
      <c r="A200" s="59"/>
      <c r="B200" s="59"/>
      <c r="C200" s="59"/>
      <c r="D200" s="59"/>
      <c r="E200" s="59"/>
      <c r="F200" s="59"/>
      <c r="G200" s="468"/>
    </row>
    <row r="201" spans="1:7">
      <c r="A201" s="59"/>
      <c r="B201" s="59"/>
      <c r="C201" s="59"/>
      <c r="D201" s="59"/>
      <c r="E201" s="59"/>
      <c r="F201" s="59"/>
      <c r="G201" s="468"/>
    </row>
    <row r="202" spans="1:7">
      <c r="A202" s="59"/>
      <c r="B202" s="59"/>
      <c r="C202" s="59"/>
      <c r="D202" s="59"/>
      <c r="E202" s="59"/>
      <c r="F202" s="59"/>
      <c r="G202" s="468"/>
    </row>
    <row r="203" spans="1:7">
      <c r="A203" s="59"/>
      <c r="B203" s="59"/>
      <c r="C203" s="59"/>
      <c r="D203" s="59"/>
      <c r="E203" s="59"/>
      <c r="F203" s="59"/>
      <c r="G203" s="468"/>
    </row>
    <row r="204" spans="1:7">
      <c r="A204" s="59"/>
      <c r="B204" s="59"/>
      <c r="C204" s="59"/>
      <c r="D204" s="59"/>
      <c r="E204" s="59"/>
      <c r="F204" s="59"/>
      <c r="G204" s="468"/>
    </row>
    <row r="205" spans="1:7">
      <c r="A205" s="59"/>
      <c r="B205" s="59"/>
      <c r="C205" s="59"/>
      <c r="D205" s="59"/>
      <c r="E205" s="59"/>
      <c r="F205" s="59"/>
      <c r="G205" s="468"/>
    </row>
    <row r="206" spans="1:7">
      <c r="A206" s="59"/>
      <c r="B206" s="59"/>
      <c r="C206" s="59"/>
      <c r="D206" s="59"/>
      <c r="E206" s="59"/>
      <c r="F206" s="59"/>
      <c r="G206" s="468"/>
    </row>
    <row r="207" spans="1:7">
      <c r="A207" s="59"/>
      <c r="B207" s="59"/>
      <c r="C207" s="59"/>
      <c r="D207" s="59"/>
      <c r="E207" s="59"/>
      <c r="F207" s="59"/>
      <c r="G207" s="468"/>
    </row>
    <row r="208" spans="1:7">
      <c r="A208" s="59"/>
      <c r="B208" s="59"/>
      <c r="C208" s="59"/>
      <c r="D208" s="59"/>
      <c r="E208" s="59"/>
      <c r="F208" s="59"/>
      <c r="G208" s="468"/>
    </row>
    <row r="209" spans="1:7">
      <c r="A209" s="59"/>
      <c r="B209" s="59"/>
      <c r="C209" s="59"/>
      <c r="D209" s="59"/>
      <c r="E209" s="59"/>
      <c r="F209" s="59"/>
      <c r="G209" s="468"/>
    </row>
    <row r="210" spans="1:7">
      <c r="A210" s="59"/>
      <c r="B210" s="59"/>
      <c r="C210" s="59"/>
      <c r="D210" s="59"/>
      <c r="E210" s="59"/>
      <c r="F210" s="59"/>
      <c r="G210" s="468"/>
    </row>
    <row r="211" spans="1:7">
      <c r="A211" s="59"/>
      <c r="B211" s="59"/>
      <c r="C211" s="59"/>
      <c r="D211" s="59"/>
      <c r="E211" s="59"/>
      <c r="F211" s="59"/>
      <c r="G211" s="468"/>
    </row>
    <row r="212" spans="1:7">
      <c r="A212" s="59"/>
      <c r="B212" s="59"/>
      <c r="C212" s="59"/>
      <c r="D212" s="59"/>
      <c r="E212" s="59"/>
      <c r="F212" s="59"/>
      <c r="G212" s="468"/>
    </row>
    <row r="213" spans="1:7">
      <c r="A213" s="59"/>
      <c r="B213" s="59"/>
      <c r="C213" s="59"/>
      <c r="D213" s="59"/>
      <c r="E213" s="59"/>
      <c r="F213" s="59"/>
      <c r="G213" s="468"/>
    </row>
    <row r="214" spans="1:7">
      <c r="A214" s="59"/>
      <c r="B214" s="59"/>
      <c r="C214" s="59"/>
      <c r="D214" s="59"/>
      <c r="E214" s="59"/>
      <c r="F214" s="59"/>
      <c r="G214" s="468"/>
    </row>
    <row r="215" spans="1:7">
      <c r="A215" s="59"/>
      <c r="B215" s="59"/>
      <c r="C215" s="59"/>
      <c r="D215" s="59"/>
      <c r="E215" s="59"/>
      <c r="F215" s="59"/>
      <c r="G215" s="468"/>
    </row>
    <row r="216" spans="1:7">
      <c r="A216" s="59"/>
      <c r="B216" s="59"/>
      <c r="C216" s="59"/>
      <c r="D216" s="59"/>
      <c r="E216" s="59"/>
      <c r="F216" s="59"/>
      <c r="G216" s="468"/>
    </row>
    <row r="217" spans="1:7">
      <c r="A217" s="59"/>
      <c r="B217" s="59"/>
      <c r="C217" s="59"/>
      <c r="D217" s="59"/>
      <c r="E217" s="59"/>
      <c r="F217" s="59"/>
      <c r="G217" s="468"/>
    </row>
    <row r="218" spans="1:7">
      <c r="A218" s="59"/>
      <c r="B218" s="59"/>
      <c r="C218" s="59"/>
      <c r="D218" s="59"/>
      <c r="E218" s="59"/>
      <c r="F218" s="59"/>
      <c r="G218" s="468"/>
    </row>
    <row r="219" spans="1:7">
      <c r="A219" s="59"/>
      <c r="B219" s="59"/>
      <c r="C219" s="59"/>
      <c r="D219" s="59"/>
      <c r="E219" s="59"/>
      <c r="F219" s="59"/>
      <c r="G219" s="468"/>
    </row>
    <row r="220" spans="1:7">
      <c r="A220" s="59"/>
      <c r="B220" s="59"/>
      <c r="C220" s="59"/>
      <c r="D220" s="59"/>
      <c r="E220" s="59"/>
      <c r="F220" s="59"/>
      <c r="G220" s="468"/>
    </row>
    <row r="221" spans="1:7">
      <c r="A221" s="59"/>
      <c r="B221" s="59"/>
      <c r="C221" s="59"/>
      <c r="D221" s="59"/>
      <c r="E221" s="59"/>
      <c r="F221" s="59"/>
      <c r="G221" s="468"/>
    </row>
    <row r="222" spans="1:7">
      <c r="A222" s="59"/>
      <c r="B222" s="59"/>
      <c r="C222" s="59"/>
      <c r="D222" s="59"/>
      <c r="E222" s="59"/>
      <c r="F222" s="59"/>
      <c r="G222" s="468"/>
    </row>
    <row r="223" spans="1:7">
      <c r="A223" s="59"/>
      <c r="B223" s="59"/>
      <c r="C223" s="59"/>
      <c r="D223" s="59"/>
      <c r="E223" s="59"/>
      <c r="F223" s="59"/>
      <c r="G223" s="468"/>
    </row>
    <row r="224" spans="1:7">
      <c r="A224" s="59"/>
      <c r="B224" s="59"/>
      <c r="C224" s="59"/>
      <c r="D224" s="59"/>
      <c r="E224" s="59"/>
      <c r="F224" s="59"/>
      <c r="G224" s="468"/>
    </row>
    <row r="225" spans="1:7">
      <c r="A225" s="59"/>
      <c r="B225" s="59"/>
      <c r="C225" s="59"/>
      <c r="D225" s="59"/>
      <c r="E225" s="59"/>
      <c r="F225" s="59"/>
      <c r="G225" s="468"/>
    </row>
    <row r="226" spans="1:7">
      <c r="A226" s="59"/>
      <c r="B226" s="59"/>
      <c r="C226" s="59"/>
      <c r="D226" s="59"/>
      <c r="E226" s="59"/>
      <c r="F226" s="59"/>
      <c r="G226" s="468"/>
    </row>
    <row r="227" spans="1:7">
      <c r="A227" s="59"/>
      <c r="B227" s="59"/>
      <c r="C227" s="59"/>
      <c r="D227" s="59"/>
      <c r="E227" s="59"/>
      <c r="F227" s="59"/>
      <c r="G227" s="468"/>
    </row>
    <row r="228" spans="1:7">
      <c r="A228" s="59"/>
      <c r="B228" s="59"/>
      <c r="C228" s="59"/>
      <c r="D228" s="59"/>
      <c r="E228" s="59"/>
      <c r="F228" s="59"/>
      <c r="G228" s="468"/>
    </row>
    <row r="229" spans="1:7">
      <c r="A229" s="59"/>
      <c r="B229" s="59"/>
      <c r="C229" s="59"/>
      <c r="D229" s="59"/>
      <c r="E229" s="59"/>
      <c r="F229" s="59"/>
      <c r="G229" s="468"/>
    </row>
    <row r="230" spans="1:7">
      <c r="A230" s="59"/>
      <c r="B230" s="59"/>
      <c r="C230" s="59"/>
      <c r="D230" s="59"/>
      <c r="E230" s="59"/>
      <c r="F230" s="59"/>
      <c r="G230" s="468"/>
    </row>
    <row r="231" spans="1:7">
      <c r="A231" s="59"/>
      <c r="B231" s="59"/>
      <c r="C231" s="59"/>
      <c r="D231" s="59"/>
      <c r="E231" s="59"/>
      <c r="F231" s="59"/>
      <c r="G231" s="468"/>
    </row>
    <row r="232" spans="1:7">
      <c r="A232" s="59"/>
      <c r="B232" s="59"/>
      <c r="C232" s="59"/>
      <c r="D232" s="59"/>
      <c r="E232" s="59"/>
      <c r="F232" s="59"/>
      <c r="G232" s="468"/>
    </row>
    <row r="233" spans="1:7">
      <c r="A233" s="59"/>
      <c r="B233" s="59"/>
      <c r="C233" s="59"/>
      <c r="D233" s="59"/>
      <c r="E233" s="59"/>
      <c r="F233" s="59"/>
      <c r="G233" s="468"/>
    </row>
    <row r="234" spans="1:7">
      <c r="A234" s="59"/>
      <c r="B234" s="59"/>
      <c r="C234" s="59"/>
      <c r="D234" s="59"/>
      <c r="E234" s="59"/>
      <c r="F234" s="59"/>
      <c r="G234" s="468"/>
    </row>
    <row r="235" spans="1:7">
      <c r="A235" s="59"/>
      <c r="B235" s="59"/>
      <c r="C235" s="59"/>
      <c r="D235" s="59"/>
      <c r="E235" s="59"/>
      <c r="F235" s="59"/>
      <c r="G235" s="468"/>
    </row>
    <row r="236" spans="1:7">
      <c r="A236" s="59"/>
      <c r="B236" s="59"/>
      <c r="C236" s="59"/>
      <c r="D236" s="59"/>
      <c r="E236" s="59"/>
      <c r="F236" s="59"/>
      <c r="G236" s="468"/>
    </row>
    <row r="237" spans="1:7">
      <c r="A237" s="59"/>
      <c r="B237" s="59"/>
      <c r="C237" s="59"/>
      <c r="D237" s="59"/>
      <c r="E237" s="59"/>
      <c r="F237" s="59"/>
      <c r="G237" s="468"/>
    </row>
    <row r="238" spans="1:7">
      <c r="A238" s="59"/>
      <c r="B238" s="59"/>
      <c r="C238" s="59"/>
      <c r="D238" s="59"/>
      <c r="E238" s="59"/>
      <c r="F238" s="59"/>
      <c r="G238" s="468"/>
    </row>
    <row r="239" spans="1:7">
      <c r="A239" s="59"/>
      <c r="B239" s="59"/>
      <c r="C239" s="59"/>
      <c r="D239" s="59"/>
      <c r="E239" s="59"/>
      <c r="F239" s="59"/>
      <c r="G239" s="468"/>
    </row>
    <row r="240" spans="1:7">
      <c r="A240" s="59"/>
      <c r="B240" s="59"/>
      <c r="C240" s="59"/>
      <c r="D240" s="59"/>
      <c r="E240" s="59"/>
      <c r="F240" s="59"/>
      <c r="G240" s="468"/>
    </row>
    <row r="241" spans="1:7">
      <c r="A241" s="59"/>
      <c r="B241" s="59"/>
      <c r="C241" s="59"/>
      <c r="D241" s="59"/>
      <c r="E241" s="59"/>
      <c r="F241" s="59"/>
      <c r="G241" s="468"/>
    </row>
    <row r="242" spans="1:7">
      <c r="A242" s="59"/>
      <c r="B242" s="59"/>
      <c r="C242" s="59"/>
      <c r="D242" s="59"/>
      <c r="E242" s="59"/>
      <c r="F242" s="59"/>
      <c r="G242" s="468"/>
    </row>
    <row r="243" spans="1:7">
      <c r="A243" s="59"/>
      <c r="B243" s="59"/>
      <c r="C243" s="59"/>
      <c r="D243" s="59"/>
      <c r="E243" s="59"/>
      <c r="F243" s="59"/>
      <c r="G243" s="468"/>
    </row>
    <row r="244" spans="1:7">
      <c r="A244" s="59"/>
      <c r="B244" s="59"/>
      <c r="C244" s="59"/>
      <c r="D244" s="59"/>
      <c r="E244" s="59"/>
      <c r="F244" s="59"/>
      <c r="G244" s="468"/>
    </row>
    <row r="245" spans="1:7">
      <c r="A245" s="59"/>
      <c r="B245" s="59"/>
      <c r="C245" s="59"/>
      <c r="D245" s="59"/>
      <c r="E245" s="59"/>
      <c r="F245" s="59"/>
      <c r="G245" s="468"/>
    </row>
    <row r="246" spans="1:7">
      <c r="A246" s="59"/>
      <c r="B246" s="59"/>
      <c r="C246" s="59"/>
      <c r="D246" s="59"/>
      <c r="E246" s="59"/>
      <c r="F246" s="59"/>
      <c r="G246" s="468"/>
    </row>
    <row r="247" spans="1:7">
      <c r="A247" s="59"/>
      <c r="B247" s="59"/>
      <c r="C247" s="59"/>
      <c r="D247" s="59"/>
      <c r="E247" s="59"/>
      <c r="F247" s="59"/>
      <c r="G247" s="468"/>
    </row>
    <row r="248" spans="1:7">
      <c r="A248" s="59"/>
      <c r="B248" s="59"/>
      <c r="C248" s="59"/>
      <c r="D248" s="59"/>
      <c r="E248" s="59"/>
      <c r="F248" s="59"/>
      <c r="G248" s="468"/>
    </row>
    <row r="249" spans="1:7">
      <c r="A249" s="59"/>
      <c r="B249" s="59"/>
      <c r="C249" s="59"/>
      <c r="D249" s="59"/>
      <c r="E249" s="59"/>
      <c r="F249" s="59"/>
      <c r="G249" s="468"/>
    </row>
    <row r="250" spans="1:7">
      <c r="A250" s="59"/>
      <c r="B250" s="59"/>
      <c r="C250" s="59"/>
      <c r="D250" s="59"/>
      <c r="E250" s="59"/>
      <c r="F250" s="59"/>
      <c r="G250" s="468"/>
    </row>
    <row r="251" spans="1:7">
      <c r="A251" s="59"/>
      <c r="B251" s="59"/>
      <c r="C251" s="59"/>
      <c r="D251" s="59"/>
      <c r="E251" s="59"/>
      <c r="F251" s="59"/>
      <c r="G251" s="468"/>
    </row>
    <row r="252" spans="1:7">
      <c r="A252" s="59"/>
      <c r="B252" s="59"/>
      <c r="C252" s="59"/>
      <c r="D252" s="59"/>
      <c r="E252" s="59"/>
      <c r="F252" s="59"/>
      <c r="G252" s="468"/>
    </row>
    <row r="253" spans="1:7">
      <c r="A253" s="59"/>
      <c r="B253" s="59"/>
      <c r="C253" s="59"/>
      <c r="D253" s="59"/>
      <c r="E253" s="59"/>
      <c r="F253" s="59"/>
      <c r="G253" s="468"/>
    </row>
    <row r="254" spans="1:7">
      <c r="A254" s="59"/>
      <c r="B254" s="59"/>
      <c r="C254" s="59"/>
      <c r="D254" s="59"/>
      <c r="E254" s="59"/>
      <c r="F254" s="59"/>
      <c r="G254" s="468"/>
    </row>
    <row r="255" spans="1:7">
      <c r="A255" s="59"/>
      <c r="B255" s="59"/>
      <c r="C255" s="59"/>
      <c r="D255" s="59"/>
      <c r="E255" s="59"/>
      <c r="F255" s="59"/>
      <c r="G255" s="468"/>
    </row>
    <row r="256" spans="1:7">
      <c r="A256" s="59"/>
      <c r="B256" s="59"/>
      <c r="C256" s="59"/>
      <c r="D256" s="59"/>
      <c r="E256" s="59"/>
      <c r="F256" s="59"/>
      <c r="G256" s="468"/>
    </row>
    <row r="257" spans="1:7">
      <c r="A257" s="59"/>
      <c r="B257" s="59"/>
      <c r="C257" s="59"/>
      <c r="D257" s="59"/>
      <c r="E257" s="59"/>
      <c r="F257" s="59"/>
      <c r="G257" s="468"/>
    </row>
    <row r="258" spans="1:7">
      <c r="A258" s="59"/>
      <c r="B258" s="59"/>
      <c r="C258" s="59"/>
      <c r="D258" s="59"/>
      <c r="E258" s="59"/>
      <c r="F258" s="59"/>
      <c r="G258" s="468"/>
    </row>
    <row r="259" spans="1:7">
      <c r="A259" s="59"/>
      <c r="B259" s="59"/>
      <c r="C259" s="59"/>
      <c r="D259" s="59"/>
      <c r="E259" s="59"/>
      <c r="F259" s="59"/>
      <c r="G259" s="468"/>
    </row>
    <row r="260" spans="1:7">
      <c r="A260" s="59"/>
      <c r="B260" s="59"/>
      <c r="C260" s="59"/>
      <c r="D260" s="59"/>
      <c r="E260" s="59"/>
      <c r="F260" s="59"/>
      <c r="G260" s="468"/>
    </row>
    <row r="261" spans="1:7">
      <c r="A261" s="59"/>
      <c r="B261" s="59"/>
      <c r="C261" s="59"/>
      <c r="D261" s="59"/>
      <c r="E261" s="59"/>
      <c r="F261" s="59"/>
      <c r="G261" s="468"/>
    </row>
    <row r="262" spans="1:7">
      <c r="A262" s="59"/>
      <c r="B262" s="59"/>
      <c r="C262" s="59"/>
      <c r="D262" s="59"/>
      <c r="E262" s="59"/>
      <c r="F262" s="59"/>
      <c r="G262" s="468"/>
    </row>
    <row r="263" spans="1:7">
      <c r="A263" s="59"/>
      <c r="B263" s="59"/>
      <c r="C263" s="59"/>
      <c r="D263" s="59"/>
      <c r="E263" s="59"/>
      <c r="F263" s="59"/>
      <c r="G263" s="468"/>
    </row>
    <row r="264" spans="1:7">
      <c r="A264" s="59"/>
      <c r="B264" s="59"/>
      <c r="C264" s="59"/>
      <c r="D264" s="59"/>
      <c r="E264" s="59"/>
      <c r="F264" s="59"/>
      <c r="G264" s="468"/>
    </row>
    <row r="265" spans="1:7">
      <c r="A265" s="59"/>
      <c r="B265" s="59"/>
      <c r="C265" s="59"/>
      <c r="D265" s="59"/>
      <c r="E265" s="59"/>
      <c r="F265" s="59"/>
      <c r="G265" s="468"/>
    </row>
    <row r="266" spans="1:7">
      <c r="A266" s="59"/>
      <c r="B266" s="59"/>
      <c r="C266" s="59"/>
      <c r="D266" s="59"/>
      <c r="E266" s="59"/>
      <c r="F266" s="59"/>
      <c r="G266" s="468"/>
    </row>
    <row r="267" spans="1:7">
      <c r="A267" s="59"/>
      <c r="B267" s="59"/>
      <c r="C267" s="59"/>
      <c r="D267" s="59"/>
      <c r="E267" s="59"/>
      <c r="F267" s="59"/>
      <c r="G267" s="468"/>
    </row>
    <row r="268" spans="1:7">
      <c r="A268" s="59"/>
      <c r="B268" s="59"/>
      <c r="C268" s="59"/>
      <c r="D268" s="59"/>
      <c r="E268" s="59"/>
      <c r="F268" s="59"/>
      <c r="G268" s="468"/>
    </row>
    <row r="269" spans="1:7">
      <c r="A269" s="59"/>
      <c r="B269" s="59"/>
      <c r="C269" s="59"/>
      <c r="D269" s="59"/>
      <c r="E269" s="59"/>
      <c r="F269" s="59"/>
      <c r="G269" s="468"/>
    </row>
    <row r="270" spans="1:7">
      <c r="A270" s="59"/>
      <c r="B270" s="59"/>
      <c r="C270" s="59"/>
      <c r="D270" s="59"/>
      <c r="E270" s="59"/>
      <c r="F270" s="59"/>
      <c r="G270" s="468"/>
    </row>
    <row r="271" spans="1:7">
      <c r="A271" s="59"/>
      <c r="B271" s="59"/>
      <c r="C271" s="59"/>
      <c r="D271" s="59"/>
      <c r="E271" s="59"/>
      <c r="F271" s="59"/>
      <c r="G271" s="468"/>
    </row>
    <row r="272" spans="1:7">
      <c r="A272" s="59"/>
      <c r="B272" s="59"/>
      <c r="C272" s="59"/>
      <c r="D272" s="59"/>
      <c r="E272" s="59"/>
      <c r="F272" s="59"/>
      <c r="G272" s="468"/>
    </row>
    <row r="273" spans="1:7">
      <c r="A273" s="59"/>
      <c r="B273" s="59"/>
      <c r="C273" s="59"/>
      <c r="D273" s="59"/>
      <c r="E273" s="59"/>
      <c r="F273" s="59"/>
      <c r="G273" s="468"/>
    </row>
    <row r="274" spans="1:7">
      <c r="A274" s="59"/>
      <c r="B274" s="59"/>
      <c r="C274" s="59"/>
      <c r="D274" s="59"/>
      <c r="E274" s="59"/>
      <c r="F274" s="59"/>
      <c r="G274" s="468"/>
    </row>
    <row r="275" spans="1:7">
      <c r="A275" s="59"/>
      <c r="B275" s="59"/>
      <c r="C275" s="59"/>
      <c r="D275" s="59"/>
      <c r="E275" s="59"/>
      <c r="F275" s="59"/>
      <c r="G275" s="468"/>
    </row>
    <row r="276" spans="1:7">
      <c r="A276" s="59"/>
      <c r="B276" s="59"/>
      <c r="C276" s="59"/>
      <c r="D276" s="59"/>
      <c r="E276" s="59"/>
      <c r="F276" s="59"/>
      <c r="G276" s="468"/>
    </row>
    <row r="277" spans="1:7">
      <c r="A277" s="59"/>
      <c r="B277" s="59"/>
      <c r="C277" s="59"/>
      <c r="D277" s="59"/>
      <c r="E277" s="59"/>
      <c r="F277" s="59"/>
      <c r="G277" s="468"/>
    </row>
    <row r="278" spans="1:7">
      <c r="A278" s="59"/>
      <c r="B278" s="59"/>
      <c r="C278" s="59"/>
      <c r="D278" s="59"/>
      <c r="E278" s="59"/>
      <c r="F278" s="59"/>
      <c r="G278" s="468"/>
    </row>
    <row r="279" spans="1:7">
      <c r="A279" s="59"/>
      <c r="B279" s="59"/>
      <c r="C279" s="59"/>
      <c r="D279" s="59"/>
      <c r="E279" s="59"/>
      <c r="F279" s="59"/>
      <c r="G279" s="468"/>
    </row>
    <row r="280" spans="1:7">
      <c r="A280" s="59"/>
      <c r="B280" s="59"/>
      <c r="C280" s="59"/>
      <c r="D280" s="59"/>
      <c r="E280" s="59"/>
      <c r="F280" s="59"/>
      <c r="G280" s="468"/>
    </row>
    <row r="281" spans="1:7">
      <c r="A281" s="59"/>
      <c r="B281" s="59"/>
      <c r="C281" s="59"/>
      <c r="D281" s="59"/>
      <c r="E281" s="59"/>
      <c r="F281" s="59"/>
      <c r="G281" s="468"/>
    </row>
    <row r="282" spans="1:7">
      <c r="A282" s="59"/>
      <c r="B282" s="59"/>
      <c r="C282" s="59"/>
      <c r="D282" s="59"/>
      <c r="E282" s="59"/>
      <c r="F282" s="59"/>
      <c r="G282" s="468"/>
    </row>
    <row r="283" spans="1:7">
      <c r="A283" s="59"/>
      <c r="B283" s="59"/>
      <c r="C283" s="59"/>
      <c r="D283" s="59"/>
      <c r="E283" s="59"/>
      <c r="F283" s="59"/>
      <c r="G283" s="468"/>
    </row>
    <row r="284" spans="1:7">
      <c r="A284" s="59"/>
      <c r="B284" s="59"/>
      <c r="C284" s="59"/>
      <c r="D284" s="59"/>
      <c r="E284" s="59"/>
      <c r="F284" s="59"/>
      <c r="G284" s="468"/>
    </row>
    <row r="285" spans="1:7">
      <c r="A285" s="59"/>
      <c r="B285" s="59"/>
      <c r="C285" s="59"/>
      <c r="D285" s="59"/>
      <c r="E285" s="59"/>
      <c r="F285" s="59"/>
      <c r="G285" s="468"/>
    </row>
    <row r="286" spans="1:7">
      <c r="A286" s="59"/>
      <c r="B286" s="59"/>
      <c r="C286" s="59"/>
      <c r="D286" s="59"/>
      <c r="E286" s="59"/>
      <c r="F286" s="59"/>
      <c r="G286" s="468"/>
    </row>
    <row r="287" spans="1:7">
      <c r="A287" s="59"/>
      <c r="B287" s="59"/>
      <c r="C287" s="59"/>
      <c r="D287" s="59"/>
      <c r="E287" s="59"/>
      <c r="F287" s="59"/>
      <c r="G287" s="468"/>
    </row>
    <row r="288" spans="1:7">
      <c r="A288" s="59"/>
      <c r="B288" s="59"/>
      <c r="C288" s="59"/>
      <c r="D288" s="59"/>
      <c r="E288" s="59"/>
      <c r="F288" s="59"/>
      <c r="G288" s="468"/>
    </row>
    <row r="289" spans="1:7">
      <c r="A289" s="59"/>
      <c r="B289" s="59"/>
      <c r="C289" s="59"/>
      <c r="D289" s="59"/>
      <c r="E289" s="59"/>
      <c r="F289" s="59"/>
      <c r="G289" s="468"/>
    </row>
    <row r="290" spans="1:7">
      <c r="A290" s="59"/>
      <c r="B290" s="59"/>
      <c r="C290" s="59"/>
      <c r="D290" s="59"/>
      <c r="E290" s="59"/>
      <c r="F290" s="59"/>
      <c r="G290" s="468"/>
    </row>
    <row r="291" spans="1:7">
      <c r="A291" s="59"/>
      <c r="B291" s="59"/>
      <c r="C291" s="59"/>
      <c r="D291" s="59"/>
      <c r="E291" s="59"/>
      <c r="F291" s="59"/>
      <c r="G291" s="468"/>
    </row>
    <row r="292" spans="1:7">
      <c r="A292" s="59"/>
      <c r="B292" s="59"/>
      <c r="C292" s="59"/>
      <c r="D292" s="59"/>
      <c r="E292" s="59"/>
      <c r="F292" s="59"/>
      <c r="G292" s="468"/>
    </row>
    <row r="293" spans="1:7">
      <c r="A293" s="59"/>
      <c r="B293" s="59"/>
      <c r="C293" s="59"/>
      <c r="D293" s="59"/>
      <c r="E293" s="59"/>
      <c r="F293" s="59"/>
      <c r="G293" s="468"/>
    </row>
    <row r="294" spans="1:7">
      <c r="A294" s="59"/>
      <c r="B294" s="59"/>
      <c r="C294" s="59"/>
      <c r="D294" s="59"/>
      <c r="E294" s="59"/>
      <c r="F294" s="59"/>
      <c r="G294" s="468"/>
    </row>
    <row r="295" spans="1:7">
      <c r="A295" s="59"/>
      <c r="B295" s="59"/>
      <c r="C295" s="59"/>
      <c r="D295" s="59"/>
      <c r="E295" s="59"/>
      <c r="F295" s="59"/>
      <c r="G295" s="468"/>
    </row>
    <row r="296" spans="1:7">
      <c r="A296" s="59"/>
      <c r="B296" s="59"/>
      <c r="C296" s="59"/>
      <c r="D296" s="59"/>
      <c r="E296" s="59"/>
      <c r="F296" s="59"/>
      <c r="G296" s="468"/>
    </row>
    <row r="297" spans="1:7">
      <c r="A297" s="59"/>
      <c r="B297" s="59"/>
      <c r="C297" s="59"/>
      <c r="D297" s="59"/>
      <c r="E297" s="59"/>
      <c r="F297" s="59"/>
      <c r="G297" s="468"/>
    </row>
    <row r="298" spans="1:7">
      <c r="A298" s="59"/>
      <c r="B298" s="59"/>
      <c r="C298" s="59"/>
      <c r="D298" s="59"/>
      <c r="E298" s="59"/>
      <c r="F298" s="59"/>
      <c r="G298" s="468"/>
    </row>
    <row r="299" spans="1:7">
      <c r="A299" s="59"/>
      <c r="B299" s="59"/>
      <c r="C299" s="59"/>
      <c r="D299" s="59"/>
      <c r="E299" s="59"/>
      <c r="F299" s="59"/>
      <c r="G299" s="468"/>
    </row>
    <row r="300" spans="1:7">
      <c r="A300" s="59"/>
      <c r="B300" s="59"/>
      <c r="C300" s="59"/>
      <c r="D300" s="59"/>
      <c r="E300" s="59"/>
      <c r="F300" s="59"/>
      <c r="G300" s="468"/>
    </row>
    <row r="301" spans="1:7">
      <c r="A301" s="59"/>
      <c r="B301" s="59"/>
      <c r="C301" s="59"/>
      <c r="D301" s="59"/>
      <c r="E301" s="59"/>
      <c r="F301" s="59"/>
      <c r="G301" s="468"/>
    </row>
    <row r="302" spans="1:7">
      <c r="A302" s="59"/>
      <c r="B302" s="59"/>
      <c r="C302" s="59"/>
      <c r="D302" s="59"/>
      <c r="E302" s="59"/>
      <c r="F302" s="59"/>
      <c r="G302" s="468"/>
    </row>
    <row r="303" spans="1:7">
      <c r="A303" s="59"/>
      <c r="B303" s="59"/>
      <c r="C303" s="59"/>
      <c r="D303" s="59"/>
      <c r="E303" s="59"/>
      <c r="F303" s="59"/>
      <c r="G303" s="468"/>
    </row>
    <row r="304" spans="1:7">
      <c r="A304" s="59"/>
      <c r="B304" s="59"/>
      <c r="C304" s="59"/>
      <c r="D304" s="59"/>
      <c r="E304" s="59"/>
      <c r="F304" s="59"/>
      <c r="G304" s="468"/>
    </row>
    <row r="305" spans="1:7">
      <c r="A305" s="59"/>
      <c r="B305" s="59"/>
      <c r="C305" s="59"/>
      <c r="D305" s="59"/>
      <c r="E305" s="59"/>
      <c r="F305" s="59"/>
      <c r="G305" s="468"/>
    </row>
    <row r="306" spans="1:7">
      <c r="A306" s="59"/>
      <c r="B306" s="59"/>
      <c r="C306" s="59"/>
      <c r="D306" s="59"/>
      <c r="E306" s="59"/>
      <c r="F306" s="59"/>
      <c r="G306" s="468"/>
    </row>
    <row r="307" spans="1:7">
      <c r="A307" s="59"/>
      <c r="B307" s="59"/>
      <c r="C307" s="59"/>
      <c r="D307" s="59"/>
      <c r="E307" s="59"/>
      <c r="F307" s="59"/>
      <c r="G307" s="468"/>
    </row>
    <row r="308" spans="1:7">
      <c r="A308" s="59"/>
      <c r="B308" s="59"/>
      <c r="C308" s="59"/>
      <c r="D308" s="59"/>
      <c r="E308" s="59"/>
      <c r="F308" s="59"/>
      <c r="G308" s="468"/>
    </row>
    <row r="309" spans="1:7">
      <c r="A309" s="59"/>
      <c r="B309" s="59"/>
      <c r="C309" s="59"/>
      <c r="D309" s="59"/>
      <c r="E309" s="59"/>
      <c r="F309" s="59"/>
      <c r="G309" s="468"/>
    </row>
    <row r="310" spans="1:7">
      <c r="A310" s="59"/>
      <c r="B310" s="59"/>
      <c r="C310" s="59"/>
      <c r="D310" s="59"/>
      <c r="E310" s="59"/>
      <c r="F310" s="59"/>
      <c r="G310" s="468"/>
    </row>
    <row r="311" spans="1:7">
      <c r="A311" s="59"/>
      <c r="B311" s="59"/>
      <c r="C311" s="59"/>
      <c r="D311" s="59"/>
      <c r="E311" s="59"/>
      <c r="F311" s="59"/>
      <c r="G311" s="468"/>
    </row>
    <row r="312" spans="1:7">
      <c r="A312" s="59"/>
      <c r="B312" s="59"/>
      <c r="C312" s="59"/>
      <c r="D312" s="59"/>
      <c r="E312" s="59"/>
      <c r="F312" s="59"/>
      <c r="G312" s="468"/>
    </row>
    <row r="313" spans="1:7">
      <c r="A313" s="59"/>
      <c r="B313" s="59"/>
      <c r="C313" s="59"/>
      <c r="D313" s="59"/>
      <c r="E313" s="59"/>
      <c r="F313" s="59"/>
      <c r="G313" s="468"/>
    </row>
    <row r="314" spans="1:7">
      <c r="A314" s="59"/>
      <c r="B314" s="59"/>
      <c r="C314" s="59"/>
      <c r="D314" s="59"/>
      <c r="E314" s="59"/>
      <c r="F314" s="59"/>
      <c r="G314" s="468"/>
    </row>
    <row r="315" spans="1:7">
      <c r="A315" s="59"/>
      <c r="B315" s="59"/>
      <c r="C315" s="59"/>
      <c r="D315" s="59"/>
      <c r="E315" s="59"/>
      <c r="F315" s="59"/>
      <c r="G315" s="468"/>
    </row>
    <row r="316" spans="1:7">
      <c r="A316" s="59"/>
      <c r="B316" s="59"/>
      <c r="C316" s="59"/>
      <c r="D316" s="59"/>
      <c r="E316" s="59"/>
      <c r="F316" s="59"/>
      <c r="G316" s="468"/>
    </row>
    <row r="317" spans="1:7">
      <c r="A317" s="59"/>
      <c r="B317" s="59"/>
      <c r="C317" s="59"/>
      <c r="D317" s="59"/>
      <c r="E317" s="59"/>
      <c r="F317" s="59"/>
      <c r="G317" s="468"/>
    </row>
    <row r="318" spans="1:7">
      <c r="A318" s="59"/>
      <c r="B318" s="59"/>
      <c r="C318" s="59"/>
      <c r="D318" s="59"/>
      <c r="E318" s="59"/>
      <c r="F318" s="59"/>
      <c r="G318" s="468"/>
    </row>
    <row r="319" spans="1:7">
      <c r="A319" s="59"/>
      <c r="B319" s="59"/>
      <c r="C319" s="59"/>
      <c r="D319" s="59"/>
      <c r="E319" s="59"/>
      <c r="F319" s="59"/>
      <c r="G319" s="468"/>
    </row>
    <row r="320" spans="1:7">
      <c r="A320" s="59"/>
      <c r="B320" s="59"/>
      <c r="C320" s="59"/>
      <c r="D320" s="59"/>
      <c r="E320" s="59"/>
      <c r="F320" s="59"/>
      <c r="G320" s="468"/>
    </row>
    <row r="321" spans="1:7">
      <c r="A321" s="59"/>
      <c r="B321" s="59"/>
      <c r="C321" s="59"/>
      <c r="D321" s="59"/>
      <c r="E321" s="59"/>
      <c r="F321" s="59"/>
      <c r="G321" s="468"/>
    </row>
    <row r="322" spans="1:7">
      <c r="A322" s="59"/>
      <c r="B322" s="59"/>
      <c r="C322" s="59"/>
      <c r="D322" s="59"/>
      <c r="E322" s="59"/>
      <c r="F322" s="59"/>
      <c r="G322" s="468"/>
    </row>
    <row r="323" spans="1:7">
      <c r="A323" s="59"/>
      <c r="B323" s="59"/>
      <c r="C323" s="59"/>
      <c r="D323" s="59"/>
      <c r="E323" s="59"/>
      <c r="F323" s="59"/>
      <c r="G323" s="468"/>
    </row>
    <row r="324" spans="1:7">
      <c r="A324" s="59"/>
      <c r="B324" s="59"/>
      <c r="C324" s="59"/>
      <c r="D324" s="59"/>
      <c r="E324" s="59"/>
      <c r="F324" s="59"/>
      <c r="G324" s="468"/>
    </row>
    <row r="325" spans="1:7">
      <c r="A325" s="59"/>
      <c r="B325" s="59"/>
      <c r="C325" s="59"/>
      <c r="D325" s="59"/>
      <c r="E325" s="59"/>
      <c r="F325" s="59"/>
      <c r="G325" s="468"/>
    </row>
    <row r="326" spans="1:7">
      <c r="A326" s="59"/>
      <c r="B326" s="59"/>
      <c r="C326" s="59"/>
      <c r="D326" s="59"/>
      <c r="E326" s="59"/>
      <c r="F326" s="59"/>
      <c r="G326" s="468"/>
    </row>
    <row r="327" spans="1:7">
      <c r="A327" s="59"/>
      <c r="B327" s="59"/>
      <c r="C327" s="59"/>
      <c r="D327" s="59"/>
      <c r="E327" s="59"/>
      <c r="F327" s="59"/>
      <c r="G327" s="468"/>
    </row>
    <row r="328" spans="1:7">
      <c r="A328" s="59"/>
      <c r="B328" s="59"/>
      <c r="C328" s="59"/>
      <c r="D328" s="59"/>
      <c r="E328" s="59"/>
      <c r="F328" s="59"/>
      <c r="G328" s="468"/>
    </row>
    <row r="329" spans="1:7">
      <c r="A329" s="59"/>
      <c r="B329" s="59"/>
      <c r="C329" s="59"/>
      <c r="D329" s="59"/>
      <c r="E329" s="59"/>
      <c r="F329" s="59"/>
      <c r="G329" s="468"/>
    </row>
    <row r="330" spans="1:7">
      <c r="A330" s="59"/>
      <c r="B330" s="59"/>
      <c r="C330" s="59"/>
      <c r="D330" s="59"/>
      <c r="E330" s="59"/>
      <c r="F330" s="59"/>
      <c r="G330" s="468"/>
    </row>
    <row r="331" spans="1:7">
      <c r="A331" s="59"/>
      <c r="B331" s="59"/>
      <c r="C331" s="59"/>
      <c r="D331" s="59"/>
      <c r="E331" s="59"/>
      <c r="F331" s="59"/>
      <c r="G331" s="468"/>
    </row>
    <row r="332" spans="1:7">
      <c r="A332" s="59"/>
      <c r="B332" s="59"/>
      <c r="C332" s="59"/>
      <c r="D332" s="59"/>
      <c r="E332" s="59"/>
      <c r="F332" s="59"/>
      <c r="G332" s="468"/>
    </row>
    <row r="333" spans="1:7">
      <c r="A333" s="59"/>
      <c r="B333" s="59"/>
      <c r="C333" s="59"/>
      <c r="D333" s="59"/>
      <c r="E333" s="59"/>
      <c r="F333" s="59"/>
      <c r="G333" s="468"/>
    </row>
    <row r="334" spans="1:7">
      <c r="A334" s="59"/>
      <c r="B334" s="59"/>
      <c r="C334" s="59"/>
      <c r="D334" s="59"/>
      <c r="E334" s="59"/>
      <c r="F334" s="59"/>
      <c r="G334" s="468"/>
    </row>
    <row r="335" spans="1:7">
      <c r="A335" s="59"/>
      <c r="B335" s="59"/>
      <c r="C335" s="59"/>
      <c r="D335" s="59"/>
      <c r="E335" s="59"/>
      <c r="F335" s="59"/>
      <c r="G335" s="468"/>
    </row>
    <row r="336" spans="1:7">
      <c r="A336" s="59"/>
      <c r="B336" s="59"/>
      <c r="C336" s="59"/>
      <c r="D336" s="59"/>
      <c r="E336" s="59"/>
      <c r="F336" s="59"/>
      <c r="G336" s="468"/>
    </row>
    <row r="337" spans="1:7">
      <c r="A337" s="59"/>
      <c r="B337" s="59"/>
      <c r="C337" s="59"/>
      <c r="D337" s="59"/>
      <c r="E337" s="59"/>
      <c r="F337" s="59"/>
      <c r="G337" s="468"/>
    </row>
    <row r="338" spans="1:7">
      <c r="A338" s="59"/>
      <c r="B338" s="59"/>
      <c r="C338" s="59"/>
      <c r="D338" s="59"/>
      <c r="E338" s="59"/>
      <c r="F338" s="59"/>
      <c r="G338" s="468"/>
    </row>
    <row r="339" spans="1:7">
      <c r="A339" s="59"/>
      <c r="B339" s="59"/>
      <c r="C339" s="59"/>
      <c r="D339" s="59"/>
      <c r="E339" s="59"/>
      <c r="F339" s="59"/>
      <c r="G339" s="468"/>
    </row>
    <row r="340" spans="1:7">
      <c r="A340" s="59"/>
      <c r="B340" s="59"/>
      <c r="C340" s="59"/>
      <c r="D340" s="59"/>
      <c r="E340" s="59"/>
      <c r="F340" s="59"/>
      <c r="G340" s="468"/>
    </row>
    <row r="341" spans="1:7">
      <c r="A341" s="59"/>
      <c r="B341" s="59"/>
      <c r="C341" s="59"/>
      <c r="D341" s="59"/>
      <c r="E341" s="59"/>
      <c r="F341" s="59"/>
      <c r="G341" s="468"/>
    </row>
    <row r="342" spans="1:7">
      <c r="A342" s="59"/>
      <c r="B342" s="59"/>
      <c r="C342" s="59"/>
      <c r="D342" s="59"/>
      <c r="E342" s="59"/>
      <c r="F342" s="59"/>
      <c r="G342" s="468"/>
    </row>
    <row r="343" spans="1:7">
      <c r="A343" s="59"/>
      <c r="B343" s="59"/>
      <c r="C343" s="59"/>
      <c r="D343" s="59"/>
      <c r="E343" s="59"/>
      <c r="F343" s="59"/>
      <c r="G343" s="468"/>
    </row>
    <row r="344" spans="1:7">
      <c r="A344" s="59"/>
      <c r="B344" s="59"/>
      <c r="C344" s="59"/>
      <c r="D344" s="59"/>
      <c r="E344" s="59"/>
      <c r="F344" s="59"/>
      <c r="G344" s="468"/>
    </row>
    <row r="345" spans="1:7">
      <c r="A345" s="59"/>
      <c r="B345" s="59"/>
      <c r="C345" s="59"/>
      <c r="D345" s="59"/>
      <c r="E345" s="59"/>
      <c r="F345" s="59"/>
      <c r="G345" s="468"/>
    </row>
    <row r="346" spans="1:7">
      <c r="A346" s="59"/>
      <c r="B346" s="59"/>
      <c r="C346" s="59"/>
      <c r="D346" s="59"/>
      <c r="E346" s="59"/>
      <c r="F346" s="59"/>
      <c r="G346" s="468"/>
    </row>
    <row r="347" spans="1:7">
      <c r="A347" s="59"/>
      <c r="B347" s="59"/>
      <c r="C347" s="59"/>
      <c r="D347" s="59"/>
      <c r="E347" s="59"/>
      <c r="F347" s="59"/>
      <c r="G347" s="468"/>
    </row>
    <row r="348" spans="1:7">
      <c r="A348" s="59"/>
      <c r="B348" s="59"/>
      <c r="C348" s="59"/>
      <c r="D348" s="59"/>
      <c r="E348" s="59"/>
      <c r="F348" s="59"/>
      <c r="G348" s="468"/>
    </row>
    <row r="349" spans="1:7">
      <c r="A349" s="59"/>
      <c r="B349" s="59"/>
      <c r="C349" s="59"/>
      <c r="D349" s="59"/>
      <c r="E349" s="59"/>
      <c r="F349" s="59"/>
      <c r="G349" s="468"/>
    </row>
    <row r="350" spans="1:7">
      <c r="A350" s="59"/>
      <c r="B350" s="59"/>
      <c r="C350" s="59"/>
      <c r="D350" s="59"/>
      <c r="E350" s="59"/>
      <c r="F350" s="59"/>
      <c r="G350" s="468"/>
    </row>
    <row r="351" spans="1:7">
      <c r="A351" s="59"/>
      <c r="B351" s="59"/>
      <c r="C351" s="59"/>
      <c r="D351" s="59"/>
      <c r="E351" s="59"/>
      <c r="F351" s="59"/>
      <c r="G351" s="468"/>
    </row>
    <row r="352" spans="1:7">
      <c r="A352" s="59"/>
      <c r="B352" s="59"/>
      <c r="C352" s="59"/>
      <c r="D352" s="59"/>
      <c r="E352" s="59"/>
      <c r="F352" s="59"/>
      <c r="G352" s="468"/>
    </row>
    <row r="353" spans="1:7">
      <c r="A353" s="59"/>
      <c r="B353" s="59"/>
      <c r="C353" s="59"/>
      <c r="D353" s="59"/>
      <c r="E353" s="59"/>
      <c r="F353" s="59"/>
      <c r="G353" s="468"/>
    </row>
    <row r="354" spans="1:7">
      <c r="A354" s="59"/>
      <c r="B354" s="59"/>
      <c r="C354" s="59"/>
      <c r="D354" s="59"/>
      <c r="E354" s="59"/>
      <c r="F354" s="59"/>
      <c r="G354" s="468"/>
    </row>
    <row r="355" spans="1:7">
      <c r="A355" s="59"/>
      <c r="B355" s="59"/>
      <c r="C355" s="59"/>
      <c r="D355" s="59"/>
      <c r="E355" s="59"/>
      <c r="F355" s="59"/>
      <c r="G355" s="468"/>
    </row>
    <row r="356" spans="1:7">
      <c r="A356" s="59"/>
      <c r="B356" s="59"/>
      <c r="C356" s="59"/>
      <c r="D356" s="59"/>
      <c r="E356" s="59"/>
      <c r="F356" s="59"/>
      <c r="G356" s="468"/>
    </row>
    <row r="357" spans="1:7">
      <c r="A357" s="59"/>
      <c r="B357" s="59"/>
      <c r="C357" s="59"/>
      <c r="D357" s="59"/>
      <c r="E357" s="59"/>
      <c r="F357" s="59"/>
      <c r="G357" s="468"/>
    </row>
    <row r="358" spans="1:7">
      <c r="A358" s="59"/>
      <c r="B358" s="59"/>
      <c r="C358" s="59"/>
      <c r="D358" s="59"/>
      <c r="E358" s="59"/>
      <c r="F358" s="59"/>
      <c r="G358" s="468"/>
    </row>
    <row r="359" spans="1:7">
      <c r="A359" s="59"/>
      <c r="B359" s="59"/>
      <c r="C359" s="59"/>
      <c r="D359" s="59"/>
      <c r="E359" s="59"/>
      <c r="F359" s="59"/>
      <c r="G359" s="468"/>
    </row>
    <row r="360" spans="1:7">
      <c r="A360" s="59"/>
      <c r="B360" s="59"/>
      <c r="C360" s="59"/>
      <c r="D360" s="59"/>
      <c r="E360" s="59"/>
      <c r="F360" s="59"/>
      <c r="G360" s="468"/>
    </row>
    <row r="361" spans="1:7">
      <c r="A361" s="59"/>
      <c r="B361" s="73"/>
      <c r="C361" s="59"/>
      <c r="D361" s="73"/>
      <c r="E361" s="73"/>
      <c r="F361" s="73"/>
      <c r="G361" s="73"/>
    </row>
    <row r="362" spans="1:7">
      <c r="A362" s="59"/>
      <c r="B362" s="73"/>
      <c r="C362" s="59"/>
      <c r="D362" s="73"/>
      <c r="E362" s="73"/>
      <c r="F362" s="73"/>
      <c r="G362" s="73"/>
    </row>
    <row r="363" spans="1:7">
      <c r="A363" s="59"/>
      <c r="B363" s="73"/>
      <c r="C363" s="59"/>
      <c r="D363" s="73"/>
      <c r="E363" s="73"/>
      <c r="F363" s="73"/>
      <c r="G363" s="73"/>
    </row>
    <row r="364" spans="1:7">
      <c r="A364" s="59"/>
      <c r="B364" s="73"/>
      <c r="C364" s="59"/>
      <c r="D364" s="73"/>
      <c r="E364" s="73"/>
      <c r="F364" s="73"/>
      <c r="G364" s="73"/>
    </row>
    <row r="365" spans="1:7">
      <c r="A365" s="59"/>
      <c r="B365" s="73"/>
      <c r="C365" s="59"/>
      <c r="D365" s="73"/>
      <c r="E365" s="73"/>
      <c r="F365" s="73"/>
      <c r="G365" s="73"/>
    </row>
    <row r="366" spans="1:7">
      <c r="A366" s="59"/>
      <c r="B366" s="73"/>
      <c r="C366" s="59"/>
      <c r="D366" s="73"/>
      <c r="E366" s="73"/>
      <c r="F366" s="73"/>
      <c r="G366" s="73"/>
    </row>
    <row r="367" spans="1:7">
      <c r="A367" s="59"/>
      <c r="B367" s="73"/>
      <c r="C367" s="59"/>
      <c r="D367" s="73"/>
      <c r="E367" s="73"/>
      <c r="F367" s="73"/>
      <c r="G367" s="73"/>
    </row>
    <row r="368" spans="1:7">
      <c r="A368" s="59"/>
      <c r="B368" s="73"/>
      <c r="C368" s="59"/>
      <c r="D368" s="73"/>
      <c r="E368" s="73"/>
      <c r="F368" s="73"/>
      <c r="G368" s="73"/>
    </row>
    <row r="369" spans="1:7">
      <c r="A369" s="59"/>
      <c r="B369" s="73"/>
      <c r="C369" s="59"/>
      <c r="D369" s="73"/>
      <c r="E369" s="73"/>
      <c r="F369" s="73"/>
      <c r="G369" s="73"/>
    </row>
    <row r="370" spans="1:7">
      <c r="A370" s="59"/>
      <c r="B370" s="73"/>
      <c r="C370" s="59"/>
      <c r="D370" s="73"/>
      <c r="E370" s="73"/>
      <c r="F370" s="73"/>
      <c r="G370" s="73"/>
    </row>
    <row r="371" spans="1:7">
      <c r="A371" s="59"/>
      <c r="B371" s="73"/>
      <c r="C371" s="59"/>
      <c r="D371" s="73"/>
      <c r="E371" s="73"/>
      <c r="F371" s="73"/>
      <c r="G371" s="73"/>
    </row>
    <row r="372" spans="1:7">
      <c r="A372" s="59"/>
      <c r="B372" s="73"/>
      <c r="C372" s="59"/>
      <c r="D372" s="73"/>
      <c r="E372" s="73"/>
      <c r="F372" s="73"/>
      <c r="G372" s="73"/>
    </row>
    <row r="373" spans="1:7">
      <c r="A373" s="59"/>
      <c r="B373" s="73"/>
      <c r="C373" s="59"/>
      <c r="D373" s="73"/>
      <c r="E373" s="73"/>
      <c r="F373" s="73"/>
      <c r="G373" s="73"/>
    </row>
    <row r="374" spans="1:7">
      <c r="A374" s="59"/>
      <c r="B374" s="73"/>
      <c r="C374" s="59"/>
      <c r="D374" s="73"/>
      <c r="E374" s="73"/>
      <c r="F374" s="73"/>
      <c r="G374" s="73"/>
    </row>
    <row r="375" spans="1:7">
      <c r="A375" s="59"/>
      <c r="B375" s="73"/>
      <c r="C375" s="59"/>
      <c r="D375" s="73"/>
      <c r="E375" s="73"/>
      <c r="F375" s="73"/>
      <c r="G375" s="73"/>
    </row>
    <row r="376" spans="1:7">
      <c r="A376" s="59"/>
      <c r="B376" s="73"/>
      <c r="C376" s="59"/>
      <c r="D376" s="73"/>
      <c r="E376" s="73"/>
      <c r="F376" s="73"/>
      <c r="G376" s="73"/>
    </row>
    <row r="377" spans="1:7">
      <c r="A377" s="59"/>
      <c r="B377" s="73"/>
      <c r="C377" s="59"/>
      <c r="D377" s="73"/>
      <c r="E377" s="73"/>
      <c r="F377" s="73"/>
      <c r="G377" s="73"/>
    </row>
    <row r="378" spans="1:7">
      <c r="A378" s="59"/>
      <c r="B378" s="73"/>
      <c r="C378" s="59"/>
      <c r="D378" s="73"/>
      <c r="E378" s="73"/>
      <c r="F378" s="73"/>
      <c r="G378" s="73"/>
    </row>
    <row r="379" spans="1:7">
      <c r="A379" s="59"/>
      <c r="B379" s="73"/>
      <c r="C379" s="59"/>
      <c r="D379" s="73"/>
      <c r="E379" s="73"/>
      <c r="F379" s="73"/>
      <c r="G379" s="73"/>
    </row>
    <row r="380" spans="1:7">
      <c r="A380" s="59"/>
      <c r="B380" s="73"/>
      <c r="C380" s="59"/>
      <c r="D380" s="73"/>
      <c r="E380" s="73"/>
      <c r="F380" s="73"/>
      <c r="G380" s="73"/>
    </row>
    <row r="381" spans="1:7">
      <c r="A381" s="59"/>
      <c r="B381" s="73"/>
      <c r="C381" s="59"/>
      <c r="D381" s="73"/>
      <c r="E381" s="73"/>
      <c r="F381" s="73"/>
      <c r="G381" s="73"/>
    </row>
    <row r="382" spans="1:7">
      <c r="A382" s="59"/>
      <c r="B382" s="73"/>
      <c r="C382" s="59"/>
      <c r="D382" s="73"/>
      <c r="E382" s="73"/>
      <c r="F382" s="73"/>
      <c r="G382" s="73"/>
    </row>
    <row r="383" spans="1:7">
      <c r="A383" s="59"/>
      <c r="B383" s="73"/>
      <c r="C383" s="59"/>
      <c r="D383" s="73"/>
      <c r="E383" s="73"/>
      <c r="F383" s="73"/>
      <c r="G383" s="73"/>
    </row>
    <row r="384" spans="1:7">
      <c r="A384" s="59"/>
      <c r="B384" s="73"/>
      <c r="C384" s="59"/>
      <c r="D384" s="73"/>
      <c r="E384" s="73"/>
      <c r="F384" s="73"/>
      <c r="G384" s="73"/>
    </row>
    <row r="385" spans="1:7">
      <c r="A385" s="59"/>
      <c r="B385" s="73"/>
      <c r="C385" s="59"/>
      <c r="D385" s="73"/>
      <c r="E385" s="73"/>
      <c r="F385" s="73"/>
      <c r="G385" s="73"/>
    </row>
    <row r="386" spans="1:7">
      <c r="A386" s="59"/>
      <c r="B386" s="73"/>
      <c r="C386" s="59"/>
      <c r="D386" s="73"/>
      <c r="E386" s="73"/>
      <c r="F386" s="73"/>
      <c r="G386" s="73"/>
    </row>
    <row r="387" spans="1:7">
      <c r="A387" s="59"/>
      <c r="B387" s="73"/>
      <c r="C387" s="59"/>
      <c r="D387" s="73"/>
      <c r="E387" s="73"/>
      <c r="F387" s="73"/>
      <c r="G387" s="73"/>
    </row>
    <row r="388" spans="1:7">
      <c r="A388" s="59"/>
      <c r="B388" s="73"/>
      <c r="C388" s="59"/>
      <c r="D388" s="73"/>
      <c r="E388" s="73"/>
      <c r="F388" s="73"/>
      <c r="G388" s="73"/>
    </row>
    <row r="389" spans="1:7">
      <c r="A389" s="59"/>
      <c r="B389" s="73"/>
      <c r="C389" s="59"/>
      <c r="D389" s="73"/>
      <c r="E389" s="73"/>
      <c r="F389" s="73"/>
      <c r="G389" s="73"/>
    </row>
    <row r="390" spans="1:7">
      <c r="A390" s="59"/>
      <c r="B390" s="73"/>
      <c r="C390" s="59"/>
      <c r="D390" s="73"/>
      <c r="E390" s="73"/>
      <c r="F390" s="73"/>
      <c r="G390" s="73"/>
    </row>
    <row r="391" spans="1:7">
      <c r="A391" s="59"/>
      <c r="B391" s="73"/>
      <c r="C391" s="59"/>
      <c r="D391" s="73"/>
      <c r="E391" s="73"/>
      <c r="F391" s="73"/>
      <c r="G391" s="73"/>
    </row>
    <row r="392" spans="1:7">
      <c r="A392" s="59"/>
      <c r="B392" s="73"/>
      <c r="C392" s="59"/>
      <c r="D392" s="73"/>
      <c r="E392" s="73"/>
      <c r="F392" s="73"/>
      <c r="G392" s="73"/>
    </row>
    <row r="393" spans="1:7">
      <c r="A393" s="59"/>
      <c r="B393" s="73"/>
      <c r="C393" s="59"/>
      <c r="D393" s="73"/>
      <c r="E393" s="73"/>
      <c r="F393" s="73"/>
      <c r="G393" s="73"/>
    </row>
    <row r="394" spans="1:7">
      <c r="A394" s="59"/>
      <c r="B394" s="73"/>
      <c r="C394" s="59"/>
      <c r="D394" s="73"/>
      <c r="E394" s="73"/>
      <c r="F394" s="73"/>
      <c r="G394" s="73"/>
    </row>
    <row r="395" spans="1:7">
      <c r="A395" s="59"/>
      <c r="B395" s="73"/>
      <c r="C395" s="59"/>
      <c r="D395" s="73"/>
      <c r="E395" s="73"/>
      <c r="F395" s="73"/>
      <c r="G395" s="73"/>
    </row>
    <row r="396" spans="1:7">
      <c r="A396" s="59"/>
      <c r="B396" s="73"/>
      <c r="C396" s="59"/>
      <c r="D396" s="73"/>
      <c r="E396" s="73"/>
      <c r="F396" s="73"/>
      <c r="G396" s="73"/>
    </row>
    <row r="397" spans="1:7">
      <c r="A397" s="59"/>
      <c r="B397" s="73"/>
      <c r="C397" s="59"/>
      <c r="D397" s="73"/>
      <c r="E397" s="73"/>
      <c r="F397" s="73"/>
      <c r="G397" s="73"/>
    </row>
    <row r="398" spans="1:7">
      <c r="A398" s="59"/>
      <c r="B398" s="73"/>
      <c r="C398" s="59"/>
      <c r="D398" s="73"/>
      <c r="E398" s="73"/>
      <c r="F398" s="73"/>
      <c r="G398" s="73"/>
    </row>
    <row r="399" spans="1:7">
      <c r="A399" s="59"/>
      <c r="B399" s="73"/>
      <c r="C399" s="59"/>
      <c r="D399" s="73"/>
      <c r="E399" s="73"/>
      <c r="F399" s="73"/>
      <c r="G399" s="73"/>
    </row>
    <row r="400" spans="1:7">
      <c r="A400" s="59"/>
      <c r="B400" s="73"/>
      <c r="C400" s="59"/>
      <c r="D400" s="73"/>
      <c r="E400" s="73"/>
      <c r="F400" s="73"/>
      <c r="G400" s="73"/>
    </row>
    <row r="401" spans="1:7">
      <c r="A401" s="59"/>
      <c r="B401" s="73"/>
      <c r="C401" s="59"/>
      <c r="D401" s="73"/>
      <c r="E401" s="73"/>
      <c r="F401" s="73"/>
      <c r="G401" s="73"/>
    </row>
    <row r="402" spans="1:7">
      <c r="A402" s="59"/>
      <c r="B402" s="73"/>
      <c r="C402" s="59"/>
      <c r="D402" s="73"/>
      <c r="E402" s="73"/>
      <c r="F402" s="73"/>
      <c r="G402" s="73"/>
    </row>
    <row r="403" spans="1:7">
      <c r="A403" s="59"/>
      <c r="B403" s="73"/>
      <c r="C403" s="59"/>
      <c r="D403" s="73"/>
      <c r="E403" s="73"/>
      <c r="F403" s="73"/>
      <c r="G403" s="73"/>
    </row>
    <row r="404" spans="1:7">
      <c r="A404" s="59"/>
      <c r="B404" s="73"/>
      <c r="C404" s="59"/>
      <c r="D404" s="73"/>
      <c r="E404" s="73"/>
      <c r="F404" s="73"/>
      <c r="G404" s="73"/>
    </row>
    <row r="405" spans="1:7">
      <c r="A405" s="59"/>
      <c r="B405" s="73"/>
      <c r="C405" s="59"/>
      <c r="D405" s="73"/>
      <c r="E405" s="73"/>
      <c r="F405" s="73"/>
      <c r="G405" s="73"/>
    </row>
    <row r="406" spans="1:7">
      <c r="A406" s="59"/>
      <c r="B406" s="73"/>
      <c r="C406" s="59"/>
      <c r="D406" s="73"/>
      <c r="E406" s="73"/>
      <c r="F406" s="73"/>
      <c r="G406" s="73"/>
    </row>
    <row r="407" spans="1:7">
      <c r="A407" s="59"/>
      <c r="B407" s="73"/>
      <c r="C407" s="59"/>
      <c r="D407" s="73"/>
      <c r="E407" s="73"/>
      <c r="F407" s="73"/>
      <c r="G407" s="73"/>
    </row>
    <row r="408" spans="1:7">
      <c r="A408" s="59"/>
      <c r="B408" s="73"/>
      <c r="C408" s="59"/>
      <c r="D408" s="73"/>
      <c r="E408" s="73"/>
      <c r="F408" s="73"/>
      <c r="G408" s="73"/>
    </row>
    <row r="409" spans="1:7">
      <c r="A409" s="59"/>
      <c r="B409" s="73"/>
      <c r="C409" s="59"/>
      <c r="D409" s="73"/>
      <c r="E409" s="73"/>
      <c r="F409" s="73"/>
      <c r="G409" s="73"/>
    </row>
    <row r="410" spans="1:7">
      <c r="A410" s="59"/>
      <c r="B410" s="73"/>
      <c r="C410" s="59"/>
      <c r="D410" s="73"/>
      <c r="E410" s="73"/>
      <c r="F410" s="73"/>
      <c r="G410" s="73"/>
    </row>
    <row r="411" spans="1:7">
      <c r="A411" s="59"/>
      <c r="B411" s="73"/>
      <c r="C411" s="59"/>
      <c r="D411" s="73"/>
      <c r="E411" s="73"/>
      <c r="F411" s="73"/>
      <c r="G411" s="73"/>
    </row>
    <row r="412" spans="1:7">
      <c r="A412" s="59"/>
      <c r="B412" s="73"/>
      <c r="C412" s="59"/>
      <c r="D412" s="73"/>
      <c r="E412" s="73"/>
      <c r="F412" s="73"/>
      <c r="G412" s="73"/>
    </row>
    <row r="413" spans="1:7">
      <c r="A413" s="59"/>
      <c r="B413" s="73"/>
      <c r="C413" s="59"/>
      <c r="D413" s="73"/>
      <c r="E413" s="73"/>
      <c r="F413" s="73"/>
      <c r="G413" s="73"/>
    </row>
    <row r="414" spans="1:7">
      <c r="A414" s="59"/>
      <c r="B414" s="73"/>
      <c r="C414" s="59"/>
      <c r="D414" s="73"/>
      <c r="E414" s="73"/>
      <c r="F414" s="73"/>
      <c r="G414" s="73"/>
    </row>
    <row r="415" spans="1:7">
      <c r="A415" s="59"/>
      <c r="B415" s="73"/>
      <c r="C415" s="59"/>
      <c r="D415" s="73"/>
      <c r="E415" s="73"/>
      <c r="F415" s="73"/>
      <c r="G415" s="73"/>
    </row>
    <row r="416" spans="1:7">
      <c r="A416" s="59"/>
      <c r="B416" s="73"/>
      <c r="C416" s="59"/>
      <c r="D416" s="73"/>
      <c r="E416" s="73"/>
      <c r="F416" s="73"/>
      <c r="G416" s="73"/>
    </row>
    <row r="417" spans="1:7">
      <c r="A417" s="59"/>
      <c r="B417" s="73"/>
      <c r="C417" s="59"/>
      <c r="D417" s="73"/>
      <c r="E417" s="73"/>
      <c r="F417" s="73"/>
      <c r="G417" s="73"/>
    </row>
    <row r="418" spans="1:7">
      <c r="A418" s="59"/>
      <c r="B418" s="73"/>
      <c r="C418" s="59"/>
      <c r="D418" s="73"/>
      <c r="E418" s="73"/>
      <c r="F418" s="73"/>
      <c r="G418" s="73"/>
    </row>
    <row r="419" spans="1:7">
      <c r="A419" s="59"/>
      <c r="B419" s="73"/>
      <c r="C419" s="59"/>
      <c r="D419" s="73"/>
      <c r="E419" s="73"/>
      <c r="F419" s="73"/>
      <c r="G419" s="73"/>
    </row>
    <row r="420" spans="1:7">
      <c r="A420" s="59"/>
      <c r="B420" s="73"/>
      <c r="C420" s="59"/>
      <c r="D420" s="73"/>
      <c r="E420" s="73"/>
      <c r="F420" s="73"/>
      <c r="G420" s="73"/>
    </row>
    <row r="421" spans="1:7">
      <c r="A421" s="59"/>
      <c r="B421" s="73"/>
      <c r="C421" s="59"/>
      <c r="D421" s="73"/>
      <c r="E421" s="73"/>
      <c r="F421" s="73"/>
      <c r="G421" s="73"/>
    </row>
    <row r="422" spans="1:7">
      <c r="A422" s="59"/>
      <c r="B422" s="73"/>
      <c r="C422" s="59"/>
      <c r="D422" s="73"/>
      <c r="E422" s="73"/>
      <c r="F422" s="73"/>
      <c r="G422" s="73"/>
    </row>
    <row r="423" spans="1:7">
      <c r="A423" s="59"/>
      <c r="B423" s="73"/>
      <c r="C423" s="59"/>
      <c r="D423" s="73"/>
      <c r="E423" s="73"/>
      <c r="F423" s="73"/>
      <c r="G423" s="73"/>
    </row>
    <row r="424" spans="1:7">
      <c r="A424" s="59"/>
      <c r="B424" s="73"/>
      <c r="C424" s="59"/>
      <c r="D424" s="73"/>
      <c r="E424" s="73"/>
      <c r="F424" s="73"/>
      <c r="G424" s="73"/>
    </row>
    <row r="425" spans="1:7">
      <c r="A425" s="59"/>
      <c r="B425" s="73"/>
      <c r="C425" s="59"/>
      <c r="D425" s="73"/>
      <c r="E425" s="73"/>
      <c r="F425" s="73"/>
      <c r="G425" s="73"/>
    </row>
    <row r="426" spans="1:7">
      <c r="A426" s="59"/>
      <c r="B426" s="73"/>
      <c r="C426" s="59"/>
      <c r="D426" s="73"/>
      <c r="E426" s="73"/>
      <c r="F426" s="73"/>
      <c r="G426" s="73"/>
    </row>
    <row r="427" spans="1:7">
      <c r="A427" s="59"/>
      <c r="B427" s="73"/>
      <c r="C427" s="59"/>
      <c r="D427" s="73"/>
      <c r="E427" s="73"/>
      <c r="F427" s="73"/>
      <c r="G427" s="73"/>
    </row>
    <row r="428" spans="1:7">
      <c r="A428" s="59"/>
      <c r="B428" s="73"/>
      <c r="C428" s="59"/>
      <c r="D428" s="73"/>
      <c r="E428" s="73"/>
      <c r="F428" s="73"/>
      <c r="G428" s="73"/>
    </row>
    <row r="429" spans="1:7">
      <c r="A429" s="59"/>
      <c r="B429" s="73"/>
      <c r="C429" s="59"/>
      <c r="D429" s="73"/>
      <c r="E429" s="73"/>
      <c r="F429" s="73"/>
      <c r="G429" s="73"/>
    </row>
    <row r="430" spans="1:7">
      <c r="A430" s="59"/>
      <c r="B430" s="73"/>
      <c r="C430" s="59"/>
      <c r="D430" s="73"/>
      <c r="E430" s="73"/>
      <c r="F430" s="73"/>
      <c r="G430" s="73"/>
    </row>
    <row r="431" spans="1:7">
      <c r="A431" s="59"/>
      <c r="B431" s="73"/>
      <c r="C431" s="59"/>
      <c r="D431" s="73"/>
      <c r="E431" s="73"/>
      <c r="F431" s="73"/>
      <c r="G431" s="73"/>
    </row>
    <row r="432" spans="1:7">
      <c r="A432" s="59"/>
      <c r="B432" s="73"/>
      <c r="C432" s="59"/>
      <c r="D432" s="73"/>
      <c r="E432" s="73"/>
      <c r="F432" s="73"/>
      <c r="G432" s="73"/>
    </row>
    <row r="433" spans="1:7">
      <c r="A433" s="59"/>
      <c r="B433" s="73"/>
      <c r="C433" s="59"/>
      <c r="D433" s="73"/>
      <c r="E433" s="73"/>
      <c r="F433" s="73"/>
      <c r="G433" s="73"/>
    </row>
    <row r="434" spans="1:7">
      <c r="A434" s="59"/>
      <c r="B434" s="73"/>
      <c r="C434" s="59"/>
      <c r="D434" s="73"/>
      <c r="E434" s="73"/>
      <c r="F434" s="73"/>
      <c r="G434" s="73"/>
    </row>
    <row r="435" spans="1:7">
      <c r="A435" s="59"/>
      <c r="B435" s="73"/>
      <c r="C435" s="59"/>
      <c r="D435" s="73"/>
      <c r="E435" s="73"/>
      <c r="F435" s="73"/>
      <c r="G435" s="73"/>
    </row>
    <row r="436" spans="1:7">
      <c r="A436" s="59"/>
      <c r="B436" s="73"/>
      <c r="C436" s="59"/>
      <c r="D436" s="73"/>
      <c r="E436" s="73"/>
      <c r="F436" s="73"/>
      <c r="G436" s="73"/>
    </row>
    <row r="437" spans="1:7">
      <c r="A437" s="59"/>
      <c r="B437" s="73"/>
      <c r="C437" s="59"/>
      <c r="D437" s="73"/>
      <c r="E437" s="73"/>
      <c r="F437" s="73"/>
      <c r="G437" s="73"/>
    </row>
    <row r="438" spans="1:7">
      <c r="A438" s="59"/>
      <c r="B438" s="73"/>
      <c r="C438" s="59"/>
      <c r="D438" s="73"/>
      <c r="E438" s="73"/>
      <c r="F438" s="73"/>
      <c r="G438" s="73"/>
    </row>
    <row r="439" spans="1:7">
      <c r="A439" s="59"/>
      <c r="B439" s="73"/>
      <c r="C439" s="59"/>
      <c r="D439" s="73"/>
      <c r="E439" s="73"/>
      <c r="F439" s="73"/>
      <c r="G439" s="73"/>
    </row>
    <row r="440" spans="1:7">
      <c r="A440" s="59"/>
      <c r="B440" s="73"/>
      <c r="C440" s="59"/>
      <c r="D440" s="73"/>
      <c r="E440" s="73"/>
      <c r="F440" s="73"/>
      <c r="G440" s="73"/>
    </row>
    <row r="441" spans="1:7">
      <c r="A441" s="59"/>
      <c r="B441" s="73"/>
      <c r="C441" s="59"/>
      <c r="D441" s="73"/>
      <c r="E441" s="73"/>
      <c r="F441" s="73"/>
      <c r="G441" s="73"/>
    </row>
    <row r="442" spans="1:7">
      <c r="A442" s="59"/>
      <c r="B442" s="73"/>
      <c r="C442" s="59"/>
      <c r="D442" s="73"/>
      <c r="E442" s="73"/>
      <c r="F442" s="73"/>
      <c r="G442" s="73"/>
    </row>
    <row r="443" spans="1:7">
      <c r="A443" s="59"/>
      <c r="B443" s="73"/>
      <c r="C443" s="59"/>
      <c r="D443" s="73"/>
      <c r="E443" s="73"/>
      <c r="F443" s="73"/>
      <c r="G443" s="73"/>
    </row>
    <row r="444" spans="1:7">
      <c r="A444" s="59"/>
      <c r="B444" s="73"/>
      <c r="C444" s="59"/>
      <c r="D444" s="73"/>
      <c r="E444" s="73"/>
      <c r="F444" s="73"/>
      <c r="G444" s="73"/>
    </row>
    <row r="445" spans="1:7">
      <c r="A445" s="59"/>
      <c r="B445" s="73"/>
      <c r="C445" s="59"/>
      <c r="D445" s="73"/>
      <c r="E445" s="73"/>
      <c r="F445" s="73"/>
      <c r="G445" s="73"/>
    </row>
    <row r="446" spans="1:7">
      <c r="A446" s="59"/>
      <c r="B446" s="73"/>
      <c r="C446" s="59"/>
      <c r="D446" s="73"/>
      <c r="E446" s="73"/>
      <c r="F446" s="73"/>
      <c r="G446" s="73"/>
    </row>
    <row r="447" spans="1:7">
      <c r="A447" s="59"/>
      <c r="B447" s="73"/>
      <c r="C447" s="59"/>
      <c r="D447" s="73"/>
      <c r="E447" s="73"/>
      <c r="F447" s="73"/>
      <c r="G447" s="73"/>
    </row>
    <row r="448" spans="1:7">
      <c r="A448" s="59"/>
      <c r="B448" s="73"/>
      <c r="C448" s="59"/>
      <c r="D448" s="73"/>
      <c r="E448" s="73"/>
      <c r="F448" s="73"/>
      <c r="G448" s="73"/>
    </row>
    <row r="449" spans="1:7">
      <c r="A449" s="59"/>
      <c r="B449" s="73"/>
      <c r="C449" s="59"/>
      <c r="D449" s="73"/>
      <c r="E449" s="73"/>
      <c r="F449" s="73"/>
      <c r="G449" s="73"/>
    </row>
    <row r="450" spans="1:7">
      <c r="A450" s="59"/>
      <c r="B450" s="73"/>
      <c r="C450" s="59"/>
      <c r="D450" s="73"/>
      <c r="E450" s="73"/>
      <c r="F450" s="73"/>
      <c r="G450" s="73"/>
    </row>
    <row r="451" spans="1:7">
      <c r="A451" s="59"/>
      <c r="B451" s="73"/>
      <c r="C451" s="59"/>
      <c r="D451" s="73"/>
      <c r="E451" s="73"/>
      <c r="F451" s="73"/>
      <c r="G451" s="73"/>
    </row>
    <row r="452" spans="1:7">
      <c r="A452" s="59"/>
      <c r="B452" s="73"/>
      <c r="C452" s="59"/>
      <c r="D452" s="73"/>
      <c r="E452" s="73"/>
      <c r="F452" s="73"/>
      <c r="G452" s="73"/>
    </row>
    <row r="453" spans="1:7">
      <c r="A453" s="59"/>
      <c r="B453" s="73"/>
      <c r="C453" s="59"/>
      <c r="D453" s="73"/>
      <c r="E453" s="73"/>
      <c r="F453" s="73"/>
      <c r="G453" s="73"/>
    </row>
    <row r="454" spans="1:7">
      <c r="A454" s="59"/>
      <c r="B454" s="73"/>
      <c r="C454" s="59"/>
      <c r="D454" s="73"/>
      <c r="E454" s="73"/>
      <c r="F454" s="73"/>
      <c r="G454" s="73"/>
    </row>
    <row r="455" spans="1:7">
      <c r="A455" s="59"/>
      <c r="B455" s="73"/>
      <c r="C455" s="59"/>
      <c r="D455" s="73"/>
      <c r="E455" s="73"/>
      <c r="F455" s="73"/>
      <c r="G455" s="73"/>
    </row>
    <row r="456" spans="1:7">
      <c r="A456" s="59"/>
      <c r="B456" s="73"/>
      <c r="C456" s="59"/>
      <c r="D456" s="73"/>
      <c r="E456" s="73"/>
      <c r="F456" s="73"/>
      <c r="G456" s="73"/>
    </row>
    <row r="457" spans="1:7">
      <c r="A457" s="59"/>
      <c r="B457" s="73"/>
      <c r="C457" s="59"/>
      <c r="D457" s="73"/>
      <c r="E457" s="73"/>
      <c r="F457" s="73"/>
      <c r="G457" s="73"/>
    </row>
    <row r="458" spans="1:7">
      <c r="A458" s="59"/>
      <c r="B458" s="73"/>
      <c r="C458" s="59"/>
      <c r="D458" s="73"/>
      <c r="E458" s="73"/>
      <c r="F458" s="73"/>
      <c r="G458" s="73"/>
    </row>
    <row r="459" spans="1:7">
      <c r="A459" s="59"/>
      <c r="B459" s="73"/>
      <c r="C459" s="59"/>
      <c r="D459" s="73"/>
      <c r="E459" s="73"/>
      <c r="F459" s="73"/>
      <c r="G459" s="73"/>
    </row>
    <row r="460" spans="1:7">
      <c r="A460" s="59"/>
      <c r="B460" s="73"/>
      <c r="C460" s="59"/>
      <c r="D460" s="73"/>
      <c r="E460" s="73"/>
      <c r="F460" s="73"/>
      <c r="G460" s="73"/>
    </row>
    <row r="461" spans="1:7">
      <c r="A461" s="59"/>
      <c r="B461" s="73"/>
      <c r="C461" s="59"/>
      <c r="D461" s="73"/>
      <c r="E461" s="73"/>
      <c r="F461" s="73"/>
      <c r="G461" s="73"/>
    </row>
  </sheetData>
  <mergeCells count="5">
    <mergeCell ref="G7:G8"/>
    <mergeCell ref="B7:C7"/>
    <mergeCell ref="E7:F7"/>
    <mergeCell ref="A7:A8"/>
    <mergeCell ref="D7:D8"/>
  </mergeCells>
  <phoneticPr fontId="0" type="noConversion"/>
  <pageMargins left="0.38" right="0.32" top="0.53" bottom="0.83" header="0.5" footer="0.5"/>
  <pageSetup paperSize="9" orientation="portrait" r:id="rId1"/>
  <headerFooter alignWithMargins="0">
    <oddFooter>&amp;RTrang :&amp;P+117</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L392"/>
  <sheetViews>
    <sheetView topLeftCell="A4" workbookViewId="0">
      <selection activeCell="J17" sqref="J17"/>
    </sheetView>
  </sheetViews>
  <sheetFormatPr defaultRowHeight="15"/>
  <cols>
    <col min="1" max="1" width="9" style="276"/>
    <col min="3" max="3" width="9" style="276"/>
    <col min="4" max="4" width="20.77734375" customWidth="1"/>
    <col min="5" max="5" width="10.33203125" style="244" bestFit="1" customWidth="1"/>
    <col min="6" max="6" width="9" style="244"/>
    <col min="7" max="7" width="9.6640625" style="244" bestFit="1" customWidth="1"/>
    <col min="8" max="9" width="9" style="244"/>
    <col min="10" max="10" width="9.6640625" style="244" bestFit="1" customWidth="1"/>
  </cols>
  <sheetData>
    <row r="1" spans="1:12">
      <c r="A1" s="702" t="s">
        <v>1323</v>
      </c>
      <c r="B1" s="702"/>
      <c r="C1" s="702"/>
      <c r="D1" s="702"/>
      <c r="E1" s="702"/>
      <c r="F1" s="702"/>
      <c r="G1" s="278"/>
    </row>
    <row r="2" spans="1:12">
      <c r="A2" s="702" t="s">
        <v>389</v>
      </c>
      <c r="B2" s="702"/>
      <c r="C2" s="702"/>
      <c r="D2" s="702"/>
      <c r="E2" s="702"/>
      <c r="F2" s="702"/>
      <c r="G2" s="278"/>
    </row>
    <row r="3" spans="1:12">
      <c r="A3" s="702" t="s">
        <v>390</v>
      </c>
      <c r="B3" s="702"/>
      <c r="C3" s="702"/>
      <c r="D3" s="702"/>
      <c r="E3" s="702"/>
      <c r="F3" s="702"/>
      <c r="G3" s="702"/>
    </row>
    <row r="4" spans="1:12" ht="20.25">
      <c r="A4" s="726" t="s">
        <v>188</v>
      </c>
      <c r="B4" s="726"/>
      <c r="C4" s="726"/>
      <c r="D4" s="726"/>
      <c r="E4" s="726"/>
      <c r="F4" s="726"/>
      <c r="G4" s="726"/>
      <c r="H4" s="726"/>
      <c r="I4" s="726"/>
      <c r="J4" s="726"/>
      <c r="K4" s="726"/>
    </row>
    <row r="5" spans="1:12">
      <c r="A5" s="710" t="s">
        <v>534</v>
      </c>
      <c r="B5" s="705"/>
      <c r="C5" s="705"/>
      <c r="D5" s="705"/>
      <c r="E5" s="705"/>
      <c r="F5" s="705"/>
      <c r="G5" s="705"/>
      <c r="H5" s="705"/>
      <c r="I5" s="705"/>
      <c r="J5" s="705"/>
      <c r="K5" s="705"/>
    </row>
    <row r="6" spans="1:12">
      <c r="A6" s="120"/>
      <c r="B6" s="121"/>
      <c r="C6" s="121"/>
      <c r="D6" s="81"/>
      <c r="E6" s="80" t="s">
        <v>1577</v>
      </c>
      <c r="F6" s="77"/>
      <c r="G6" s="190" t="s">
        <v>832</v>
      </c>
      <c r="H6" s="77"/>
      <c r="I6" s="77"/>
      <c r="J6" s="77"/>
      <c r="K6" s="77"/>
    </row>
    <row r="7" spans="1:12">
      <c r="A7" s="727" t="s">
        <v>513</v>
      </c>
      <c r="B7" s="730" t="s">
        <v>1212</v>
      </c>
      <c r="C7" s="731"/>
      <c r="D7" s="734" t="s">
        <v>1213</v>
      </c>
      <c r="E7" s="79" t="s">
        <v>1214</v>
      </c>
      <c r="F7" s="737" t="s">
        <v>1216</v>
      </c>
      <c r="G7" s="738"/>
      <c r="H7" s="738"/>
      <c r="I7" s="738"/>
      <c r="J7" s="738"/>
      <c r="K7" s="739"/>
    </row>
    <row r="8" spans="1:12">
      <c r="A8" s="728"/>
      <c r="B8" s="732"/>
      <c r="C8" s="733"/>
      <c r="D8" s="735"/>
      <c r="E8" s="79" t="s">
        <v>1215</v>
      </c>
      <c r="F8" s="144" t="s">
        <v>372</v>
      </c>
      <c r="G8" s="144" t="s">
        <v>373</v>
      </c>
      <c r="H8" s="144" t="s">
        <v>374</v>
      </c>
      <c r="I8" s="144" t="s">
        <v>1437</v>
      </c>
      <c r="J8" s="740" t="s">
        <v>1217</v>
      </c>
      <c r="K8" s="741"/>
    </row>
    <row r="9" spans="1:12">
      <c r="A9" s="729"/>
      <c r="B9" s="122" t="s">
        <v>504</v>
      </c>
      <c r="C9" s="122" t="s">
        <v>39</v>
      </c>
      <c r="D9" s="736"/>
      <c r="E9" s="144" t="str">
        <f>G6</f>
        <v>131</v>
      </c>
      <c r="F9" s="76"/>
      <c r="G9" s="76"/>
      <c r="H9" s="76"/>
      <c r="I9" s="76"/>
      <c r="J9" s="79" t="s">
        <v>499</v>
      </c>
      <c r="K9" s="79" t="s">
        <v>1218</v>
      </c>
    </row>
    <row r="10" spans="1:12" ht="15.75">
      <c r="A10" s="63"/>
      <c r="B10" s="122"/>
      <c r="C10" s="122"/>
      <c r="D10" s="79" t="s">
        <v>1603</v>
      </c>
      <c r="E10" s="348" t="s">
        <v>1941</v>
      </c>
      <c r="F10" s="348" t="s">
        <v>1954</v>
      </c>
      <c r="G10" s="348" t="s">
        <v>1942</v>
      </c>
      <c r="H10" s="348" t="s">
        <v>1943</v>
      </c>
      <c r="I10" s="348" t="s">
        <v>1944</v>
      </c>
      <c r="J10" s="348" t="s">
        <v>1945</v>
      </c>
      <c r="K10" s="348"/>
    </row>
    <row r="11" spans="1:12" ht="15.75">
      <c r="A11" s="188">
        <v>1</v>
      </c>
      <c r="B11" s="188">
        <v>2</v>
      </c>
      <c r="C11" s="188">
        <v>3</v>
      </c>
      <c r="D11" s="188">
        <v>4</v>
      </c>
      <c r="E11" s="188">
        <v>5</v>
      </c>
      <c r="F11" s="188">
        <v>6</v>
      </c>
      <c r="G11" s="188">
        <v>7</v>
      </c>
      <c r="H11" s="188">
        <v>8</v>
      </c>
      <c r="I11" s="188">
        <v>9</v>
      </c>
      <c r="J11" s="188">
        <v>11</v>
      </c>
      <c r="K11" s="189">
        <v>12</v>
      </c>
    </row>
    <row r="12" spans="1:12" ht="15.75">
      <c r="A12" s="609" t="s">
        <v>1970</v>
      </c>
      <c r="B12" s="610" t="s">
        <v>1971</v>
      </c>
      <c r="C12" s="609" t="s">
        <v>1972</v>
      </c>
      <c r="D12" s="609" t="s">
        <v>1973</v>
      </c>
      <c r="E12" s="611" t="s">
        <v>1974</v>
      </c>
      <c r="F12" s="612" t="s">
        <v>1975</v>
      </c>
      <c r="G12" s="612" t="s">
        <v>1976</v>
      </c>
      <c r="H12" s="612" t="s">
        <v>1977</v>
      </c>
      <c r="I12" s="612" t="s">
        <v>1978</v>
      </c>
      <c r="J12" s="612" t="s">
        <v>1979</v>
      </c>
      <c r="K12" s="615" t="s">
        <v>1980</v>
      </c>
      <c r="L12" s="614"/>
    </row>
    <row r="13" spans="1:12">
      <c r="A13" s="148"/>
      <c r="B13" s="148"/>
      <c r="C13" s="148"/>
      <c r="D13" s="148"/>
      <c r="E13" s="248"/>
      <c r="F13" s="250"/>
      <c r="G13" s="250"/>
      <c r="H13" s="250"/>
      <c r="I13" s="250"/>
      <c r="J13" s="250"/>
      <c r="K13" s="142"/>
    </row>
    <row r="14" spans="1:12">
      <c r="A14" s="148"/>
      <c r="B14" s="148"/>
      <c r="C14" s="148"/>
      <c r="D14" s="148"/>
      <c r="E14" s="248"/>
      <c r="F14" s="250"/>
      <c r="G14" s="250"/>
      <c r="H14" s="250"/>
      <c r="I14" s="250"/>
      <c r="J14" s="250"/>
      <c r="K14" s="142"/>
    </row>
    <row r="15" spans="1:12">
      <c r="A15" s="148"/>
      <c r="B15" s="148"/>
      <c r="C15" s="148"/>
      <c r="D15" s="148"/>
      <c r="E15" s="248"/>
      <c r="F15" s="250"/>
      <c r="G15" s="250"/>
      <c r="H15" s="250"/>
      <c r="I15" s="250"/>
      <c r="J15" s="250"/>
      <c r="K15" s="142"/>
    </row>
    <row r="16" spans="1:12">
      <c r="A16" s="148"/>
      <c r="B16" s="148"/>
      <c r="C16" s="148"/>
      <c r="D16" s="148"/>
      <c r="E16" s="248"/>
      <c r="F16" s="250"/>
      <c r="G16" s="250"/>
      <c r="H16" s="250"/>
      <c r="I16" s="250"/>
      <c r="J16" s="250"/>
      <c r="K16" s="142"/>
    </row>
    <row r="17" spans="1:11">
      <c r="A17" s="148"/>
      <c r="B17" s="148"/>
      <c r="C17" s="148"/>
      <c r="D17" s="148"/>
      <c r="E17" s="248"/>
      <c r="F17" s="250"/>
      <c r="G17" s="250"/>
      <c r="H17" s="250"/>
      <c r="I17" s="250"/>
      <c r="J17" s="250"/>
      <c r="K17" s="142"/>
    </row>
    <row r="18" spans="1:11">
      <c r="A18" s="148"/>
      <c r="B18" s="148"/>
      <c r="C18" s="148"/>
      <c r="D18" s="148"/>
      <c r="E18" s="248"/>
      <c r="F18" s="250"/>
      <c r="G18" s="250"/>
      <c r="H18" s="250"/>
      <c r="I18" s="250"/>
      <c r="J18" s="250"/>
      <c r="K18" s="142"/>
    </row>
    <row r="19" spans="1:11">
      <c r="A19" s="148"/>
      <c r="B19" s="148"/>
      <c r="C19" s="148"/>
      <c r="D19" s="148"/>
      <c r="E19" s="248"/>
      <c r="F19" s="250"/>
      <c r="G19" s="250"/>
      <c r="H19" s="250"/>
      <c r="I19" s="250"/>
      <c r="J19" s="250"/>
      <c r="K19" s="142"/>
    </row>
    <row r="20" spans="1:11">
      <c r="A20" s="148"/>
      <c r="B20" s="148"/>
      <c r="C20" s="148"/>
      <c r="D20" s="148"/>
      <c r="E20" s="248"/>
      <c r="F20" s="250"/>
      <c r="G20" s="250"/>
      <c r="H20" s="250"/>
      <c r="I20" s="250"/>
      <c r="J20" s="250"/>
      <c r="K20" s="142"/>
    </row>
    <row r="21" spans="1:11">
      <c r="A21" s="148"/>
      <c r="B21" s="148"/>
      <c r="C21" s="148"/>
      <c r="D21" s="148"/>
      <c r="E21" s="248"/>
      <c r="F21" s="250"/>
      <c r="G21" s="250"/>
      <c r="H21" s="250"/>
      <c r="I21" s="250"/>
      <c r="J21" s="250"/>
      <c r="K21" s="142"/>
    </row>
    <row r="22" spans="1:11">
      <c r="A22" s="148"/>
      <c r="B22" s="148"/>
      <c r="C22" s="148"/>
      <c r="D22" s="148"/>
      <c r="E22" s="248"/>
      <c r="F22" s="250"/>
      <c r="G22" s="250"/>
      <c r="H22" s="250"/>
      <c r="I22" s="250"/>
      <c r="J22" s="250"/>
      <c r="K22" s="142"/>
    </row>
    <row r="23" spans="1:11">
      <c r="A23" s="148"/>
      <c r="B23" s="148"/>
      <c r="C23" s="148"/>
      <c r="D23" s="148"/>
      <c r="E23" s="248"/>
      <c r="F23" s="250"/>
      <c r="G23" s="250"/>
      <c r="H23" s="250"/>
      <c r="I23" s="250"/>
      <c r="J23" s="250"/>
      <c r="K23" s="142"/>
    </row>
    <row r="24" spans="1:11">
      <c r="A24" s="148"/>
      <c r="B24" s="148"/>
      <c r="C24" s="148"/>
      <c r="D24" s="148"/>
      <c r="E24" s="248"/>
      <c r="F24" s="250"/>
      <c r="G24" s="250"/>
      <c r="H24" s="250"/>
      <c r="I24" s="250"/>
      <c r="J24" s="250"/>
      <c r="K24" s="142"/>
    </row>
    <row r="25" spans="1:11">
      <c r="A25" s="148"/>
      <c r="B25" s="148"/>
      <c r="C25" s="148"/>
      <c r="D25" s="148"/>
      <c r="E25" s="248"/>
      <c r="F25" s="250"/>
      <c r="G25" s="250"/>
      <c r="H25" s="250"/>
      <c r="I25" s="250"/>
      <c r="J25" s="250"/>
      <c r="K25" s="142"/>
    </row>
    <row r="26" spans="1:11">
      <c r="A26" s="148"/>
      <c r="B26" s="148"/>
      <c r="C26" s="148"/>
      <c r="D26" s="148"/>
      <c r="E26" s="248"/>
      <c r="F26" s="250"/>
      <c r="G26" s="250"/>
      <c r="H26" s="250"/>
      <c r="I26" s="250"/>
      <c r="J26" s="250"/>
      <c r="K26" s="142"/>
    </row>
    <row r="27" spans="1:11">
      <c r="A27" s="148"/>
      <c r="B27" s="148"/>
      <c r="C27" s="148"/>
      <c r="D27" s="148"/>
      <c r="E27" s="248"/>
      <c r="F27" s="250"/>
      <c r="G27" s="250"/>
      <c r="H27" s="250"/>
      <c r="I27" s="250"/>
      <c r="J27" s="250"/>
      <c r="K27" s="142"/>
    </row>
    <row r="28" spans="1:11">
      <c r="A28" s="148"/>
      <c r="B28" s="148"/>
      <c r="C28" s="148"/>
      <c r="D28" s="148"/>
      <c r="E28" s="248"/>
      <c r="F28" s="250"/>
      <c r="G28" s="250"/>
      <c r="H28" s="250"/>
      <c r="I28" s="250"/>
      <c r="J28" s="250"/>
      <c r="K28" s="142"/>
    </row>
    <row r="29" spans="1:11">
      <c r="A29" s="148"/>
      <c r="B29" s="148"/>
      <c r="C29" s="148"/>
      <c r="D29" s="148"/>
      <c r="E29" s="248"/>
      <c r="F29" s="250"/>
      <c r="G29" s="250"/>
      <c r="H29" s="250"/>
      <c r="I29" s="250"/>
      <c r="J29" s="250"/>
      <c r="K29" s="142"/>
    </row>
    <row r="30" spans="1:11">
      <c r="A30" s="148"/>
      <c r="B30" s="148"/>
      <c r="C30" s="148"/>
      <c r="D30" s="148"/>
      <c r="E30" s="248"/>
      <c r="F30" s="250"/>
      <c r="G30" s="250"/>
      <c r="H30" s="250"/>
      <c r="I30" s="250"/>
      <c r="J30" s="250"/>
      <c r="K30" s="142"/>
    </row>
    <row r="31" spans="1:11">
      <c r="A31" s="148"/>
      <c r="B31" s="148"/>
      <c r="C31" s="148"/>
      <c r="D31" s="148"/>
      <c r="E31" s="248"/>
      <c r="F31" s="250"/>
      <c r="G31" s="250"/>
      <c r="H31" s="250"/>
      <c r="I31" s="250"/>
      <c r="J31" s="250"/>
      <c r="K31" s="142"/>
    </row>
    <row r="32" spans="1:11">
      <c r="A32" s="148"/>
      <c r="B32" s="148"/>
      <c r="C32" s="148"/>
      <c r="D32" s="148"/>
      <c r="E32" s="248"/>
      <c r="F32" s="250"/>
      <c r="G32" s="250"/>
      <c r="H32" s="250"/>
      <c r="I32" s="250"/>
      <c r="J32" s="250"/>
      <c r="K32" s="142"/>
    </row>
    <row r="33" spans="1:11">
      <c r="A33" s="148"/>
      <c r="B33" s="148"/>
      <c r="C33" s="148"/>
      <c r="D33" s="148"/>
      <c r="E33" s="248"/>
      <c r="F33" s="250"/>
      <c r="G33" s="250"/>
      <c r="H33" s="250"/>
      <c r="I33" s="250"/>
      <c r="J33" s="250"/>
      <c r="K33" s="142"/>
    </row>
    <row r="34" spans="1:11">
      <c r="A34" s="148"/>
      <c r="B34" s="148"/>
      <c r="C34" s="148"/>
      <c r="D34" s="148"/>
      <c r="E34" s="248"/>
      <c r="F34" s="250"/>
      <c r="G34" s="250"/>
      <c r="H34" s="250"/>
      <c r="I34" s="250"/>
      <c r="J34" s="250"/>
      <c r="K34" s="142"/>
    </row>
    <row r="35" spans="1:11">
      <c r="A35" s="148"/>
      <c r="B35" s="148"/>
      <c r="C35" s="148"/>
      <c r="D35" s="148"/>
      <c r="E35" s="248"/>
      <c r="F35" s="250"/>
      <c r="G35" s="250"/>
      <c r="H35" s="250"/>
      <c r="I35" s="250"/>
      <c r="J35" s="250"/>
      <c r="K35" s="142"/>
    </row>
    <row r="36" spans="1:11">
      <c r="A36" s="148"/>
      <c r="B36" s="148"/>
      <c r="C36" s="148"/>
      <c r="D36" s="148"/>
      <c r="E36" s="248"/>
      <c r="F36" s="250"/>
      <c r="G36" s="250"/>
      <c r="H36" s="250"/>
      <c r="I36" s="250"/>
      <c r="J36" s="250"/>
      <c r="K36" s="142"/>
    </row>
    <row r="37" spans="1:11">
      <c r="A37" s="148"/>
      <c r="B37" s="148"/>
      <c r="C37" s="148"/>
      <c r="D37" s="148"/>
      <c r="E37" s="248"/>
      <c r="F37" s="250"/>
      <c r="G37" s="250"/>
      <c r="H37" s="250"/>
      <c r="I37" s="250"/>
      <c r="J37" s="250"/>
      <c r="K37" s="142"/>
    </row>
    <row r="38" spans="1:11">
      <c r="A38" s="148"/>
      <c r="B38" s="148"/>
      <c r="C38" s="148"/>
      <c r="D38" s="148"/>
      <c r="E38" s="248"/>
      <c r="F38" s="250"/>
      <c r="G38" s="250"/>
      <c r="H38" s="250"/>
      <c r="I38" s="250"/>
      <c r="J38" s="250"/>
      <c r="K38" s="142"/>
    </row>
    <row r="39" spans="1:11">
      <c r="A39" s="148"/>
      <c r="B39" s="148"/>
      <c r="C39" s="148"/>
      <c r="D39" s="148"/>
      <c r="E39" s="248"/>
      <c r="F39" s="250"/>
      <c r="G39" s="250"/>
      <c r="H39" s="250"/>
      <c r="I39" s="250"/>
      <c r="J39" s="250"/>
      <c r="K39" s="142"/>
    </row>
    <row r="40" spans="1:11">
      <c r="A40" s="148"/>
      <c r="B40" s="148"/>
      <c r="C40" s="148"/>
      <c r="D40" s="148"/>
      <c r="E40" s="248"/>
      <c r="F40" s="250"/>
      <c r="G40" s="250"/>
      <c r="H40" s="250"/>
      <c r="I40" s="250"/>
      <c r="J40" s="250"/>
      <c r="K40" s="142"/>
    </row>
    <row r="41" spans="1:11">
      <c r="A41" s="148"/>
      <c r="B41" s="148"/>
      <c r="C41" s="148"/>
      <c r="D41" s="148"/>
      <c r="E41" s="248"/>
      <c r="F41" s="250"/>
      <c r="G41" s="250"/>
      <c r="H41" s="250"/>
      <c r="I41" s="250"/>
      <c r="J41" s="250"/>
      <c r="K41" s="142"/>
    </row>
    <row r="42" spans="1:11">
      <c r="A42" s="148"/>
      <c r="B42" s="148"/>
      <c r="C42" s="148"/>
      <c r="D42" s="148"/>
      <c r="E42" s="248"/>
      <c r="F42" s="250"/>
      <c r="G42" s="250"/>
      <c r="H42" s="250"/>
      <c r="I42" s="250"/>
      <c r="J42" s="250"/>
      <c r="K42" s="142"/>
    </row>
    <row r="43" spans="1:11">
      <c r="A43" s="148"/>
      <c r="B43" s="148"/>
      <c r="C43" s="148"/>
      <c r="D43" s="148"/>
      <c r="E43" s="248"/>
      <c r="F43" s="250"/>
      <c r="G43" s="250"/>
      <c r="H43" s="250"/>
      <c r="I43" s="250"/>
      <c r="J43" s="250"/>
      <c r="K43" s="142"/>
    </row>
    <row r="44" spans="1:11">
      <c r="A44" s="148"/>
      <c r="B44" s="148"/>
      <c r="C44" s="148"/>
      <c r="D44" s="148"/>
      <c r="E44" s="248"/>
      <c r="F44" s="250"/>
      <c r="G44" s="250"/>
      <c r="H44" s="250"/>
      <c r="I44" s="250"/>
      <c r="J44" s="250"/>
      <c r="K44" s="142"/>
    </row>
    <row r="45" spans="1:11">
      <c r="A45" s="148"/>
      <c r="B45" s="148"/>
      <c r="C45" s="148"/>
      <c r="D45" s="148"/>
      <c r="E45" s="248"/>
      <c r="F45" s="250"/>
      <c r="G45" s="250"/>
      <c r="H45" s="250"/>
      <c r="I45" s="250"/>
      <c r="J45" s="250"/>
      <c r="K45" s="142"/>
    </row>
    <row r="46" spans="1:11">
      <c r="A46" s="148"/>
      <c r="B46" s="148"/>
      <c r="C46" s="148"/>
      <c r="D46" s="148"/>
      <c r="E46" s="248"/>
      <c r="F46" s="250"/>
      <c r="G46" s="250"/>
      <c r="H46" s="250"/>
      <c r="I46" s="250"/>
      <c r="J46" s="250"/>
      <c r="K46" s="142"/>
    </row>
    <row r="47" spans="1:11">
      <c r="A47" s="148"/>
      <c r="B47" s="148"/>
      <c r="C47" s="148"/>
      <c r="D47" s="148"/>
      <c r="E47" s="248"/>
      <c r="F47" s="250"/>
      <c r="G47" s="250"/>
      <c r="H47" s="250"/>
      <c r="I47" s="250"/>
      <c r="J47" s="250"/>
      <c r="K47" s="142"/>
    </row>
    <row r="48" spans="1:11">
      <c r="A48" s="148"/>
      <c r="B48" s="148"/>
      <c r="C48" s="148"/>
      <c r="D48" s="148"/>
      <c r="E48" s="248"/>
      <c r="F48" s="250"/>
      <c r="G48" s="250"/>
      <c r="H48" s="250"/>
      <c r="I48" s="250"/>
      <c r="J48" s="250"/>
      <c r="K48" s="142"/>
    </row>
    <row r="49" spans="1:11">
      <c r="A49" s="148"/>
      <c r="B49" s="148"/>
      <c r="C49" s="148"/>
      <c r="D49" s="148"/>
      <c r="E49" s="248"/>
      <c r="F49" s="250"/>
      <c r="G49" s="250"/>
      <c r="H49" s="250"/>
      <c r="I49" s="250"/>
      <c r="J49" s="250"/>
      <c r="K49" s="142"/>
    </row>
    <row r="50" spans="1:11">
      <c r="A50" s="148"/>
      <c r="B50" s="148"/>
      <c r="C50" s="148"/>
      <c r="D50" s="148"/>
      <c r="E50" s="248"/>
      <c r="F50" s="250"/>
      <c r="G50" s="250"/>
      <c r="H50" s="250"/>
      <c r="I50" s="250"/>
      <c r="J50" s="250"/>
      <c r="K50" s="142"/>
    </row>
    <row r="51" spans="1:11">
      <c r="A51" s="148"/>
      <c r="B51" s="148"/>
      <c r="C51" s="148"/>
      <c r="D51" s="148"/>
      <c r="E51" s="248"/>
      <c r="F51" s="250"/>
      <c r="G51" s="250"/>
      <c r="H51" s="250"/>
      <c r="I51" s="250"/>
      <c r="J51" s="250"/>
      <c r="K51" s="142"/>
    </row>
    <row r="52" spans="1:11">
      <c r="A52" s="148"/>
      <c r="B52" s="148"/>
      <c r="C52" s="148"/>
      <c r="D52" s="148"/>
      <c r="E52" s="248"/>
      <c r="F52" s="250"/>
      <c r="G52" s="250"/>
      <c r="H52" s="250"/>
      <c r="I52" s="250"/>
      <c r="J52" s="250"/>
      <c r="K52" s="142"/>
    </row>
    <row r="53" spans="1:11">
      <c r="A53" s="148"/>
      <c r="B53" s="148"/>
      <c r="C53" s="148"/>
      <c r="D53" s="148"/>
      <c r="E53" s="248"/>
      <c r="F53" s="250"/>
      <c r="G53" s="250"/>
      <c r="H53" s="250"/>
      <c r="I53" s="250"/>
      <c r="J53" s="250"/>
      <c r="K53" s="142"/>
    </row>
    <row r="54" spans="1:11">
      <c r="A54" s="148"/>
      <c r="B54" s="148"/>
      <c r="C54" s="148"/>
      <c r="D54" s="148"/>
      <c r="E54" s="248"/>
      <c r="F54" s="250"/>
      <c r="G54" s="250"/>
      <c r="H54" s="250"/>
      <c r="I54" s="250"/>
      <c r="J54" s="250"/>
      <c r="K54" s="142"/>
    </row>
    <row r="55" spans="1:11">
      <c r="A55" s="148"/>
      <c r="B55" s="148"/>
      <c r="C55" s="148"/>
      <c r="D55" s="148"/>
      <c r="E55" s="248"/>
      <c r="F55" s="250"/>
      <c r="G55" s="250"/>
      <c r="H55" s="250"/>
      <c r="I55" s="250"/>
      <c r="J55" s="250"/>
      <c r="K55" s="142"/>
    </row>
    <row r="56" spans="1:11">
      <c r="A56" s="148"/>
      <c r="B56" s="148"/>
      <c r="C56" s="148"/>
      <c r="D56" s="148"/>
      <c r="E56" s="248"/>
      <c r="F56" s="250"/>
      <c r="G56" s="250"/>
      <c r="H56" s="250"/>
      <c r="I56" s="250"/>
      <c r="J56" s="250"/>
      <c r="K56" s="142"/>
    </row>
    <row r="57" spans="1:11">
      <c r="A57" s="148"/>
      <c r="B57" s="148"/>
      <c r="C57" s="148"/>
      <c r="D57" s="148"/>
      <c r="E57" s="248"/>
      <c r="F57" s="250"/>
      <c r="G57" s="250"/>
      <c r="H57" s="250"/>
      <c r="I57" s="250"/>
      <c r="J57" s="250"/>
      <c r="K57" s="142"/>
    </row>
    <row r="58" spans="1:11">
      <c r="A58" s="148"/>
      <c r="B58" s="148"/>
      <c r="C58" s="148"/>
      <c r="D58" s="148"/>
      <c r="E58" s="248"/>
      <c r="F58" s="250"/>
      <c r="G58" s="250"/>
      <c r="H58" s="250"/>
      <c r="I58" s="250"/>
      <c r="J58" s="250"/>
      <c r="K58" s="142"/>
    </row>
    <row r="59" spans="1:11">
      <c r="A59" s="148"/>
      <c r="B59" s="148"/>
      <c r="C59" s="148"/>
      <c r="D59" s="148"/>
      <c r="E59" s="248"/>
      <c r="F59" s="250"/>
      <c r="G59" s="250"/>
      <c r="H59" s="250"/>
      <c r="I59" s="250"/>
      <c r="J59" s="250"/>
      <c r="K59" s="142"/>
    </row>
    <row r="60" spans="1:11">
      <c r="A60" s="148"/>
      <c r="B60" s="148"/>
      <c r="C60" s="148"/>
      <c r="D60" s="148"/>
      <c r="E60" s="248"/>
      <c r="F60" s="250"/>
      <c r="G60" s="250"/>
      <c r="H60" s="250"/>
      <c r="I60" s="250"/>
      <c r="J60" s="250"/>
      <c r="K60" s="142"/>
    </row>
    <row r="61" spans="1:11">
      <c r="A61" s="148"/>
      <c r="B61" s="148"/>
      <c r="C61" s="148"/>
      <c r="D61" s="148"/>
      <c r="E61" s="248"/>
      <c r="F61" s="250"/>
      <c r="G61" s="250"/>
      <c r="H61" s="250"/>
      <c r="I61" s="250"/>
      <c r="J61" s="250"/>
      <c r="K61" s="142"/>
    </row>
    <row r="62" spans="1:11">
      <c r="A62" s="148"/>
      <c r="B62" s="148"/>
      <c r="C62" s="148"/>
      <c r="D62" s="148"/>
      <c r="E62" s="248"/>
      <c r="F62" s="250"/>
      <c r="G62" s="250"/>
      <c r="H62" s="250"/>
      <c r="I62" s="250"/>
      <c r="J62" s="250"/>
      <c r="K62" s="142"/>
    </row>
    <row r="63" spans="1:11">
      <c r="A63" s="148"/>
      <c r="B63" s="148"/>
      <c r="C63" s="148"/>
      <c r="D63" s="148"/>
      <c r="E63" s="248"/>
      <c r="F63" s="250"/>
      <c r="G63" s="250"/>
      <c r="H63" s="250"/>
      <c r="I63" s="250"/>
      <c r="J63" s="250"/>
      <c r="K63" s="142"/>
    </row>
    <row r="64" spans="1:11">
      <c r="A64" s="148"/>
      <c r="B64" s="148"/>
      <c r="C64" s="148"/>
      <c r="D64" s="148"/>
      <c r="E64" s="248"/>
      <c r="F64" s="250"/>
      <c r="G64" s="250"/>
      <c r="H64" s="250"/>
      <c r="I64" s="250"/>
      <c r="J64" s="250"/>
      <c r="K64" s="142"/>
    </row>
    <row r="65" spans="1:11">
      <c r="A65" s="148"/>
      <c r="B65" s="148"/>
      <c r="C65" s="148"/>
      <c r="D65" s="148"/>
      <c r="E65" s="248"/>
      <c r="F65" s="250"/>
      <c r="G65" s="250"/>
      <c r="H65" s="250"/>
      <c r="I65" s="250"/>
      <c r="J65" s="250"/>
      <c r="K65" s="142"/>
    </row>
    <row r="66" spans="1:11">
      <c r="A66" s="148"/>
      <c r="B66" s="148"/>
      <c r="C66" s="148"/>
      <c r="D66" s="148"/>
      <c r="E66" s="248"/>
      <c r="F66" s="250"/>
      <c r="G66" s="250"/>
      <c r="H66" s="250"/>
      <c r="I66" s="250"/>
      <c r="J66" s="250"/>
      <c r="K66" s="142"/>
    </row>
    <row r="67" spans="1:11">
      <c r="A67" s="148"/>
      <c r="B67" s="148"/>
      <c r="C67" s="148"/>
      <c r="D67" s="148"/>
      <c r="E67" s="248"/>
      <c r="F67" s="250"/>
      <c r="G67" s="250"/>
      <c r="H67" s="250"/>
      <c r="I67" s="250"/>
      <c r="J67" s="250"/>
      <c r="K67" s="142"/>
    </row>
    <row r="68" spans="1:11">
      <c r="A68" s="148"/>
      <c r="B68" s="148"/>
      <c r="C68" s="148"/>
      <c r="D68" s="148"/>
      <c r="E68" s="248"/>
      <c r="F68" s="250"/>
      <c r="G68" s="250"/>
      <c r="H68" s="250"/>
      <c r="I68" s="250"/>
      <c r="J68" s="250"/>
      <c r="K68" s="142"/>
    </row>
    <row r="69" spans="1:11">
      <c r="A69" s="148"/>
      <c r="B69" s="148"/>
      <c r="C69" s="148"/>
      <c r="D69" s="148"/>
      <c r="E69" s="248"/>
      <c r="F69" s="250"/>
      <c r="G69" s="250"/>
      <c r="H69" s="250"/>
      <c r="I69" s="250"/>
      <c r="J69" s="250"/>
      <c r="K69" s="142"/>
    </row>
    <row r="70" spans="1:11">
      <c r="A70" s="148"/>
      <c r="B70" s="148"/>
      <c r="C70" s="148"/>
      <c r="D70" s="148"/>
      <c r="E70" s="248"/>
      <c r="F70" s="250"/>
      <c r="G70" s="250"/>
      <c r="H70" s="250"/>
      <c r="I70" s="250"/>
      <c r="J70" s="250"/>
      <c r="K70" s="142"/>
    </row>
    <row r="71" spans="1:11">
      <c r="A71" s="148"/>
      <c r="B71" s="148"/>
      <c r="C71" s="148"/>
      <c r="D71" s="148"/>
      <c r="E71" s="248"/>
      <c r="F71" s="250"/>
      <c r="G71" s="250"/>
      <c r="H71" s="250"/>
      <c r="I71" s="250"/>
      <c r="J71" s="250"/>
      <c r="K71" s="142"/>
    </row>
    <row r="72" spans="1:11">
      <c r="A72" s="148"/>
      <c r="B72" s="148"/>
      <c r="C72" s="148"/>
      <c r="D72" s="148"/>
      <c r="E72" s="248"/>
      <c r="F72" s="250"/>
      <c r="G72" s="250"/>
      <c r="H72" s="250"/>
      <c r="I72" s="250"/>
      <c r="J72" s="250"/>
      <c r="K72" s="142"/>
    </row>
    <row r="73" spans="1:11">
      <c r="A73" s="148"/>
      <c r="B73" s="148"/>
      <c r="C73" s="148"/>
      <c r="D73" s="148"/>
      <c r="E73" s="248"/>
      <c r="F73" s="250"/>
      <c r="G73" s="250"/>
      <c r="H73" s="250"/>
      <c r="I73" s="250"/>
      <c r="J73" s="250"/>
      <c r="K73" s="142"/>
    </row>
    <row r="74" spans="1:11">
      <c r="A74" s="148"/>
      <c r="B74" s="148"/>
      <c r="C74" s="148"/>
      <c r="D74" s="148"/>
      <c r="E74" s="248"/>
      <c r="F74" s="250"/>
      <c r="G74" s="250"/>
      <c r="H74" s="250"/>
      <c r="I74" s="250"/>
      <c r="J74" s="250"/>
      <c r="K74" s="142"/>
    </row>
    <row r="75" spans="1:11">
      <c r="A75" s="148"/>
      <c r="B75" s="148"/>
      <c r="C75" s="148"/>
      <c r="D75" s="148"/>
      <c r="E75" s="248"/>
      <c r="F75" s="250"/>
      <c r="G75" s="250"/>
      <c r="H75" s="250"/>
      <c r="I75" s="250"/>
      <c r="J75" s="250"/>
      <c r="K75" s="142"/>
    </row>
    <row r="76" spans="1:11">
      <c r="A76" s="148"/>
      <c r="B76" s="148"/>
      <c r="C76" s="148"/>
      <c r="D76" s="148"/>
      <c r="E76" s="248"/>
      <c r="F76" s="250"/>
      <c r="G76" s="250"/>
      <c r="H76" s="250"/>
      <c r="I76" s="250"/>
      <c r="J76" s="250"/>
      <c r="K76" s="142"/>
    </row>
    <row r="77" spans="1:11">
      <c r="A77" s="148"/>
      <c r="B77" s="148"/>
      <c r="C77" s="148"/>
      <c r="D77" s="148"/>
      <c r="E77" s="248"/>
      <c r="F77" s="250"/>
      <c r="G77" s="250"/>
      <c r="H77" s="250"/>
      <c r="I77" s="250"/>
      <c r="J77" s="250"/>
      <c r="K77" s="142"/>
    </row>
    <row r="78" spans="1:11">
      <c r="A78" s="148"/>
      <c r="B78" s="148"/>
      <c r="C78" s="148"/>
      <c r="D78" s="148"/>
      <c r="E78" s="248"/>
      <c r="F78" s="250"/>
      <c r="G78" s="250"/>
      <c r="H78" s="250"/>
      <c r="I78" s="250"/>
      <c r="J78" s="250"/>
      <c r="K78" s="142"/>
    </row>
    <row r="79" spans="1:11">
      <c r="A79" s="148"/>
      <c r="B79" s="148"/>
      <c r="C79" s="148"/>
      <c r="D79" s="148"/>
      <c r="E79" s="248"/>
      <c r="F79" s="250"/>
      <c r="G79" s="250"/>
      <c r="H79" s="250"/>
      <c r="I79" s="250"/>
      <c r="J79" s="250"/>
      <c r="K79" s="142"/>
    </row>
    <row r="80" spans="1:11">
      <c r="A80" s="148"/>
      <c r="B80" s="148"/>
      <c r="C80" s="148"/>
      <c r="D80" s="148"/>
      <c r="E80" s="248"/>
      <c r="F80" s="250"/>
      <c r="G80" s="250"/>
      <c r="H80" s="250"/>
      <c r="I80" s="250"/>
      <c r="J80" s="250"/>
      <c r="K80" s="142"/>
    </row>
    <row r="81" spans="1:11">
      <c r="A81" s="148"/>
      <c r="B81" s="148"/>
      <c r="C81" s="148"/>
      <c r="D81" s="148"/>
      <c r="E81" s="248"/>
      <c r="F81" s="250"/>
      <c r="G81" s="250"/>
      <c r="H81" s="250"/>
      <c r="I81" s="250"/>
      <c r="J81" s="250"/>
      <c r="K81" s="142"/>
    </row>
    <row r="82" spans="1:11">
      <c r="A82" s="148"/>
      <c r="B82" s="148"/>
      <c r="C82" s="148"/>
      <c r="D82" s="148"/>
      <c r="E82" s="248"/>
      <c r="F82" s="250"/>
      <c r="G82" s="250"/>
      <c r="H82" s="250"/>
      <c r="I82" s="250"/>
      <c r="J82" s="250"/>
      <c r="K82" s="142"/>
    </row>
    <row r="83" spans="1:11">
      <c r="A83" s="148"/>
      <c r="B83" s="148"/>
      <c r="C83" s="148"/>
      <c r="D83" s="148"/>
      <c r="E83" s="248"/>
      <c r="F83" s="250"/>
      <c r="G83" s="250"/>
      <c r="H83" s="250"/>
      <c r="I83" s="250"/>
      <c r="J83" s="250"/>
      <c r="K83" s="142"/>
    </row>
    <row r="84" spans="1:11">
      <c r="A84" s="148"/>
      <c r="B84" s="148"/>
      <c r="C84" s="148"/>
      <c r="D84" s="148"/>
      <c r="E84" s="248"/>
      <c r="F84" s="250"/>
      <c r="G84" s="250"/>
      <c r="H84" s="250"/>
      <c r="I84" s="250"/>
      <c r="J84" s="250"/>
      <c r="K84" s="142"/>
    </row>
    <row r="85" spans="1:11">
      <c r="A85" s="148"/>
      <c r="B85" s="148"/>
      <c r="C85" s="148"/>
      <c r="D85" s="148"/>
      <c r="E85" s="248"/>
      <c r="F85" s="250"/>
      <c r="G85" s="250"/>
      <c r="H85" s="250"/>
      <c r="I85" s="250"/>
      <c r="J85" s="250"/>
      <c r="K85" s="142"/>
    </row>
    <row r="86" spans="1:11">
      <c r="A86" s="148"/>
      <c r="B86" s="148"/>
      <c r="C86" s="148"/>
      <c r="D86" s="148"/>
      <c r="E86" s="248"/>
      <c r="F86" s="250"/>
      <c r="G86" s="250"/>
      <c r="H86" s="250"/>
      <c r="I86" s="250"/>
      <c r="J86" s="250"/>
      <c r="K86" s="142"/>
    </row>
    <row r="87" spans="1:11">
      <c r="A87" s="148"/>
      <c r="B87" s="148"/>
      <c r="C87" s="148"/>
      <c r="D87" s="148"/>
      <c r="E87" s="248"/>
      <c r="F87" s="250"/>
      <c r="G87" s="250"/>
      <c r="H87" s="250"/>
      <c r="I87" s="250"/>
      <c r="J87" s="250"/>
      <c r="K87" s="142"/>
    </row>
    <row r="88" spans="1:11">
      <c r="A88" s="148"/>
      <c r="B88" s="148"/>
      <c r="C88" s="148"/>
      <c r="D88" s="148"/>
      <c r="E88" s="248"/>
      <c r="F88" s="250"/>
      <c r="G88" s="250"/>
      <c r="H88" s="250"/>
      <c r="I88" s="250"/>
      <c r="J88" s="250"/>
      <c r="K88" s="142"/>
    </row>
    <row r="89" spans="1:11">
      <c r="A89" s="148"/>
      <c r="B89" s="148"/>
      <c r="C89" s="148"/>
      <c r="D89" s="148"/>
      <c r="E89" s="248"/>
      <c r="F89" s="250"/>
      <c r="G89" s="250"/>
      <c r="H89" s="250"/>
      <c r="I89" s="250"/>
      <c r="J89" s="250"/>
      <c r="K89" s="142"/>
    </row>
    <row r="90" spans="1:11">
      <c r="A90" s="148"/>
      <c r="B90" s="148"/>
      <c r="C90" s="148"/>
      <c r="D90" s="148"/>
      <c r="E90" s="248"/>
      <c r="F90" s="250"/>
      <c r="G90" s="250"/>
      <c r="H90" s="250"/>
      <c r="I90" s="250"/>
      <c r="J90" s="250"/>
      <c r="K90" s="142"/>
    </row>
    <row r="91" spans="1:11">
      <c r="A91" s="148"/>
      <c r="B91" s="148"/>
      <c r="C91" s="148"/>
      <c r="D91" s="148"/>
      <c r="E91" s="248"/>
      <c r="F91" s="250"/>
      <c r="G91" s="250"/>
      <c r="H91" s="250"/>
      <c r="I91" s="250"/>
      <c r="J91" s="250"/>
      <c r="K91" s="142"/>
    </row>
    <row r="92" spans="1:11">
      <c r="A92" s="148"/>
      <c r="B92" s="148"/>
      <c r="C92" s="148"/>
      <c r="D92" s="148"/>
      <c r="E92" s="248"/>
      <c r="F92" s="250"/>
      <c r="G92" s="250"/>
      <c r="H92" s="250"/>
      <c r="I92" s="250"/>
      <c r="J92" s="250"/>
      <c r="K92" s="142"/>
    </row>
    <row r="93" spans="1:11">
      <c r="A93" s="148"/>
      <c r="B93" s="148"/>
      <c r="C93" s="148"/>
      <c r="D93" s="148"/>
      <c r="E93" s="248"/>
      <c r="F93" s="250"/>
      <c r="G93" s="250"/>
      <c r="H93" s="250"/>
      <c r="I93" s="250"/>
      <c r="J93" s="250"/>
      <c r="K93" s="142"/>
    </row>
    <row r="94" spans="1:11">
      <c r="A94" s="148"/>
      <c r="B94" s="148"/>
      <c r="C94" s="148"/>
      <c r="D94" s="148"/>
      <c r="E94" s="248"/>
      <c r="F94" s="250"/>
      <c r="G94" s="250"/>
      <c r="H94" s="250"/>
      <c r="I94" s="250"/>
      <c r="J94" s="250"/>
      <c r="K94" s="142"/>
    </row>
    <row r="95" spans="1:11">
      <c r="A95" s="148"/>
      <c r="B95" s="148"/>
      <c r="C95" s="148"/>
      <c r="D95" s="148"/>
      <c r="E95" s="248"/>
      <c r="F95" s="250"/>
      <c r="G95" s="250"/>
      <c r="H95" s="250"/>
      <c r="I95" s="250"/>
      <c r="J95" s="250"/>
      <c r="K95" s="142"/>
    </row>
    <row r="96" spans="1:11">
      <c r="A96" s="148"/>
      <c r="B96" s="148"/>
      <c r="C96" s="148"/>
      <c r="D96" s="148"/>
      <c r="E96" s="248"/>
      <c r="F96" s="250"/>
      <c r="G96" s="250"/>
      <c r="H96" s="250"/>
      <c r="I96" s="250"/>
      <c r="J96" s="250"/>
      <c r="K96" s="142"/>
    </row>
    <row r="97" spans="1:11">
      <c r="A97" s="148"/>
      <c r="B97" s="148"/>
      <c r="C97" s="148"/>
      <c r="D97" s="148"/>
      <c r="E97" s="248"/>
      <c r="F97" s="250"/>
      <c r="G97" s="250"/>
      <c r="H97" s="250"/>
      <c r="I97" s="250"/>
      <c r="J97" s="250"/>
      <c r="K97" s="142"/>
    </row>
    <row r="98" spans="1:11">
      <c r="A98" s="148"/>
      <c r="B98" s="148"/>
      <c r="C98" s="148"/>
      <c r="D98" s="148"/>
      <c r="E98" s="248"/>
      <c r="F98" s="250"/>
      <c r="G98" s="250"/>
      <c r="H98" s="250"/>
      <c r="I98" s="250"/>
      <c r="J98" s="250"/>
      <c r="K98" s="142"/>
    </row>
    <row r="99" spans="1:11">
      <c r="A99" s="148"/>
      <c r="B99" s="148"/>
      <c r="C99" s="148"/>
      <c r="D99" s="148"/>
      <c r="E99" s="248"/>
      <c r="F99" s="250"/>
      <c r="G99" s="250"/>
      <c r="H99" s="250"/>
      <c r="I99" s="250"/>
      <c r="J99" s="250"/>
      <c r="K99" s="142"/>
    </row>
    <row r="100" spans="1:11">
      <c r="A100" s="148"/>
      <c r="B100" s="148"/>
      <c r="C100" s="148"/>
      <c r="D100" s="148"/>
      <c r="E100" s="248"/>
      <c r="F100" s="250"/>
      <c r="G100" s="250"/>
      <c r="H100" s="250"/>
      <c r="I100" s="250"/>
      <c r="J100" s="250"/>
      <c r="K100" s="142"/>
    </row>
    <row r="101" spans="1:11">
      <c r="A101" s="148"/>
      <c r="B101" s="148"/>
      <c r="C101" s="148"/>
      <c r="D101" s="148"/>
      <c r="E101" s="248"/>
      <c r="F101" s="250"/>
      <c r="G101" s="250"/>
      <c r="H101" s="250"/>
      <c r="I101" s="250"/>
      <c r="J101" s="250"/>
      <c r="K101" s="142"/>
    </row>
    <row r="102" spans="1:11">
      <c r="A102" s="148"/>
      <c r="B102" s="148"/>
      <c r="C102" s="148"/>
      <c r="D102" s="148"/>
      <c r="E102" s="248"/>
      <c r="F102" s="250"/>
      <c r="G102" s="250"/>
      <c r="H102" s="250"/>
      <c r="I102" s="250"/>
      <c r="J102" s="250"/>
      <c r="K102" s="142"/>
    </row>
    <row r="103" spans="1:11">
      <c r="A103" s="148"/>
      <c r="B103" s="148"/>
      <c r="C103" s="148"/>
      <c r="D103" s="148"/>
      <c r="E103" s="248"/>
      <c r="F103" s="250"/>
      <c r="G103" s="250"/>
      <c r="H103" s="250"/>
      <c r="I103" s="250"/>
      <c r="J103" s="250"/>
      <c r="K103" s="142"/>
    </row>
    <row r="104" spans="1:11">
      <c r="A104" s="148"/>
      <c r="B104" s="148"/>
      <c r="C104" s="148"/>
      <c r="D104" s="148"/>
      <c r="E104" s="248"/>
      <c r="F104" s="250"/>
      <c r="G104" s="250"/>
      <c r="H104" s="250"/>
      <c r="I104" s="250"/>
      <c r="J104" s="250"/>
      <c r="K104" s="142"/>
    </row>
    <row r="105" spans="1:11">
      <c r="A105" s="148"/>
      <c r="B105" s="148"/>
      <c r="C105" s="148"/>
      <c r="D105" s="148"/>
      <c r="E105" s="248"/>
      <c r="F105" s="250"/>
      <c r="G105" s="250"/>
      <c r="H105" s="250"/>
      <c r="I105" s="250"/>
      <c r="J105" s="250"/>
      <c r="K105" s="142"/>
    </row>
    <row r="106" spans="1:11">
      <c r="A106" s="148"/>
      <c r="B106" s="148"/>
      <c r="C106" s="148"/>
      <c r="D106" s="148"/>
      <c r="E106" s="248"/>
      <c r="F106" s="250"/>
      <c r="G106" s="250"/>
      <c r="H106" s="250"/>
      <c r="I106" s="250"/>
      <c r="J106" s="250"/>
      <c r="K106" s="142"/>
    </row>
    <row r="107" spans="1:11">
      <c r="A107" s="148"/>
      <c r="B107" s="148"/>
      <c r="C107" s="148"/>
      <c r="D107" s="148"/>
      <c r="E107" s="248"/>
      <c r="F107" s="250"/>
      <c r="G107" s="250"/>
      <c r="H107" s="250"/>
      <c r="I107" s="250"/>
      <c r="J107" s="250"/>
      <c r="K107" s="142"/>
    </row>
    <row r="108" spans="1:11">
      <c r="A108" s="148"/>
      <c r="B108" s="148"/>
      <c r="C108" s="148"/>
      <c r="D108" s="148"/>
      <c r="E108" s="248"/>
      <c r="F108" s="250"/>
      <c r="G108" s="250"/>
      <c r="H108" s="250"/>
      <c r="I108" s="250"/>
      <c r="J108" s="250"/>
      <c r="K108" s="142"/>
    </row>
    <row r="109" spans="1:11">
      <c r="A109" s="148"/>
      <c r="B109" s="148"/>
      <c r="C109" s="148"/>
      <c r="D109" s="148"/>
      <c r="E109" s="248"/>
      <c r="F109" s="250"/>
      <c r="G109" s="250"/>
      <c r="H109" s="250"/>
      <c r="I109" s="250"/>
      <c r="J109" s="250"/>
      <c r="K109" s="142"/>
    </row>
    <row r="110" spans="1:11">
      <c r="A110" s="148"/>
      <c r="B110" s="148"/>
      <c r="C110" s="148"/>
      <c r="D110" s="148"/>
      <c r="E110" s="248"/>
      <c r="F110" s="250"/>
      <c r="G110" s="250"/>
      <c r="H110" s="250"/>
      <c r="I110" s="250"/>
      <c r="J110" s="250"/>
      <c r="K110" s="142"/>
    </row>
    <row r="111" spans="1:11">
      <c r="A111" s="148"/>
      <c r="B111" s="148"/>
      <c r="C111" s="148"/>
      <c r="D111" s="148"/>
      <c r="E111" s="248"/>
      <c r="F111" s="250"/>
      <c r="G111" s="250"/>
      <c r="H111" s="250"/>
      <c r="I111" s="250"/>
      <c r="J111" s="250"/>
      <c r="K111" s="142"/>
    </row>
    <row r="112" spans="1:11">
      <c r="A112" s="148"/>
      <c r="B112" s="148"/>
      <c r="C112" s="148"/>
      <c r="D112" s="148"/>
      <c r="E112" s="248"/>
      <c r="F112" s="250"/>
      <c r="G112" s="250"/>
      <c r="H112" s="250"/>
      <c r="I112" s="250"/>
      <c r="J112" s="250"/>
      <c r="K112" s="142"/>
    </row>
    <row r="113" spans="1:11">
      <c r="A113" s="148"/>
      <c r="B113" s="148"/>
      <c r="C113" s="148"/>
      <c r="D113" s="148"/>
      <c r="E113" s="248"/>
      <c r="F113" s="250"/>
      <c r="G113" s="250"/>
      <c r="H113" s="250"/>
      <c r="I113" s="250"/>
      <c r="J113" s="250"/>
      <c r="K113" s="142"/>
    </row>
    <row r="114" spans="1:11">
      <c r="A114" s="148"/>
      <c r="B114" s="148"/>
      <c r="C114" s="148"/>
      <c r="D114" s="148"/>
      <c r="E114" s="248"/>
      <c r="F114" s="250"/>
      <c r="G114" s="250"/>
      <c r="H114" s="250"/>
      <c r="I114" s="250"/>
      <c r="J114" s="250"/>
      <c r="K114" s="142"/>
    </row>
    <row r="115" spans="1:11">
      <c r="A115" s="148"/>
      <c r="B115" s="148"/>
      <c r="C115" s="148"/>
      <c r="D115" s="148"/>
      <c r="E115" s="248"/>
      <c r="F115" s="250"/>
      <c r="G115" s="250"/>
      <c r="H115" s="250"/>
      <c r="I115" s="250"/>
      <c r="J115" s="250"/>
      <c r="K115" s="142"/>
    </row>
    <row r="116" spans="1:11">
      <c r="A116" s="148"/>
      <c r="B116" s="148"/>
      <c r="C116" s="148"/>
      <c r="D116" s="148"/>
      <c r="E116" s="248"/>
      <c r="F116" s="250"/>
      <c r="G116" s="250"/>
      <c r="H116" s="250"/>
      <c r="I116" s="250"/>
      <c r="J116" s="250"/>
      <c r="K116" s="142"/>
    </row>
    <row r="117" spans="1:11">
      <c r="A117" s="148"/>
      <c r="B117" s="148"/>
      <c r="C117" s="148"/>
      <c r="D117" s="148"/>
      <c r="E117" s="248"/>
      <c r="F117" s="250"/>
      <c r="G117" s="250"/>
      <c r="H117" s="250"/>
      <c r="I117" s="250"/>
      <c r="J117" s="250"/>
      <c r="K117" s="142"/>
    </row>
    <row r="118" spans="1:11">
      <c r="A118" s="148"/>
      <c r="B118" s="148"/>
      <c r="C118" s="148"/>
      <c r="D118" s="148"/>
      <c r="E118" s="248"/>
      <c r="F118" s="250"/>
      <c r="G118" s="250"/>
      <c r="H118" s="250"/>
      <c r="I118" s="250"/>
      <c r="J118" s="250"/>
      <c r="K118" s="142"/>
    </row>
    <row r="119" spans="1:11">
      <c r="A119" s="148"/>
      <c r="B119" s="148"/>
      <c r="C119" s="148"/>
      <c r="D119" s="148"/>
      <c r="E119" s="248"/>
      <c r="F119" s="250"/>
      <c r="G119" s="250"/>
      <c r="H119" s="250"/>
      <c r="I119" s="250"/>
      <c r="J119" s="250"/>
      <c r="K119" s="142"/>
    </row>
    <row r="120" spans="1:11">
      <c r="A120" s="148"/>
      <c r="B120" s="148"/>
      <c r="C120" s="148"/>
      <c r="D120" s="148"/>
      <c r="E120" s="248"/>
      <c r="F120" s="250"/>
      <c r="G120" s="250"/>
      <c r="H120" s="250"/>
      <c r="I120" s="250"/>
      <c r="J120" s="250"/>
      <c r="K120" s="142"/>
    </row>
    <row r="121" spans="1:11">
      <c r="A121" s="148"/>
      <c r="B121" s="148"/>
      <c r="C121" s="148"/>
      <c r="D121" s="148"/>
      <c r="E121" s="248"/>
      <c r="F121" s="250"/>
      <c r="G121" s="250"/>
      <c r="H121" s="250"/>
      <c r="I121" s="250"/>
      <c r="J121" s="250"/>
      <c r="K121" s="142"/>
    </row>
    <row r="122" spans="1:11">
      <c r="A122" s="148"/>
      <c r="B122" s="148"/>
      <c r="C122" s="148"/>
      <c r="D122" s="148"/>
      <c r="E122" s="248"/>
      <c r="F122" s="250"/>
      <c r="G122" s="250"/>
      <c r="H122" s="250"/>
      <c r="I122" s="250"/>
      <c r="J122" s="250"/>
      <c r="K122" s="142"/>
    </row>
    <row r="123" spans="1:11">
      <c r="A123" s="148"/>
      <c r="B123" s="148"/>
      <c r="C123" s="148"/>
      <c r="D123" s="148"/>
      <c r="E123" s="248"/>
      <c r="F123" s="250"/>
      <c r="G123" s="250"/>
      <c r="H123" s="250"/>
      <c r="I123" s="250"/>
      <c r="J123" s="250"/>
      <c r="K123" s="142"/>
    </row>
    <row r="124" spans="1:11">
      <c r="A124" s="148"/>
      <c r="B124" s="148"/>
      <c r="C124" s="148"/>
      <c r="D124" s="148"/>
      <c r="E124" s="248"/>
      <c r="F124" s="250"/>
      <c r="G124" s="250"/>
      <c r="H124" s="250"/>
      <c r="I124" s="250"/>
      <c r="J124" s="250"/>
      <c r="K124" s="142"/>
    </row>
    <row r="125" spans="1:11">
      <c r="A125" s="148"/>
      <c r="B125" s="148"/>
      <c r="C125" s="148"/>
      <c r="D125" s="148"/>
      <c r="E125" s="248"/>
      <c r="F125" s="250"/>
      <c r="G125" s="250"/>
      <c r="H125" s="250"/>
      <c r="I125" s="250"/>
      <c r="J125" s="250"/>
      <c r="K125" s="142"/>
    </row>
    <row r="126" spans="1:11">
      <c r="A126" s="148"/>
      <c r="B126" s="148"/>
      <c r="C126" s="148"/>
      <c r="D126" s="148"/>
      <c r="E126" s="248"/>
      <c r="F126" s="250"/>
      <c r="G126" s="250"/>
      <c r="H126" s="250"/>
      <c r="I126" s="250"/>
      <c r="J126" s="250"/>
      <c r="K126" s="142"/>
    </row>
    <row r="127" spans="1:11">
      <c r="A127" s="148"/>
      <c r="B127" s="148"/>
      <c r="C127" s="148"/>
      <c r="D127" s="148"/>
      <c r="E127" s="248"/>
      <c r="F127" s="250"/>
      <c r="G127" s="250"/>
      <c r="H127" s="250"/>
      <c r="I127" s="250"/>
      <c r="J127" s="250"/>
      <c r="K127" s="142"/>
    </row>
    <row r="128" spans="1:11">
      <c r="A128" s="148"/>
      <c r="B128" s="148"/>
      <c r="C128" s="148"/>
      <c r="D128" s="148"/>
      <c r="E128" s="248"/>
      <c r="F128" s="250"/>
      <c r="G128" s="250"/>
      <c r="H128" s="250"/>
      <c r="I128" s="250"/>
      <c r="J128" s="250"/>
      <c r="K128" s="142"/>
    </row>
    <row r="129" spans="1:11">
      <c r="A129" s="148"/>
      <c r="B129" s="148"/>
      <c r="C129" s="148"/>
      <c r="D129" s="148"/>
      <c r="E129" s="248"/>
      <c r="F129" s="250"/>
      <c r="G129" s="250"/>
      <c r="H129" s="250"/>
      <c r="I129" s="250"/>
      <c r="J129" s="250"/>
      <c r="K129" s="142"/>
    </row>
    <row r="130" spans="1:11">
      <c r="A130" s="148"/>
      <c r="B130" s="148"/>
      <c r="C130" s="148"/>
      <c r="D130" s="148"/>
      <c r="E130" s="248"/>
      <c r="F130" s="250"/>
      <c r="G130" s="250"/>
      <c r="H130" s="250"/>
      <c r="I130" s="250"/>
      <c r="J130" s="250"/>
      <c r="K130" s="142"/>
    </row>
    <row r="131" spans="1:11">
      <c r="A131" s="148"/>
      <c r="B131" s="148"/>
      <c r="C131" s="148"/>
      <c r="D131" s="148"/>
      <c r="E131" s="248"/>
      <c r="F131" s="250"/>
      <c r="G131" s="250"/>
      <c r="H131" s="250"/>
      <c r="I131" s="250"/>
      <c r="J131" s="250"/>
      <c r="K131" s="142"/>
    </row>
    <row r="132" spans="1:11">
      <c r="A132" s="148"/>
      <c r="B132" s="148"/>
      <c r="C132" s="148"/>
      <c r="D132" s="148"/>
      <c r="E132" s="248"/>
      <c r="F132" s="250"/>
      <c r="G132" s="250"/>
      <c r="H132" s="250"/>
      <c r="I132" s="250"/>
      <c r="J132" s="250"/>
      <c r="K132" s="142"/>
    </row>
    <row r="133" spans="1:11">
      <c r="A133" s="148"/>
      <c r="B133" s="148"/>
      <c r="C133" s="148"/>
      <c r="D133" s="148"/>
      <c r="E133" s="248"/>
      <c r="F133" s="250"/>
      <c r="G133" s="250"/>
      <c r="H133" s="250"/>
      <c r="I133" s="250"/>
      <c r="J133" s="250"/>
      <c r="K133" s="142"/>
    </row>
    <row r="134" spans="1:11">
      <c r="A134" s="148"/>
      <c r="B134" s="148"/>
      <c r="C134" s="148"/>
      <c r="D134" s="148"/>
      <c r="E134" s="248"/>
      <c r="F134" s="250"/>
      <c r="G134" s="250"/>
      <c r="H134" s="250"/>
      <c r="I134" s="250"/>
      <c r="J134" s="250"/>
      <c r="K134" s="142"/>
    </row>
    <row r="135" spans="1:11">
      <c r="A135" s="148"/>
      <c r="B135" s="148"/>
      <c r="C135" s="148"/>
      <c r="D135" s="148"/>
      <c r="E135" s="248"/>
      <c r="F135" s="250"/>
      <c r="G135" s="250"/>
      <c r="H135" s="250"/>
      <c r="I135" s="250"/>
      <c r="J135" s="250"/>
      <c r="K135" s="142"/>
    </row>
    <row r="136" spans="1:11">
      <c r="A136" s="148"/>
      <c r="B136" s="148"/>
      <c r="C136" s="148"/>
      <c r="D136" s="148"/>
      <c r="E136" s="248"/>
      <c r="F136" s="250"/>
      <c r="G136" s="250"/>
      <c r="H136" s="250"/>
      <c r="I136" s="250"/>
      <c r="J136" s="250"/>
      <c r="K136" s="142"/>
    </row>
    <row r="137" spans="1:11">
      <c r="A137" s="148"/>
      <c r="B137" s="148"/>
      <c r="C137" s="148"/>
      <c r="D137" s="148"/>
      <c r="E137" s="248"/>
      <c r="F137" s="250"/>
      <c r="G137" s="250"/>
      <c r="H137" s="250"/>
      <c r="I137" s="250"/>
      <c r="J137" s="250"/>
      <c r="K137" s="142"/>
    </row>
    <row r="138" spans="1:11">
      <c r="A138" s="148"/>
      <c r="B138" s="148"/>
      <c r="C138" s="148"/>
      <c r="D138" s="148"/>
      <c r="E138" s="248"/>
      <c r="F138" s="250"/>
      <c r="G138" s="250"/>
      <c r="H138" s="250"/>
      <c r="I138" s="250"/>
      <c r="J138" s="250"/>
      <c r="K138" s="142"/>
    </row>
    <row r="139" spans="1:11">
      <c r="A139" s="148"/>
      <c r="B139" s="148"/>
      <c r="C139" s="148"/>
      <c r="D139" s="148"/>
      <c r="E139" s="248"/>
      <c r="F139" s="250"/>
      <c r="G139" s="250"/>
      <c r="H139" s="250"/>
      <c r="I139" s="250"/>
      <c r="J139" s="250"/>
      <c r="K139" s="142"/>
    </row>
    <row r="140" spans="1:11">
      <c r="A140" s="148"/>
      <c r="B140" s="148"/>
      <c r="C140" s="148"/>
      <c r="D140" s="148"/>
      <c r="E140" s="248"/>
      <c r="F140" s="250"/>
      <c r="G140" s="250"/>
      <c r="H140" s="250"/>
      <c r="I140" s="250"/>
      <c r="J140" s="250"/>
      <c r="K140" s="142"/>
    </row>
    <row r="141" spans="1:11">
      <c r="A141" s="148"/>
      <c r="B141" s="148"/>
      <c r="C141" s="148"/>
      <c r="D141" s="148"/>
      <c r="E141" s="248"/>
      <c r="F141" s="250"/>
      <c r="G141" s="250"/>
      <c r="H141" s="250"/>
      <c r="I141" s="250"/>
      <c r="J141" s="250"/>
      <c r="K141" s="142"/>
    </row>
    <row r="142" spans="1:11">
      <c r="A142" s="148"/>
      <c r="B142" s="148"/>
      <c r="C142" s="148"/>
      <c r="D142" s="148"/>
      <c r="E142" s="248"/>
      <c r="F142" s="250"/>
      <c r="G142" s="250"/>
      <c r="H142" s="250"/>
      <c r="I142" s="250"/>
      <c r="J142" s="250"/>
      <c r="K142" s="142"/>
    </row>
    <row r="143" spans="1:11">
      <c r="A143" s="148"/>
      <c r="B143" s="148"/>
      <c r="C143" s="148"/>
      <c r="D143" s="148"/>
      <c r="E143" s="248"/>
      <c r="F143" s="250"/>
      <c r="G143" s="250"/>
      <c r="H143" s="250"/>
      <c r="I143" s="250"/>
      <c r="J143" s="250"/>
      <c r="K143" s="142"/>
    </row>
    <row r="144" spans="1:11">
      <c r="A144" s="148"/>
      <c r="B144" s="148"/>
      <c r="C144" s="148"/>
      <c r="D144" s="148"/>
      <c r="E144" s="248"/>
      <c r="F144" s="250"/>
      <c r="G144" s="250"/>
      <c r="H144" s="250"/>
      <c r="I144" s="250"/>
      <c r="J144" s="250"/>
      <c r="K144" s="142"/>
    </row>
    <row r="145" spans="1:11">
      <c r="A145" s="148"/>
      <c r="B145" s="148"/>
      <c r="C145" s="148"/>
      <c r="D145" s="148"/>
      <c r="E145" s="248"/>
      <c r="F145" s="250"/>
      <c r="G145" s="250"/>
      <c r="H145" s="250"/>
      <c r="I145" s="250"/>
      <c r="J145" s="250"/>
      <c r="K145" s="142"/>
    </row>
    <row r="146" spans="1:11">
      <c r="A146" s="148"/>
      <c r="B146" s="148"/>
      <c r="C146" s="148"/>
      <c r="D146" s="148"/>
      <c r="E146" s="248"/>
      <c r="F146" s="250"/>
      <c r="G146" s="250"/>
      <c r="H146" s="250"/>
      <c r="I146" s="250"/>
      <c r="J146" s="250"/>
      <c r="K146" s="142"/>
    </row>
    <row r="147" spans="1:11">
      <c r="A147" s="148"/>
      <c r="B147" s="148"/>
      <c r="C147" s="148"/>
      <c r="D147" s="148"/>
      <c r="E147" s="248"/>
      <c r="F147" s="250"/>
      <c r="G147" s="250"/>
      <c r="H147" s="250"/>
      <c r="I147" s="250"/>
      <c r="J147" s="250"/>
      <c r="K147" s="142"/>
    </row>
    <row r="148" spans="1:11">
      <c r="A148" s="148"/>
      <c r="B148" s="148"/>
      <c r="C148" s="148"/>
      <c r="D148" s="148"/>
      <c r="E148" s="248"/>
      <c r="F148" s="250"/>
      <c r="G148" s="250"/>
      <c r="H148" s="250"/>
      <c r="I148" s="250"/>
      <c r="J148" s="250"/>
      <c r="K148" s="142"/>
    </row>
    <row r="149" spans="1:11">
      <c r="A149" s="148"/>
      <c r="B149" s="148"/>
      <c r="C149" s="148"/>
      <c r="D149" s="148"/>
      <c r="E149" s="248"/>
      <c r="F149" s="250"/>
      <c r="G149" s="250"/>
      <c r="H149" s="250"/>
      <c r="I149" s="250"/>
      <c r="J149" s="250"/>
      <c r="K149" s="142"/>
    </row>
    <row r="150" spans="1:11">
      <c r="A150" s="148"/>
      <c r="B150" s="148"/>
      <c r="C150" s="148"/>
      <c r="D150" s="148"/>
      <c r="E150" s="248"/>
      <c r="F150" s="250"/>
      <c r="G150" s="250"/>
      <c r="H150" s="250"/>
      <c r="I150" s="250"/>
      <c r="J150" s="250"/>
      <c r="K150" s="142"/>
    </row>
    <row r="151" spans="1:11">
      <c r="A151" s="148"/>
      <c r="B151" s="148"/>
      <c r="C151" s="148"/>
      <c r="D151" s="148"/>
      <c r="E151" s="248"/>
      <c r="F151" s="250"/>
      <c r="G151" s="250"/>
      <c r="H151" s="250"/>
      <c r="I151" s="250"/>
      <c r="J151" s="250"/>
      <c r="K151" s="142"/>
    </row>
    <row r="152" spans="1:11">
      <c r="A152" s="148"/>
      <c r="B152" s="148"/>
      <c r="C152" s="148"/>
      <c r="D152" s="148"/>
      <c r="E152" s="248"/>
      <c r="F152" s="250"/>
      <c r="G152" s="250"/>
      <c r="H152" s="250"/>
      <c r="I152" s="250"/>
      <c r="J152" s="250"/>
      <c r="K152" s="142"/>
    </row>
    <row r="153" spans="1:11">
      <c r="A153" s="148"/>
      <c r="B153" s="148"/>
      <c r="C153" s="148"/>
      <c r="D153" s="148"/>
      <c r="E153" s="248"/>
      <c r="F153" s="250"/>
      <c r="G153" s="250"/>
      <c r="H153" s="250"/>
      <c r="I153" s="250"/>
      <c r="J153" s="250"/>
      <c r="K153" s="142"/>
    </row>
    <row r="154" spans="1:11">
      <c r="A154" s="148"/>
      <c r="B154" s="148"/>
      <c r="C154" s="148"/>
      <c r="D154" s="148"/>
      <c r="E154" s="248"/>
      <c r="F154" s="250"/>
      <c r="G154" s="250"/>
      <c r="H154" s="250"/>
      <c r="I154" s="250"/>
      <c r="J154" s="250"/>
      <c r="K154" s="142"/>
    </row>
    <row r="155" spans="1:11">
      <c r="A155" s="148"/>
      <c r="B155" s="148"/>
      <c r="C155" s="148"/>
      <c r="D155" s="148"/>
      <c r="E155" s="248"/>
      <c r="F155" s="250"/>
      <c r="G155" s="250"/>
      <c r="H155" s="250"/>
      <c r="I155" s="250"/>
      <c r="J155" s="250"/>
      <c r="K155" s="142"/>
    </row>
    <row r="156" spans="1:11">
      <c r="A156" s="148"/>
      <c r="B156" s="148"/>
      <c r="C156" s="148"/>
      <c r="D156" s="148"/>
      <c r="E156" s="248"/>
      <c r="F156" s="250"/>
      <c r="G156" s="250"/>
      <c r="H156" s="250"/>
      <c r="I156" s="250"/>
      <c r="J156" s="250"/>
      <c r="K156" s="142"/>
    </row>
    <row r="157" spans="1:11">
      <c r="A157" s="148"/>
      <c r="B157" s="148"/>
      <c r="C157" s="148"/>
      <c r="D157" s="148"/>
      <c r="E157" s="248"/>
      <c r="F157" s="250"/>
      <c r="G157" s="250"/>
      <c r="H157" s="250"/>
      <c r="I157" s="250"/>
      <c r="J157" s="250"/>
      <c r="K157" s="142"/>
    </row>
    <row r="158" spans="1:11">
      <c r="A158" s="148"/>
      <c r="B158" s="148"/>
      <c r="C158" s="148"/>
      <c r="D158" s="148"/>
      <c r="E158" s="248"/>
      <c r="F158" s="250"/>
      <c r="G158" s="250"/>
      <c r="H158" s="250"/>
      <c r="I158" s="250"/>
      <c r="J158" s="250"/>
      <c r="K158" s="142"/>
    </row>
    <row r="159" spans="1:11">
      <c r="A159" s="148"/>
      <c r="B159" s="148"/>
      <c r="C159" s="148"/>
      <c r="D159" s="148"/>
      <c r="E159" s="248"/>
      <c r="F159" s="250"/>
      <c r="G159" s="250"/>
      <c r="H159" s="250"/>
      <c r="I159" s="250"/>
      <c r="J159" s="250"/>
      <c r="K159" s="142"/>
    </row>
    <row r="160" spans="1:11">
      <c r="A160" s="148"/>
      <c r="B160" s="148"/>
      <c r="C160" s="148"/>
      <c r="D160" s="148"/>
      <c r="E160" s="248"/>
      <c r="F160" s="250"/>
      <c r="G160" s="250"/>
      <c r="H160" s="250"/>
      <c r="I160" s="250"/>
      <c r="J160" s="250"/>
      <c r="K160" s="142"/>
    </row>
    <row r="161" spans="1:11">
      <c r="A161" s="148"/>
      <c r="B161" s="148"/>
      <c r="C161" s="148"/>
      <c r="D161" s="148"/>
      <c r="E161" s="248"/>
      <c r="F161" s="250"/>
      <c r="G161" s="250"/>
      <c r="H161" s="250"/>
      <c r="I161" s="250"/>
      <c r="J161" s="250"/>
      <c r="K161" s="142"/>
    </row>
    <row r="162" spans="1:11">
      <c r="A162" s="148"/>
      <c r="B162" s="148"/>
      <c r="C162" s="148"/>
      <c r="D162" s="148"/>
      <c r="E162" s="248"/>
      <c r="F162" s="250"/>
      <c r="G162" s="250"/>
      <c r="H162" s="250"/>
      <c r="I162" s="250"/>
      <c r="J162" s="250"/>
      <c r="K162" s="142"/>
    </row>
    <row r="163" spans="1:11">
      <c r="A163" s="148"/>
      <c r="B163" s="148"/>
      <c r="C163" s="148"/>
      <c r="D163" s="148"/>
      <c r="E163" s="248"/>
      <c r="F163" s="250"/>
      <c r="G163" s="250"/>
      <c r="H163" s="250"/>
      <c r="I163" s="250"/>
      <c r="J163" s="250"/>
      <c r="K163" s="142"/>
    </row>
    <row r="164" spans="1:11">
      <c r="A164" s="148"/>
      <c r="B164" s="148"/>
      <c r="C164" s="148"/>
      <c r="D164" s="148"/>
      <c r="E164" s="248"/>
      <c r="F164" s="250"/>
      <c r="G164" s="250"/>
      <c r="H164" s="250"/>
      <c r="I164" s="250"/>
      <c r="J164" s="250"/>
      <c r="K164" s="142"/>
    </row>
    <row r="165" spans="1:11">
      <c r="A165" s="148"/>
      <c r="B165" s="148"/>
      <c r="C165" s="148"/>
      <c r="D165" s="148"/>
      <c r="E165" s="248"/>
      <c r="F165" s="250"/>
      <c r="G165" s="250"/>
      <c r="H165" s="250"/>
      <c r="I165" s="250"/>
      <c r="J165" s="250"/>
      <c r="K165" s="142"/>
    </row>
    <row r="166" spans="1:11">
      <c r="A166" s="148"/>
      <c r="B166" s="148"/>
      <c r="C166" s="148"/>
      <c r="D166" s="148"/>
      <c r="E166" s="248"/>
      <c r="F166" s="250"/>
      <c r="G166" s="250"/>
      <c r="H166" s="250"/>
      <c r="I166" s="250"/>
      <c r="J166" s="250"/>
      <c r="K166" s="142"/>
    </row>
    <row r="167" spans="1:11">
      <c r="A167" s="148"/>
      <c r="B167" s="148"/>
      <c r="C167" s="148"/>
      <c r="D167" s="148"/>
      <c r="E167" s="248"/>
      <c r="F167" s="250"/>
      <c r="G167" s="250"/>
      <c r="H167" s="250"/>
      <c r="I167" s="250"/>
      <c r="J167" s="250"/>
      <c r="K167" s="142"/>
    </row>
    <row r="168" spans="1:11">
      <c r="A168" s="148"/>
      <c r="B168" s="148"/>
      <c r="C168" s="148"/>
      <c r="D168" s="148"/>
      <c r="E168" s="248"/>
      <c r="F168" s="250"/>
      <c r="G168" s="250"/>
      <c r="H168" s="250"/>
      <c r="I168" s="250"/>
      <c r="J168" s="250"/>
      <c r="K168" s="142"/>
    </row>
    <row r="169" spans="1:11">
      <c r="A169" s="148"/>
      <c r="B169" s="148"/>
      <c r="C169" s="148"/>
      <c r="D169" s="148"/>
      <c r="E169" s="248"/>
      <c r="F169" s="250"/>
      <c r="G169" s="250"/>
      <c r="H169" s="250"/>
      <c r="I169" s="250"/>
      <c r="J169" s="250"/>
      <c r="K169" s="142"/>
    </row>
    <row r="170" spans="1:11">
      <c r="A170" s="148"/>
      <c r="B170" s="148"/>
      <c r="C170" s="148"/>
      <c r="D170" s="148"/>
      <c r="E170" s="248"/>
      <c r="F170" s="250"/>
      <c r="G170" s="250"/>
      <c r="H170" s="250"/>
      <c r="I170" s="250"/>
      <c r="J170" s="250"/>
      <c r="K170" s="142"/>
    </row>
    <row r="171" spans="1:11">
      <c r="A171" s="148"/>
      <c r="B171" s="148"/>
      <c r="C171" s="148"/>
      <c r="D171" s="148"/>
      <c r="E171" s="248"/>
      <c r="F171" s="250"/>
      <c r="G171" s="250"/>
      <c r="H171" s="250"/>
      <c r="I171" s="250"/>
      <c r="J171" s="250"/>
      <c r="K171" s="142"/>
    </row>
    <row r="172" spans="1:11">
      <c r="A172" s="148"/>
      <c r="B172" s="148"/>
      <c r="C172" s="148"/>
      <c r="D172" s="148"/>
      <c r="E172" s="248"/>
      <c r="F172" s="250"/>
      <c r="G172" s="250"/>
      <c r="H172" s="250"/>
      <c r="I172" s="250"/>
      <c r="J172" s="250"/>
      <c r="K172" s="142"/>
    </row>
    <row r="173" spans="1:11">
      <c r="A173" s="148"/>
      <c r="B173" s="148"/>
      <c r="C173" s="148"/>
      <c r="D173" s="148"/>
      <c r="E173" s="248"/>
      <c r="F173" s="250"/>
      <c r="G173" s="250"/>
      <c r="H173" s="250"/>
      <c r="I173" s="250"/>
      <c r="J173" s="250"/>
      <c r="K173" s="142"/>
    </row>
    <row r="174" spans="1:11">
      <c r="A174" s="148"/>
      <c r="B174" s="148"/>
      <c r="C174" s="148"/>
      <c r="D174" s="148"/>
      <c r="E174" s="248"/>
      <c r="F174" s="250"/>
      <c r="G174" s="250"/>
      <c r="H174" s="250"/>
      <c r="I174" s="250"/>
      <c r="J174" s="250"/>
      <c r="K174" s="142"/>
    </row>
    <row r="175" spans="1:11">
      <c r="A175" s="148"/>
      <c r="B175" s="148"/>
      <c r="C175" s="148"/>
      <c r="D175" s="148"/>
      <c r="E175" s="248"/>
      <c r="F175" s="250"/>
      <c r="G175" s="250"/>
      <c r="H175" s="250"/>
      <c r="I175" s="250"/>
      <c r="J175" s="250"/>
      <c r="K175" s="142"/>
    </row>
    <row r="176" spans="1:11">
      <c r="A176" s="148"/>
      <c r="B176" s="148"/>
      <c r="C176" s="148"/>
      <c r="D176" s="148"/>
      <c r="E176" s="248"/>
      <c r="F176" s="250"/>
      <c r="G176" s="250"/>
      <c r="H176" s="250"/>
      <c r="I176" s="250"/>
      <c r="J176" s="250"/>
      <c r="K176" s="142"/>
    </row>
    <row r="177" spans="1:11">
      <c r="A177" s="148"/>
      <c r="B177" s="148"/>
      <c r="C177" s="148"/>
      <c r="D177" s="148"/>
      <c r="E177" s="248"/>
      <c r="F177" s="250"/>
      <c r="G177" s="250"/>
      <c r="H177" s="250"/>
      <c r="I177" s="250"/>
      <c r="J177" s="250"/>
      <c r="K177" s="142"/>
    </row>
    <row r="178" spans="1:11">
      <c r="A178" s="148"/>
      <c r="B178" s="148"/>
      <c r="C178" s="148"/>
      <c r="D178" s="148"/>
      <c r="E178" s="248"/>
      <c r="F178" s="250"/>
      <c r="G178" s="250"/>
      <c r="H178" s="250"/>
      <c r="I178" s="250"/>
      <c r="J178" s="250"/>
      <c r="K178" s="142"/>
    </row>
    <row r="179" spans="1:11">
      <c r="A179" s="148"/>
      <c r="B179" s="148"/>
      <c r="C179" s="148"/>
      <c r="D179" s="148"/>
      <c r="E179" s="248"/>
      <c r="F179" s="250"/>
      <c r="G179" s="250"/>
      <c r="H179" s="250"/>
      <c r="I179" s="250"/>
      <c r="J179" s="250"/>
      <c r="K179" s="142"/>
    </row>
    <row r="180" spans="1:11">
      <c r="A180" s="148"/>
      <c r="B180" s="148"/>
      <c r="C180" s="148"/>
      <c r="D180" s="148"/>
      <c r="E180" s="248"/>
      <c r="F180" s="250"/>
      <c r="G180" s="250"/>
      <c r="H180" s="250"/>
      <c r="I180" s="250"/>
      <c r="J180" s="250"/>
      <c r="K180" s="142"/>
    </row>
    <row r="181" spans="1:11">
      <c r="A181" s="148"/>
      <c r="B181" s="148"/>
      <c r="C181" s="148"/>
      <c r="D181" s="148"/>
      <c r="E181" s="248"/>
      <c r="F181" s="250"/>
      <c r="G181" s="250"/>
      <c r="H181" s="250"/>
      <c r="I181" s="250"/>
      <c r="J181" s="250"/>
      <c r="K181" s="142"/>
    </row>
    <row r="182" spans="1:11">
      <c r="A182" s="148"/>
      <c r="B182" s="148"/>
      <c r="C182" s="148"/>
      <c r="D182" s="148"/>
      <c r="E182" s="248"/>
      <c r="F182" s="250"/>
      <c r="G182" s="250"/>
      <c r="H182" s="250"/>
      <c r="I182" s="250"/>
      <c r="J182" s="250"/>
      <c r="K182" s="142"/>
    </row>
    <row r="183" spans="1:11">
      <c r="A183" s="148"/>
      <c r="B183" s="148"/>
      <c r="C183" s="148"/>
      <c r="D183" s="148"/>
      <c r="E183" s="248"/>
      <c r="F183" s="250"/>
      <c r="G183" s="250"/>
      <c r="H183" s="250"/>
      <c r="I183" s="250"/>
      <c r="J183" s="250"/>
      <c r="K183" s="142"/>
    </row>
    <row r="184" spans="1:11">
      <c r="A184" s="148"/>
      <c r="B184" s="148"/>
      <c r="C184" s="148"/>
      <c r="D184" s="148"/>
      <c r="E184" s="248"/>
      <c r="F184" s="250"/>
      <c r="G184" s="250"/>
      <c r="H184" s="250"/>
      <c r="I184" s="250"/>
      <c r="J184" s="250"/>
      <c r="K184" s="142"/>
    </row>
    <row r="185" spans="1:11">
      <c r="A185" s="148"/>
      <c r="B185" s="148"/>
      <c r="C185" s="148"/>
      <c r="D185" s="148"/>
      <c r="E185" s="248"/>
      <c r="F185" s="250"/>
      <c r="G185" s="250"/>
      <c r="H185" s="250"/>
      <c r="I185" s="250"/>
      <c r="J185" s="250"/>
      <c r="K185" s="142"/>
    </row>
    <row r="186" spans="1:11">
      <c r="A186" s="148"/>
      <c r="B186" s="148"/>
      <c r="C186" s="148"/>
      <c r="D186" s="148"/>
      <c r="E186" s="248"/>
      <c r="F186" s="250"/>
      <c r="G186" s="250"/>
      <c r="H186" s="250"/>
      <c r="I186" s="250"/>
      <c r="J186" s="250"/>
      <c r="K186" s="142"/>
    </row>
    <row r="187" spans="1:11">
      <c r="A187" s="148"/>
      <c r="B187" s="148"/>
      <c r="C187" s="148"/>
      <c r="D187" s="148"/>
      <c r="E187" s="248"/>
      <c r="F187" s="250"/>
      <c r="G187" s="250"/>
      <c r="H187" s="250"/>
      <c r="I187" s="250"/>
      <c r="J187" s="250"/>
      <c r="K187" s="142"/>
    </row>
    <row r="188" spans="1:11">
      <c r="A188" s="148"/>
      <c r="B188" s="148"/>
      <c r="C188" s="148"/>
      <c r="D188" s="148"/>
      <c r="E188" s="248"/>
      <c r="F188" s="250"/>
      <c r="G188" s="250"/>
      <c r="H188" s="250"/>
      <c r="I188" s="250"/>
      <c r="J188" s="250"/>
      <c r="K188" s="142"/>
    </row>
    <row r="189" spans="1:11">
      <c r="A189" s="148"/>
      <c r="B189" s="148"/>
      <c r="C189" s="148"/>
      <c r="D189" s="148"/>
      <c r="E189" s="248"/>
      <c r="F189" s="250"/>
      <c r="G189" s="250"/>
      <c r="H189" s="250"/>
      <c r="I189" s="250"/>
      <c r="J189" s="250"/>
      <c r="K189" s="142"/>
    </row>
    <row r="190" spans="1:11">
      <c r="A190" s="148"/>
      <c r="B190" s="148"/>
      <c r="C190" s="148"/>
      <c r="D190" s="148"/>
      <c r="E190" s="248"/>
      <c r="F190" s="250"/>
      <c r="G190" s="250"/>
      <c r="H190" s="250"/>
      <c r="I190" s="250"/>
      <c r="J190" s="250"/>
      <c r="K190" s="142"/>
    </row>
    <row r="191" spans="1:11">
      <c r="A191" s="148"/>
      <c r="B191" s="148"/>
      <c r="C191" s="148"/>
      <c r="D191" s="148"/>
      <c r="E191" s="248"/>
      <c r="F191" s="250"/>
      <c r="G191" s="250"/>
      <c r="H191" s="250"/>
      <c r="I191" s="250"/>
      <c r="J191" s="250"/>
      <c r="K191" s="142"/>
    </row>
    <row r="192" spans="1:11">
      <c r="A192" s="148"/>
      <c r="B192" s="148"/>
      <c r="C192" s="148"/>
      <c r="D192" s="148"/>
      <c r="E192" s="248"/>
      <c r="F192" s="250"/>
      <c r="G192" s="250"/>
      <c r="H192" s="250"/>
      <c r="I192" s="250"/>
      <c r="J192" s="250"/>
      <c r="K192" s="142"/>
    </row>
    <row r="193" spans="1:11">
      <c r="A193" s="148"/>
      <c r="B193" s="148"/>
      <c r="C193" s="148"/>
      <c r="D193" s="148"/>
      <c r="E193" s="248"/>
      <c r="F193" s="250"/>
      <c r="G193" s="250"/>
      <c r="H193" s="250"/>
      <c r="I193" s="250"/>
      <c r="J193" s="250"/>
      <c r="K193" s="142"/>
    </row>
    <row r="194" spans="1:11">
      <c r="A194" s="148"/>
      <c r="B194" s="148"/>
      <c r="C194" s="148"/>
      <c r="D194" s="148"/>
      <c r="E194" s="248"/>
      <c r="F194" s="250"/>
      <c r="G194" s="250"/>
      <c r="H194" s="250"/>
      <c r="I194" s="250"/>
      <c r="J194" s="250"/>
      <c r="K194" s="142"/>
    </row>
    <row r="195" spans="1:11">
      <c r="A195" s="148"/>
      <c r="B195" s="148"/>
      <c r="C195" s="148"/>
      <c r="D195" s="148"/>
      <c r="E195" s="248"/>
      <c r="F195" s="250"/>
      <c r="G195" s="250"/>
      <c r="H195" s="250"/>
      <c r="I195" s="250"/>
      <c r="J195" s="250"/>
      <c r="K195" s="142"/>
    </row>
    <row r="196" spans="1:11">
      <c r="A196" s="148"/>
      <c r="B196" s="148"/>
      <c r="C196" s="148"/>
      <c r="D196" s="148"/>
      <c r="E196" s="248"/>
      <c r="F196" s="250"/>
      <c r="G196" s="250"/>
      <c r="H196" s="250"/>
      <c r="I196" s="250"/>
      <c r="J196" s="250"/>
      <c r="K196" s="142"/>
    </row>
    <row r="197" spans="1:11">
      <c r="A197" s="148"/>
      <c r="B197" s="148"/>
      <c r="C197" s="148"/>
      <c r="D197" s="148"/>
      <c r="E197" s="248"/>
      <c r="F197" s="250"/>
      <c r="G197" s="250"/>
      <c r="H197" s="250"/>
      <c r="I197" s="250"/>
      <c r="J197" s="250"/>
      <c r="K197" s="142"/>
    </row>
    <row r="198" spans="1:11">
      <c r="A198" s="148"/>
      <c r="B198" s="148"/>
      <c r="C198" s="148"/>
      <c r="D198" s="148"/>
      <c r="E198" s="248"/>
      <c r="F198" s="250"/>
      <c r="G198" s="250"/>
      <c r="H198" s="250"/>
      <c r="I198" s="250"/>
      <c r="J198" s="250"/>
      <c r="K198" s="142"/>
    </row>
    <row r="199" spans="1:11">
      <c r="A199" s="148"/>
      <c r="B199" s="148"/>
      <c r="C199" s="148"/>
      <c r="D199" s="148"/>
      <c r="E199" s="248"/>
      <c r="F199" s="250"/>
      <c r="G199" s="250"/>
      <c r="H199" s="250"/>
      <c r="I199" s="250"/>
      <c r="J199" s="250"/>
      <c r="K199" s="142"/>
    </row>
    <row r="200" spans="1:11">
      <c r="A200" s="148"/>
      <c r="B200" s="148"/>
      <c r="C200" s="148"/>
      <c r="D200" s="148"/>
      <c r="E200" s="248"/>
      <c r="F200" s="250"/>
      <c r="G200" s="250"/>
      <c r="H200" s="250"/>
      <c r="I200" s="250"/>
      <c r="J200" s="250"/>
      <c r="K200" s="142"/>
    </row>
    <row r="201" spans="1:11">
      <c r="A201" s="148"/>
      <c r="B201" s="148"/>
      <c r="C201" s="148"/>
      <c r="D201" s="148"/>
      <c r="E201" s="248"/>
      <c r="F201" s="250"/>
      <c r="G201" s="250"/>
      <c r="H201" s="250"/>
      <c r="I201" s="250"/>
      <c r="J201" s="250"/>
      <c r="K201" s="142"/>
    </row>
    <row r="202" spans="1:11">
      <c r="A202" s="148"/>
      <c r="B202" s="148"/>
      <c r="C202" s="148"/>
      <c r="D202" s="148"/>
      <c r="E202" s="248"/>
      <c r="F202" s="250"/>
      <c r="G202" s="250"/>
      <c r="H202" s="250"/>
      <c r="I202" s="250"/>
      <c r="J202" s="250"/>
      <c r="K202" s="142"/>
    </row>
    <row r="203" spans="1:11">
      <c r="A203" s="148"/>
      <c r="B203" s="148"/>
      <c r="C203" s="148"/>
      <c r="D203" s="148"/>
      <c r="E203" s="248"/>
      <c r="F203" s="250"/>
      <c r="G203" s="250"/>
      <c r="H203" s="250"/>
      <c r="I203" s="250"/>
      <c r="J203" s="250"/>
      <c r="K203" s="142"/>
    </row>
    <row r="204" spans="1:11">
      <c r="A204" s="148"/>
      <c r="B204" s="148"/>
      <c r="C204" s="148"/>
      <c r="D204" s="148"/>
      <c r="E204" s="248"/>
      <c r="F204" s="250"/>
      <c r="G204" s="250"/>
      <c r="H204" s="250"/>
      <c r="I204" s="250"/>
      <c r="J204" s="250"/>
      <c r="K204" s="142"/>
    </row>
    <row r="205" spans="1:11">
      <c r="A205" s="148"/>
      <c r="B205" s="148"/>
      <c r="C205" s="148"/>
      <c r="D205" s="148"/>
      <c r="E205" s="248"/>
      <c r="F205" s="250"/>
      <c r="G205" s="250"/>
      <c r="H205" s="250"/>
      <c r="I205" s="250"/>
      <c r="J205" s="250"/>
      <c r="K205" s="142"/>
    </row>
    <row r="206" spans="1:11">
      <c r="A206" s="148"/>
      <c r="B206" s="148"/>
      <c r="C206" s="148"/>
      <c r="D206" s="148"/>
      <c r="E206" s="248"/>
      <c r="F206" s="250"/>
      <c r="G206" s="250"/>
      <c r="H206" s="250"/>
      <c r="I206" s="250"/>
      <c r="J206" s="250"/>
      <c r="K206" s="142"/>
    </row>
    <row r="207" spans="1:11">
      <c r="A207" s="148"/>
      <c r="B207" s="148"/>
      <c r="C207" s="148"/>
      <c r="D207" s="148"/>
      <c r="E207" s="248"/>
      <c r="F207" s="250"/>
      <c r="G207" s="250"/>
      <c r="H207" s="250"/>
      <c r="I207" s="250"/>
      <c r="J207" s="250"/>
      <c r="K207" s="142"/>
    </row>
    <row r="208" spans="1:11">
      <c r="A208" s="148"/>
      <c r="B208" s="148"/>
      <c r="C208" s="148"/>
      <c r="D208" s="148"/>
      <c r="E208" s="248"/>
      <c r="F208" s="250"/>
      <c r="G208" s="250"/>
      <c r="H208" s="250"/>
      <c r="I208" s="250"/>
      <c r="J208" s="250"/>
      <c r="K208" s="142"/>
    </row>
    <row r="209" spans="1:11">
      <c r="A209" s="148"/>
      <c r="B209" s="148"/>
      <c r="C209" s="148"/>
      <c r="D209" s="148"/>
      <c r="E209" s="248"/>
      <c r="F209" s="250"/>
      <c r="G209" s="250"/>
      <c r="H209" s="250"/>
      <c r="I209" s="250"/>
      <c r="J209" s="250"/>
      <c r="K209" s="142"/>
    </row>
    <row r="210" spans="1:11">
      <c r="A210" s="148"/>
      <c r="B210" s="148"/>
      <c r="C210" s="148"/>
      <c r="D210" s="148"/>
      <c r="E210" s="248"/>
      <c r="F210" s="250"/>
      <c r="G210" s="250"/>
      <c r="H210" s="250"/>
      <c r="I210" s="250"/>
      <c r="J210" s="250"/>
      <c r="K210" s="142"/>
    </row>
    <row r="211" spans="1:11">
      <c r="A211" s="148"/>
      <c r="B211" s="148"/>
      <c r="C211" s="148"/>
      <c r="D211" s="148"/>
      <c r="E211" s="248"/>
      <c r="F211" s="250"/>
      <c r="G211" s="250"/>
      <c r="H211" s="250"/>
      <c r="I211" s="250"/>
      <c r="J211" s="250"/>
      <c r="K211" s="142"/>
    </row>
    <row r="212" spans="1:11">
      <c r="A212" s="148"/>
      <c r="B212" s="148"/>
      <c r="C212" s="148"/>
      <c r="D212" s="148"/>
      <c r="E212" s="248"/>
      <c r="F212" s="250"/>
      <c r="G212" s="250"/>
      <c r="H212" s="250"/>
      <c r="I212" s="250"/>
      <c r="J212" s="250"/>
      <c r="K212" s="142"/>
    </row>
    <row r="213" spans="1:11">
      <c r="A213" s="148"/>
      <c r="B213" s="148"/>
      <c r="C213" s="148"/>
      <c r="D213" s="148"/>
      <c r="E213" s="248"/>
      <c r="F213" s="250"/>
      <c r="G213" s="250"/>
      <c r="H213" s="250"/>
      <c r="I213" s="250"/>
      <c r="J213" s="250"/>
      <c r="K213" s="142"/>
    </row>
    <row r="214" spans="1:11">
      <c r="A214" s="148"/>
      <c r="B214" s="148"/>
      <c r="C214" s="148"/>
      <c r="D214" s="148"/>
      <c r="E214" s="248"/>
      <c r="F214" s="250"/>
      <c r="G214" s="250"/>
      <c r="H214" s="250"/>
      <c r="I214" s="250"/>
      <c r="J214" s="250"/>
      <c r="K214" s="142"/>
    </row>
    <row r="215" spans="1:11">
      <c r="A215" s="148"/>
      <c r="B215" s="148"/>
      <c r="C215" s="148"/>
      <c r="D215" s="148"/>
      <c r="E215" s="248"/>
      <c r="F215" s="250"/>
      <c r="G215" s="250"/>
      <c r="H215" s="250"/>
      <c r="I215" s="250"/>
      <c r="J215" s="250"/>
      <c r="K215" s="142"/>
    </row>
    <row r="216" spans="1:11">
      <c r="A216" s="148"/>
      <c r="B216" s="148"/>
      <c r="C216" s="148"/>
      <c r="D216" s="148"/>
      <c r="E216" s="248"/>
      <c r="F216" s="250"/>
      <c r="G216" s="250"/>
      <c r="H216" s="250"/>
      <c r="I216" s="250"/>
      <c r="J216" s="250"/>
      <c r="K216" s="142"/>
    </row>
    <row r="217" spans="1:11">
      <c r="A217" s="148"/>
      <c r="B217" s="148"/>
      <c r="C217" s="148"/>
      <c r="D217" s="148"/>
      <c r="E217" s="248"/>
      <c r="F217" s="250"/>
      <c r="G217" s="250"/>
      <c r="H217" s="250"/>
      <c r="I217" s="250"/>
      <c r="J217" s="250"/>
      <c r="K217" s="142"/>
    </row>
    <row r="218" spans="1:11">
      <c r="A218" s="148"/>
      <c r="B218" s="148"/>
      <c r="C218" s="148"/>
      <c r="D218" s="148"/>
      <c r="E218" s="248"/>
      <c r="F218" s="250"/>
      <c r="G218" s="250"/>
      <c r="H218" s="250"/>
      <c r="I218" s="250"/>
      <c r="J218" s="250"/>
      <c r="K218" s="142"/>
    </row>
    <row r="219" spans="1:11">
      <c r="A219" s="148"/>
      <c r="B219" s="148"/>
      <c r="C219" s="148"/>
      <c r="D219" s="148"/>
      <c r="E219" s="248"/>
      <c r="F219" s="250"/>
      <c r="G219" s="250"/>
      <c r="H219" s="250"/>
      <c r="I219" s="250"/>
      <c r="J219" s="250"/>
      <c r="K219" s="142"/>
    </row>
    <row r="220" spans="1:11">
      <c r="A220" s="148"/>
      <c r="B220" s="148"/>
      <c r="C220" s="148"/>
      <c r="D220" s="148"/>
      <c r="E220" s="248"/>
      <c r="F220" s="250"/>
      <c r="G220" s="250"/>
      <c r="H220" s="250"/>
      <c r="I220" s="250"/>
      <c r="J220" s="250"/>
      <c r="K220" s="142"/>
    </row>
    <row r="221" spans="1:11">
      <c r="A221" s="148"/>
      <c r="B221" s="148"/>
      <c r="C221" s="148"/>
      <c r="D221" s="148"/>
      <c r="E221" s="248"/>
      <c r="F221" s="250"/>
      <c r="G221" s="250"/>
      <c r="H221" s="250"/>
      <c r="I221" s="250"/>
      <c r="J221" s="250"/>
      <c r="K221" s="142"/>
    </row>
    <row r="222" spans="1:11">
      <c r="A222" s="148"/>
      <c r="B222" s="148"/>
      <c r="C222" s="148"/>
      <c r="D222" s="148"/>
      <c r="E222" s="248"/>
      <c r="F222" s="250"/>
      <c r="G222" s="250"/>
      <c r="H222" s="250"/>
      <c r="I222" s="250"/>
      <c r="J222" s="250"/>
      <c r="K222" s="142"/>
    </row>
    <row r="223" spans="1:11">
      <c r="A223" s="148"/>
      <c r="B223" s="148"/>
      <c r="C223" s="148"/>
      <c r="D223" s="148"/>
      <c r="E223" s="248"/>
      <c r="F223" s="250"/>
      <c r="G223" s="250"/>
      <c r="H223" s="250"/>
      <c r="I223" s="250"/>
      <c r="J223" s="250"/>
      <c r="K223" s="142"/>
    </row>
    <row r="224" spans="1:11">
      <c r="A224" s="148"/>
      <c r="B224" s="148"/>
      <c r="C224" s="148"/>
      <c r="D224" s="148"/>
      <c r="E224" s="248"/>
      <c r="F224" s="250"/>
      <c r="G224" s="250"/>
      <c r="H224" s="250"/>
      <c r="I224" s="250"/>
      <c r="J224" s="250"/>
      <c r="K224" s="142"/>
    </row>
    <row r="225" spans="1:11">
      <c r="A225" s="148"/>
      <c r="B225" s="148"/>
      <c r="C225" s="148"/>
      <c r="D225" s="148"/>
      <c r="E225" s="248"/>
      <c r="F225" s="250"/>
      <c r="G225" s="250"/>
      <c r="H225" s="250"/>
      <c r="I225" s="250"/>
      <c r="J225" s="250"/>
      <c r="K225" s="142"/>
    </row>
    <row r="226" spans="1:11">
      <c r="A226" s="148"/>
      <c r="B226" s="148"/>
      <c r="C226" s="148"/>
      <c r="D226" s="148"/>
      <c r="E226" s="248"/>
      <c r="F226" s="250"/>
      <c r="G226" s="250"/>
      <c r="H226" s="250"/>
      <c r="I226" s="250"/>
      <c r="J226" s="250"/>
      <c r="K226" s="142"/>
    </row>
    <row r="227" spans="1:11">
      <c r="A227" s="148"/>
      <c r="B227" s="148"/>
      <c r="C227" s="148"/>
      <c r="D227" s="148"/>
      <c r="E227" s="248"/>
      <c r="F227" s="250"/>
      <c r="G227" s="250"/>
      <c r="H227" s="250"/>
      <c r="I227" s="250"/>
      <c r="J227" s="250"/>
      <c r="K227" s="142"/>
    </row>
    <row r="228" spans="1:11">
      <c r="A228" s="148"/>
      <c r="B228" s="148"/>
      <c r="C228" s="148"/>
      <c r="D228" s="148"/>
      <c r="E228" s="248"/>
      <c r="F228" s="250"/>
      <c r="G228" s="250"/>
      <c r="H228" s="250"/>
      <c r="I228" s="250"/>
      <c r="J228" s="250"/>
      <c r="K228" s="142"/>
    </row>
    <row r="229" spans="1:11">
      <c r="A229" s="148"/>
      <c r="B229" s="148"/>
      <c r="C229" s="148"/>
      <c r="D229" s="148"/>
      <c r="E229" s="248"/>
      <c r="F229" s="250"/>
      <c r="G229" s="250"/>
      <c r="H229" s="250"/>
      <c r="I229" s="250"/>
      <c r="J229" s="250"/>
      <c r="K229" s="142"/>
    </row>
    <row r="230" spans="1:11">
      <c r="A230" s="148"/>
      <c r="B230" s="148"/>
      <c r="C230" s="148"/>
      <c r="D230" s="148"/>
      <c r="E230" s="248"/>
      <c r="F230" s="250"/>
      <c r="G230" s="250"/>
      <c r="H230" s="250"/>
      <c r="I230" s="250"/>
      <c r="J230" s="250"/>
      <c r="K230" s="142"/>
    </row>
    <row r="231" spans="1:11">
      <c r="A231" s="148"/>
      <c r="B231" s="148"/>
      <c r="C231" s="148"/>
      <c r="D231" s="148"/>
      <c r="E231" s="248"/>
      <c r="F231" s="250"/>
      <c r="G231" s="250"/>
      <c r="H231" s="250"/>
      <c r="I231" s="250"/>
      <c r="J231" s="250"/>
      <c r="K231" s="142"/>
    </row>
    <row r="232" spans="1:11">
      <c r="A232" s="148"/>
      <c r="B232" s="148"/>
      <c r="C232" s="148"/>
      <c r="D232" s="148"/>
      <c r="E232" s="248"/>
      <c r="F232" s="250"/>
      <c r="G232" s="250"/>
      <c r="H232" s="250"/>
      <c r="I232" s="250"/>
      <c r="J232" s="250"/>
      <c r="K232" s="142"/>
    </row>
    <row r="233" spans="1:11">
      <c r="A233" s="148"/>
      <c r="B233" s="148"/>
      <c r="C233" s="148"/>
      <c r="D233" s="148"/>
      <c r="E233" s="248"/>
      <c r="F233" s="250"/>
      <c r="G233" s="250"/>
      <c r="H233" s="250"/>
      <c r="I233" s="250"/>
      <c r="J233" s="250"/>
      <c r="K233" s="142"/>
    </row>
    <row r="234" spans="1:11">
      <c r="A234" s="148"/>
      <c r="B234" s="148"/>
      <c r="C234" s="148"/>
      <c r="D234" s="148"/>
      <c r="E234" s="248"/>
      <c r="F234" s="250"/>
      <c r="G234" s="250"/>
      <c r="H234" s="250"/>
      <c r="I234" s="250"/>
      <c r="J234" s="250"/>
      <c r="K234" s="142"/>
    </row>
    <row r="235" spans="1:11">
      <c r="A235" s="148"/>
      <c r="B235" s="148"/>
      <c r="C235" s="148"/>
      <c r="D235" s="148"/>
      <c r="E235" s="248"/>
      <c r="F235" s="250"/>
      <c r="G235" s="250"/>
      <c r="H235" s="250"/>
      <c r="I235" s="250"/>
      <c r="J235" s="250"/>
      <c r="K235" s="142"/>
    </row>
    <row r="236" spans="1:11">
      <c r="A236" s="148"/>
      <c r="B236" s="148"/>
      <c r="C236" s="148"/>
      <c r="D236" s="148"/>
      <c r="E236" s="248"/>
      <c r="F236" s="250"/>
      <c r="G236" s="250"/>
      <c r="H236" s="250"/>
      <c r="I236" s="250"/>
      <c r="J236" s="250"/>
      <c r="K236" s="142"/>
    </row>
    <row r="237" spans="1:11">
      <c r="A237" s="148"/>
      <c r="B237" s="148"/>
      <c r="C237" s="148"/>
      <c r="D237" s="148"/>
      <c r="E237" s="248"/>
      <c r="F237" s="250"/>
      <c r="G237" s="250"/>
      <c r="H237" s="250"/>
      <c r="I237" s="250"/>
      <c r="J237" s="250"/>
      <c r="K237" s="142"/>
    </row>
    <row r="238" spans="1:11">
      <c r="A238" s="148"/>
      <c r="B238" s="148"/>
      <c r="C238" s="148"/>
      <c r="D238" s="148"/>
      <c r="E238" s="248"/>
      <c r="F238" s="250"/>
      <c r="G238" s="250"/>
      <c r="H238" s="250"/>
      <c r="I238" s="250"/>
      <c r="J238" s="250"/>
      <c r="K238" s="142"/>
    </row>
    <row r="239" spans="1:11">
      <c r="A239" s="148"/>
      <c r="B239" s="148"/>
      <c r="C239" s="148"/>
      <c r="D239" s="148"/>
      <c r="E239" s="248"/>
      <c r="F239" s="250"/>
      <c r="G239" s="250"/>
      <c r="H239" s="250"/>
      <c r="I239" s="250"/>
      <c r="J239" s="250"/>
      <c r="K239" s="142"/>
    </row>
    <row r="240" spans="1:11">
      <c r="A240" s="148"/>
      <c r="B240" s="148"/>
      <c r="C240" s="148"/>
      <c r="D240" s="148"/>
      <c r="E240" s="248"/>
      <c r="F240" s="250"/>
      <c r="G240" s="250"/>
      <c r="H240" s="250"/>
      <c r="I240" s="250"/>
      <c r="J240" s="250"/>
      <c r="K240" s="142"/>
    </row>
    <row r="241" spans="1:11">
      <c r="A241" s="148"/>
      <c r="B241" s="148"/>
      <c r="C241" s="148"/>
      <c r="D241" s="148"/>
      <c r="E241" s="248"/>
      <c r="F241" s="250"/>
      <c r="G241" s="250"/>
      <c r="H241" s="250"/>
      <c r="I241" s="250"/>
      <c r="J241" s="250"/>
      <c r="K241" s="142"/>
    </row>
    <row r="242" spans="1:11">
      <c r="A242" s="148"/>
      <c r="B242" s="148"/>
      <c r="C242" s="148"/>
      <c r="D242" s="148"/>
      <c r="E242" s="248"/>
      <c r="F242" s="250"/>
      <c r="G242" s="250"/>
      <c r="H242" s="250"/>
      <c r="I242" s="250"/>
      <c r="J242" s="250"/>
      <c r="K242" s="142"/>
    </row>
    <row r="243" spans="1:11">
      <c r="A243" s="148"/>
      <c r="B243" s="148"/>
      <c r="C243" s="148"/>
      <c r="D243" s="148"/>
      <c r="E243" s="248"/>
      <c r="F243" s="250"/>
      <c r="G243" s="250"/>
      <c r="H243" s="250"/>
      <c r="I243" s="250"/>
      <c r="J243" s="250"/>
      <c r="K243" s="142"/>
    </row>
    <row r="244" spans="1:11">
      <c r="A244" s="148"/>
      <c r="B244" s="148"/>
      <c r="C244" s="148"/>
      <c r="D244" s="148"/>
      <c r="E244" s="248"/>
      <c r="F244" s="250"/>
      <c r="G244" s="250"/>
      <c r="H244" s="250"/>
      <c r="I244" s="250"/>
      <c r="J244" s="250"/>
      <c r="K244" s="142"/>
    </row>
    <row r="245" spans="1:11">
      <c r="A245" s="148"/>
      <c r="B245" s="148"/>
      <c r="C245" s="148"/>
      <c r="D245" s="148"/>
      <c r="E245" s="248"/>
      <c r="F245" s="250"/>
      <c r="G245" s="250"/>
      <c r="H245" s="250"/>
      <c r="I245" s="250"/>
      <c r="J245" s="250"/>
      <c r="K245" s="142"/>
    </row>
    <row r="246" spans="1:11">
      <c r="A246" s="148"/>
      <c r="B246" s="148"/>
      <c r="C246" s="148"/>
      <c r="D246" s="148"/>
      <c r="E246" s="248"/>
      <c r="F246" s="250"/>
      <c r="G246" s="250"/>
      <c r="H246" s="250"/>
      <c r="I246" s="250"/>
      <c r="J246" s="250"/>
      <c r="K246" s="142"/>
    </row>
    <row r="247" spans="1:11">
      <c r="A247" s="148"/>
      <c r="B247" s="148"/>
      <c r="C247" s="148"/>
      <c r="D247" s="148"/>
      <c r="E247" s="248"/>
      <c r="F247" s="250"/>
      <c r="G247" s="250"/>
      <c r="H247" s="250"/>
      <c r="I247" s="250"/>
      <c r="J247" s="250"/>
      <c r="K247" s="142"/>
    </row>
    <row r="248" spans="1:11">
      <c r="A248" s="148"/>
      <c r="B248" s="148"/>
      <c r="C248" s="148"/>
      <c r="D248" s="148"/>
      <c r="E248" s="248"/>
      <c r="F248" s="250"/>
      <c r="G248" s="250"/>
      <c r="H248" s="250"/>
      <c r="I248" s="250"/>
      <c r="J248" s="250"/>
      <c r="K248" s="142"/>
    </row>
    <row r="249" spans="1:11">
      <c r="A249" s="148"/>
      <c r="B249" s="148"/>
      <c r="C249" s="148"/>
      <c r="D249" s="148"/>
      <c r="E249" s="248"/>
      <c r="F249" s="250"/>
      <c r="G249" s="250"/>
      <c r="H249" s="250"/>
      <c r="I249" s="250"/>
      <c r="J249" s="250"/>
      <c r="K249" s="142"/>
    </row>
    <row r="250" spans="1:11">
      <c r="A250" s="148"/>
      <c r="B250" s="148"/>
      <c r="C250" s="148"/>
      <c r="D250" s="148"/>
      <c r="E250" s="248"/>
      <c r="F250" s="250"/>
      <c r="G250" s="250"/>
      <c r="H250" s="250"/>
      <c r="I250" s="250"/>
      <c r="J250" s="250"/>
      <c r="K250" s="142"/>
    </row>
    <row r="251" spans="1:11">
      <c r="A251" s="148"/>
      <c r="B251" s="148"/>
      <c r="C251" s="148"/>
      <c r="D251" s="148"/>
      <c r="E251" s="248"/>
      <c r="F251" s="250"/>
      <c r="G251" s="250"/>
      <c r="H251" s="250"/>
      <c r="I251" s="250"/>
      <c r="J251" s="250"/>
      <c r="K251" s="142"/>
    </row>
    <row r="252" spans="1:11">
      <c r="A252" s="148"/>
      <c r="B252" s="148"/>
      <c r="C252" s="148"/>
      <c r="D252" s="148"/>
      <c r="E252" s="248"/>
      <c r="F252" s="250"/>
      <c r="G252" s="250"/>
      <c r="H252" s="250"/>
      <c r="I252" s="250"/>
      <c r="J252" s="250"/>
      <c r="K252" s="142"/>
    </row>
    <row r="253" spans="1:11">
      <c r="A253" s="148"/>
      <c r="B253" s="148"/>
      <c r="C253" s="148"/>
      <c r="D253" s="148"/>
      <c r="E253" s="248"/>
      <c r="F253" s="250"/>
      <c r="G253" s="250"/>
      <c r="H253" s="250"/>
      <c r="I253" s="250"/>
      <c r="J253" s="250"/>
      <c r="K253" s="142"/>
    </row>
    <row r="254" spans="1:11">
      <c r="A254" s="148"/>
      <c r="B254" s="148"/>
      <c r="C254" s="148"/>
      <c r="D254" s="148"/>
      <c r="E254" s="248"/>
      <c r="F254" s="250"/>
      <c r="G254" s="250"/>
      <c r="H254" s="250"/>
      <c r="I254" s="250"/>
      <c r="J254" s="250"/>
      <c r="K254" s="142"/>
    </row>
    <row r="255" spans="1:11">
      <c r="A255" s="148"/>
      <c r="B255" s="148"/>
      <c r="C255" s="148"/>
      <c r="D255" s="148"/>
      <c r="E255" s="248"/>
      <c r="F255" s="250"/>
      <c r="G255" s="250"/>
      <c r="H255" s="250"/>
      <c r="I255" s="250"/>
      <c r="J255" s="250"/>
      <c r="K255" s="142"/>
    </row>
    <row r="256" spans="1:11">
      <c r="A256" s="148"/>
      <c r="B256" s="148"/>
      <c r="C256" s="148"/>
      <c r="D256" s="148"/>
      <c r="E256" s="248"/>
      <c r="F256" s="250"/>
      <c r="G256" s="250"/>
      <c r="H256" s="250"/>
      <c r="I256" s="250"/>
      <c r="J256" s="250"/>
      <c r="K256" s="142"/>
    </row>
    <row r="257" spans="1:11">
      <c r="A257" s="148"/>
      <c r="B257" s="148"/>
      <c r="C257" s="148"/>
      <c r="D257" s="148"/>
      <c r="E257" s="248"/>
      <c r="F257" s="250"/>
      <c r="G257" s="250"/>
      <c r="H257" s="250"/>
      <c r="I257" s="250"/>
      <c r="J257" s="250"/>
      <c r="K257" s="142"/>
    </row>
    <row r="258" spans="1:11">
      <c r="A258" s="148"/>
      <c r="B258" s="148"/>
      <c r="C258" s="148"/>
      <c r="D258" s="148"/>
      <c r="E258" s="248"/>
      <c r="F258" s="250"/>
      <c r="G258" s="250"/>
      <c r="H258" s="250"/>
      <c r="I258" s="250"/>
      <c r="J258" s="250"/>
      <c r="K258" s="142"/>
    </row>
    <row r="259" spans="1:11">
      <c r="A259" s="148"/>
      <c r="B259" s="148"/>
      <c r="C259" s="148"/>
      <c r="D259" s="148"/>
      <c r="E259" s="248"/>
      <c r="F259" s="250"/>
      <c r="G259" s="250"/>
      <c r="H259" s="250"/>
      <c r="I259" s="250"/>
      <c r="J259" s="250"/>
      <c r="K259" s="142"/>
    </row>
    <row r="260" spans="1:11">
      <c r="A260" s="148"/>
      <c r="B260" s="148"/>
      <c r="C260" s="148"/>
      <c r="D260" s="148"/>
      <c r="E260" s="248"/>
      <c r="F260" s="250"/>
      <c r="G260" s="250"/>
      <c r="H260" s="250"/>
      <c r="I260" s="250"/>
      <c r="J260" s="250"/>
      <c r="K260" s="142"/>
    </row>
    <row r="261" spans="1:11">
      <c r="A261" s="148"/>
      <c r="B261" s="148"/>
      <c r="C261" s="148"/>
      <c r="D261" s="148"/>
      <c r="E261" s="248"/>
      <c r="F261" s="250"/>
      <c r="G261" s="250"/>
      <c r="H261" s="250"/>
      <c r="I261" s="250"/>
      <c r="J261" s="250"/>
      <c r="K261" s="142"/>
    </row>
    <row r="262" spans="1:11">
      <c r="A262" s="148"/>
      <c r="B262" s="148"/>
      <c r="C262" s="148"/>
      <c r="D262" s="148"/>
      <c r="E262" s="248"/>
      <c r="F262" s="250"/>
      <c r="G262" s="250"/>
      <c r="H262" s="250"/>
      <c r="I262" s="250"/>
      <c r="J262" s="250"/>
      <c r="K262" s="142"/>
    </row>
    <row r="263" spans="1:11">
      <c r="A263" s="148"/>
      <c r="B263" s="148"/>
      <c r="C263" s="148"/>
      <c r="D263" s="148"/>
      <c r="E263" s="248"/>
      <c r="F263" s="250"/>
      <c r="G263" s="250"/>
      <c r="H263" s="250"/>
      <c r="I263" s="250"/>
      <c r="J263" s="250"/>
      <c r="K263" s="142"/>
    </row>
    <row r="264" spans="1:11">
      <c r="A264" s="148"/>
      <c r="B264" s="148"/>
      <c r="C264" s="148"/>
      <c r="D264" s="148"/>
      <c r="E264" s="248"/>
      <c r="F264" s="250"/>
      <c r="G264" s="250"/>
      <c r="H264" s="250"/>
      <c r="I264" s="250"/>
      <c r="J264" s="250"/>
      <c r="K264" s="142"/>
    </row>
    <row r="265" spans="1:11">
      <c r="A265" s="148"/>
      <c r="B265" s="148"/>
      <c r="C265" s="148"/>
      <c r="D265" s="148"/>
      <c r="E265" s="248"/>
      <c r="F265" s="250"/>
      <c r="G265" s="250"/>
      <c r="H265" s="250"/>
      <c r="I265" s="250"/>
      <c r="J265" s="250"/>
      <c r="K265" s="142"/>
    </row>
    <row r="266" spans="1:11">
      <c r="A266" s="148"/>
      <c r="B266" s="148"/>
      <c r="C266" s="148"/>
      <c r="D266" s="148"/>
      <c r="E266" s="248"/>
      <c r="F266" s="250"/>
      <c r="G266" s="250"/>
      <c r="H266" s="250"/>
      <c r="I266" s="250"/>
      <c r="J266" s="250"/>
      <c r="K266" s="142"/>
    </row>
    <row r="267" spans="1:11">
      <c r="A267" s="148"/>
      <c r="B267" s="148"/>
      <c r="C267" s="148"/>
      <c r="D267" s="148"/>
      <c r="E267" s="248"/>
      <c r="F267" s="250"/>
      <c r="G267" s="250"/>
      <c r="H267" s="250"/>
      <c r="I267" s="250"/>
      <c r="J267" s="250"/>
      <c r="K267" s="142"/>
    </row>
    <row r="268" spans="1:11">
      <c r="A268" s="148"/>
      <c r="B268" s="148"/>
      <c r="C268" s="148"/>
      <c r="D268" s="148"/>
      <c r="E268" s="248"/>
      <c r="F268" s="250"/>
      <c r="G268" s="250"/>
      <c r="H268" s="250"/>
      <c r="I268" s="250"/>
      <c r="J268" s="250"/>
      <c r="K268" s="142"/>
    </row>
    <row r="269" spans="1:11">
      <c r="A269" s="148"/>
      <c r="B269" s="148"/>
      <c r="C269" s="148"/>
      <c r="D269" s="148"/>
      <c r="E269" s="248"/>
      <c r="F269" s="250"/>
      <c r="G269" s="250"/>
      <c r="H269" s="250"/>
      <c r="I269" s="250"/>
      <c r="J269" s="250"/>
      <c r="K269" s="142"/>
    </row>
    <row r="270" spans="1:11">
      <c r="A270" s="148"/>
      <c r="B270" s="148"/>
      <c r="C270" s="148"/>
      <c r="D270" s="148"/>
      <c r="E270" s="248"/>
      <c r="F270" s="250"/>
      <c r="G270" s="250"/>
      <c r="H270" s="250"/>
      <c r="I270" s="250"/>
      <c r="J270" s="250"/>
      <c r="K270" s="142"/>
    </row>
    <row r="271" spans="1:11">
      <c r="A271" s="148"/>
      <c r="B271" s="148"/>
      <c r="C271" s="148"/>
      <c r="D271" s="148"/>
      <c r="E271" s="248"/>
      <c r="F271" s="250"/>
      <c r="G271" s="250"/>
      <c r="H271" s="250"/>
      <c r="I271" s="250"/>
      <c r="J271" s="250"/>
      <c r="K271" s="142"/>
    </row>
    <row r="272" spans="1:11">
      <c r="A272" s="148"/>
      <c r="B272" s="148"/>
      <c r="C272" s="148"/>
      <c r="D272" s="148"/>
      <c r="E272" s="248"/>
      <c r="F272" s="250"/>
      <c r="G272" s="250"/>
      <c r="H272" s="250"/>
      <c r="I272" s="250"/>
      <c r="J272" s="250"/>
      <c r="K272" s="142"/>
    </row>
    <row r="273" spans="1:11">
      <c r="A273" s="148"/>
      <c r="B273" s="148"/>
      <c r="C273" s="148"/>
      <c r="D273" s="148"/>
      <c r="E273" s="248"/>
      <c r="F273" s="250"/>
      <c r="G273" s="250"/>
      <c r="H273" s="250"/>
      <c r="I273" s="250"/>
      <c r="J273" s="250"/>
      <c r="K273" s="142"/>
    </row>
    <row r="274" spans="1:11">
      <c r="A274" s="148"/>
      <c r="B274" s="148"/>
      <c r="C274" s="148"/>
      <c r="D274" s="148"/>
      <c r="E274" s="248"/>
      <c r="F274" s="250"/>
      <c r="G274" s="250"/>
      <c r="H274" s="250"/>
      <c r="I274" s="250"/>
      <c r="J274" s="250"/>
      <c r="K274" s="142"/>
    </row>
    <row r="275" spans="1:11">
      <c r="A275" s="148"/>
      <c r="B275" s="148"/>
      <c r="C275" s="148"/>
      <c r="D275" s="148"/>
      <c r="E275" s="248"/>
      <c r="F275" s="250"/>
      <c r="G275" s="250"/>
      <c r="H275" s="250"/>
      <c r="I275" s="250"/>
      <c r="J275" s="250"/>
      <c r="K275" s="142"/>
    </row>
    <row r="276" spans="1:11">
      <c r="A276" s="148"/>
      <c r="B276" s="148"/>
      <c r="C276" s="148"/>
      <c r="D276" s="148"/>
      <c r="E276" s="248"/>
      <c r="F276" s="250"/>
      <c r="G276" s="250"/>
      <c r="H276" s="250"/>
      <c r="I276" s="250"/>
      <c r="J276" s="250"/>
      <c r="K276" s="142"/>
    </row>
    <row r="277" spans="1:11">
      <c r="A277" s="148"/>
      <c r="B277" s="148"/>
      <c r="C277" s="148"/>
      <c r="D277" s="148"/>
      <c r="E277" s="248"/>
      <c r="F277" s="250"/>
      <c r="G277" s="250"/>
      <c r="H277" s="250"/>
      <c r="I277" s="250"/>
      <c r="J277" s="250"/>
      <c r="K277" s="142"/>
    </row>
    <row r="278" spans="1:11">
      <c r="A278" s="148"/>
      <c r="B278" s="148"/>
      <c r="C278" s="148"/>
      <c r="D278" s="148"/>
      <c r="E278" s="248"/>
      <c r="F278" s="250"/>
      <c r="G278" s="250"/>
      <c r="H278" s="250"/>
      <c r="I278" s="250"/>
      <c r="J278" s="250"/>
      <c r="K278" s="142"/>
    </row>
    <row r="279" spans="1:11">
      <c r="A279" s="148"/>
      <c r="B279" s="148"/>
      <c r="C279" s="148"/>
      <c r="D279" s="148"/>
      <c r="E279" s="248"/>
      <c r="F279" s="250"/>
      <c r="G279" s="250"/>
      <c r="H279" s="250"/>
      <c r="I279" s="250"/>
      <c r="J279" s="250"/>
      <c r="K279" s="142"/>
    </row>
    <row r="280" spans="1:11">
      <c r="A280" s="148"/>
      <c r="B280" s="148"/>
      <c r="C280" s="148"/>
      <c r="D280" s="148"/>
      <c r="E280" s="248"/>
      <c r="F280" s="250"/>
      <c r="G280" s="250"/>
      <c r="H280" s="250"/>
      <c r="I280" s="250"/>
      <c r="J280" s="250"/>
      <c r="K280" s="142"/>
    </row>
    <row r="281" spans="1:11">
      <c r="A281" s="148"/>
      <c r="B281" s="148"/>
      <c r="C281" s="148"/>
      <c r="D281" s="148"/>
      <c r="E281" s="248"/>
      <c r="F281" s="250"/>
      <c r="G281" s="250"/>
      <c r="H281" s="250"/>
      <c r="I281" s="250"/>
      <c r="J281" s="250"/>
      <c r="K281" s="142"/>
    </row>
    <row r="282" spans="1:11">
      <c r="A282" s="148"/>
      <c r="B282" s="148"/>
      <c r="C282" s="148"/>
      <c r="D282" s="148"/>
      <c r="E282" s="248"/>
      <c r="F282" s="250"/>
      <c r="G282" s="250"/>
      <c r="H282" s="250"/>
      <c r="I282" s="250"/>
      <c r="J282" s="250"/>
      <c r="K282" s="142"/>
    </row>
    <row r="283" spans="1:11">
      <c r="A283" s="148"/>
      <c r="B283" s="148"/>
      <c r="C283" s="148"/>
      <c r="D283" s="148"/>
      <c r="E283" s="248"/>
      <c r="F283" s="250"/>
      <c r="G283" s="250"/>
      <c r="H283" s="250"/>
      <c r="I283" s="250"/>
      <c r="J283" s="250"/>
      <c r="K283" s="142"/>
    </row>
    <row r="284" spans="1:11">
      <c r="A284" s="148"/>
      <c r="B284" s="148"/>
      <c r="C284" s="148"/>
      <c r="D284" s="148"/>
      <c r="E284" s="248"/>
      <c r="F284" s="250"/>
      <c r="G284" s="250"/>
      <c r="H284" s="250"/>
      <c r="I284" s="250"/>
      <c r="J284" s="250"/>
      <c r="K284" s="142"/>
    </row>
    <row r="285" spans="1:11">
      <c r="A285" s="148"/>
      <c r="B285" s="148"/>
      <c r="C285" s="148"/>
      <c r="D285" s="148"/>
      <c r="E285" s="248"/>
      <c r="F285" s="250"/>
      <c r="G285" s="250"/>
      <c r="H285" s="250"/>
      <c r="I285" s="250"/>
      <c r="J285" s="250"/>
      <c r="K285" s="142"/>
    </row>
    <row r="286" spans="1:11">
      <c r="A286" s="148"/>
      <c r="B286" s="148"/>
      <c r="C286" s="148"/>
      <c r="D286" s="148"/>
      <c r="E286" s="248"/>
      <c r="F286" s="250"/>
      <c r="G286" s="250"/>
      <c r="H286" s="250"/>
      <c r="I286" s="250"/>
      <c r="J286" s="250"/>
      <c r="K286" s="142"/>
    </row>
    <row r="287" spans="1:11">
      <c r="A287" s="148"/>
      <c r="B287" s="148"/>
      <c r="C287" s="148"/>
      <c r="D287" s="148"/>
      <c r="E287" s="248"/>
      <c r="F287" s="250"/>
      <c r="G287" s="250"/>
      <c r="H287" s="250"/>
      <c r="I287" s="250"/>
      <c r="J287" s="250"/>
      <c r="K287" s="142"/>
    </row>
    <row r="288" spans="1:11">
      <c r="A288" s="148"/>
      <c r="B288" s="148"/>
      <c r="C288" s="148"/>
      <c r="D288" s="148"/>
      <c r="E288" s="248"/>
      <c r="F288" s="250"/>
      <c r="G288" s="250"/>
      <c r="H288" s="250"/>
      <c r="I288" s="250"/>
      <c r="J288" s="250"/>
      <c r="K288" s="142"/>
    </row>
    <row r="289" spans="1:11">
      <c r="A289" s="148"/>
      <c r="B289" s="148"/>
      <c r="C289" s="148"/>
      <c r="D289" s="148"/>
      <c r="E289" s="248"/>
      <c r="F289" s="250"/>
      <c r="G289" s="250"/>
      <c r="H289" s="250"/>
      <c r="I289" s="250"/>
      <c r="J289" s="250"/>
      <c r="K289" s="142"/>
    </row>
    <row r="290" spans="1:11">
      <c r="A290" s="148"/>
      <c r="B290" s="148"/>
      <c r="C290" s="148"/>
      <c r="D290" s="148"/>
      <c r="E290" s="248"/>
      <c r="F290" s="250"/>
      <c r="G290" s="250"/>
      <c r="H290" s="250"/>
      <c r="I290" s="250"/>
      <c r="J290" s="250"/>
      <c r="K290" s="142"/>
    </row>
    <row r="291" spans="1:11">
      <c r="A291" s="148"/>
      <c r="B291" s="148"/>
      <c r="C291" s="148"/>
      <c r="D291" s="148"/>
      <c r="E291" s="248"/>
      <c r="F291" s="250"/>
      <c r="G291" s="250"/>
      <c r="H291" s="250"/>
      <c r="I291" s="250"/>
      <c r="J291" s="250"/>
      <c r="K291" s="142"/>
    </row>
    <row r="292" spans="1:11">
      <c r="A292" s="148"/>
      <c r="B292" s="148"/>
      <c r="C292" s="148"/>
      <c r="D292" s="148"/>
      <c r="E292" s="248"/>
      <c r="F292" s="250"/>
      <c r="G292" s="250"/>
      <c r="H292" s="250"/>
      <c r="I292" s="250"/>
      <c r="J292" s="250"/>
      <c r="K292" s="142"/>
    </row>
    <row r="293" spans="1:11">
      <c r="A293" s="148"/>
      <c r="B293" s="148"/>
      <c r="C293" s="148"/>
      <c r="D293" s="148"/>
      <c r="E293" s="248"/>
      <c r="F293" s="250"/>
      <c r="G293" s="250"/>
      <c r="H293" s="250"/>
      <c r="I293" s="250"/>
      <c r="J293" s="250"/>
      <c r="K293" s="142"/>
    </row>
    <row r="294" spans="1:11">
      <c r="A294" s="148"/>
      <c r="B294" s="148"/>
      <c r="C294" s="148"/>
      <c r="D294" s="148"/>
      <c r="E294" s="248"/>
      <c r="F294" s="250"/>
      <c r="G294" s="250"/>
      <c r="H294" s="250"/>
      <c r="I294" s="250"/>
      <c r="J294" s="250"/>
      <c r="K294" s="142"/>
    </row>
    <row r="295" spans="1:11">
      <c r="A295" s="148"/>
      <c r="B295" s="148"/>
      <c r="C295" s="148"/>
      <c r="D295" s="148"/>
      <c r="E295" s="248"/>
      <c r="F295" s="250"/>
      <c r="G295" s="250"/>
      <c r="H295" s="250"/>
      <c r="I295" s="250"/>
      <c r="J295" s="250"/>
      <c r="K295" s="142"/>
    </row>
    <row r="296" spans="1:11">
      <c r="A296" s="148"/>
      <c r="B296" s="148"/>
      <c r="C296" s="148"/>
      <c r="D296" s="148"/>
      <c r="E296" s="248"/>
      <c r="F296" s="250"/>
      <c r="G296" s="250"/>
      <c r="H296" s="250"/>
      <c r="I296" s="250"/>
      <c r="J296" s="250"/>
      <c r="K296" s="142"/>
    </row>
    <row r="297" spans="1:11">
      <c r="A297" s="148"/>
      <c r="B297" s="148"/>
      <c r="C297" s="148"/>
      <c r="D297" s="148"/>
      <c r="E297" s="248"/>
      <c r="F297" s="250"/>
      <c r="G297" s="250"/>
      <c r="H297" s="250"/>
      <c r="I297" s="250"/>
      <c r="J297" s="250"/>
      <c r="K297" s="142"/>
    </row>
    <row r="298" spans="1:11">
      <c r="A298" s="148"/>
      <c r="B298" s="148"/>
      <c r="C298" s="148"/>
      <c r="D298" s="148"/>
      <c r="E298" s="248"/>
      <c r="F298" s="250"/>
      <c r="G298" s="250"/>
      <c r="H298" s="250"/>
      <c r="I298" s="250"/>
      <c r="J298" s="250"/>
      <c r="K298" s="142"/>
    </row>
    <row r="299" spans="1:11">
      <c r="A299" s="148"/>
      <c r="B299" s="148"/>
      <c r="C299" s="148"/>
      <c r="D299" s="148"/>
      <c r="E299" s="248"/>
      <c r="F299" s="250"/>
      <c r="G299" s="250"/>
      <c r="H299" s="250"/>
      <c r="I299" s="250"/>
      <c r="J299" s="250"/>
      <c r="K299" s="142"/>
    </row>
    <row r="300" spans="1:11">
      <c r="A300" s="148"/>
      <c r="B300" s="148"/>
      <c r="C300" s="148"/>
      <c r="D300" s="148"/>
      <c r="E300" s="248"/>
      <c r="F300" s="250"/>
      <c r="G300" s="250"/>
      <c r="H300" s="250"/>
      <c r="I300" s="250"/>
      <c r="J300" s="250"/>
      <c r="K300" s="142"/>
    </row>
    <row r="301" spans="1:11">
      <c r="A301" s="148"/>
      <c r="B301" s="148"/>
      <c r="C301" s="148"/>
      <c r="D301" s="148"/>
      <c r="E301" s="248"/>
      <c r="F301" s="250"/>
      <c r="G301" s="250"/>
      <c r="H301" s="250"/>
      <c r="I301" s="250"/>
      <c r="J301" s="250"/>
      <c r="K301" s="142"/>
    </row>
    <row r="302" spans="1:11">
      <c r="A302" s="148"/>
      <c r="B302" s="148"/>
      <c r="C302" s="148"/>
      <c r="D302" s="148"/>
      <c r="E302" s="248"/>
      <c r="F302" s="250"/>
      <c r="G302" s="250"/>
      <c r="H302" s="250"/>
      <c r="I302" s="250"/>
      <c r="J302" s="250"/>
      <c r="K302" s="142"/>
    </row>
    <row r="303" spans="1:11">
      <c r="A303" s="148"/>
      <c r="B303" s="148"/>
      <c r="C303" s="148"/>
      <c r="D303" s="148"/>
      <c r="E303" s="248"/>
      <c r="F303" s="250"/>
      <c r="G303" s="250"/>
      <c r="H303" s="250"/>
      <c r="I303" s="250"/>
      <c r="J303" s="250"/>
      <c r="K303" s="142"/>
    </row>
    <row r="304" spans="1:11">
      <c r="A304" s="148"/>
      <c r="B304" s="148"/>
      <c r="C304" s="148"/>
      <c r="D304" s="148"/>
      <c r="E304" s="248"/>
      <c r="F304" s="250"/>
      <c r="G304" s="250"/>
      <c r="H304" s="250"/>
      <c r="I304" s="250"/>
      <c r="J304" s="250"/>
      <c r="K304" s="142"/>
    </row>
    <row r="305" spans="1:11">
      <c r="A305" s="148"/>
      <c r="B305" s="148"/>
      <c r="C305" s="148"/>
      <c r="D305" s="148"/>
      <c r="E305" s="248"/>
      <c r="F305" s="250"/>
      <c r="G305" s="250"/>
      <c r="H305" s="250"/>
      <c r="I305" s="250"/>
      <c r="J305" s="250"/>
      <c r="K305" s="142"/>
    </row>
    <row r="306" spans="1:11">
      <c r="A306" s="148"/>
      <c r="B306" s="148"/>
      <c r="C306" s="148"/>
      <c r="D306" s="148"/>
      <c r="E306" s="248"/>
      <c r="F306" s="250"/>
      <c r="G306" s="250"/>
      <c r="H306" s="250"/>
      <c r="I306" s="250"/>
      <c r="J306" s="250"/>
      <c r="K306" s="142"/>
    </row>
    <row r="307" spans="1:11">
      <c r="A307" s="148"/>
      <c r="B307" s="148"/>
      <c r="C307" s="148"/>
      <c r="D307" s="148"/>
      <c r="E307" s="248"/>
      <c r="F307" s="250"/>
      <c r="G307" s="250"/>
      <c r="H307" s="250"/>
      <c r="I307" s="250"/>
      <c r="J307" s="250"/>
      <c r="K307" s="142"/>
    </row>
    <row r="308" spans="1:11">
      <c r="A308" s="148"/>
      <c r="B308" s="148"/>
      <c r="C308" s="148"/>
      <c r="D308" s="148"/>
      <c r="E308" s="248"/>
      <c r="F308" s="250"/>
      <c r="G308" s="250"/>
      <c r="H308" s="250"/>
      <c r="I308" s="250"/>
      <c r="J308" s="250"/>
      <c r="K308" s="142"/>
    </row>
    <row r="309" spans="1:11">
      <c r="A309" s="148"/>
      <c r="B309" s="148"/>
      <c r="C309" s="148"/>
      <c r="D309" s="148"/>
      <c r="E309" s="248"/>
      <c r="F309" s="250"/>
      <c r="G309" s="250"/>
      <c r="H309" s="250"/>
      <c r="I309" s="250"/>
      <c r="J309" s="250"/>
      <c r="K309" s="142"/>
    </row>
    <row r="310" spans="1:11">
      <c r="A310" s="148"/>
      <c r="B310" s="148"/>
      <c r="C310" s="148"/>
      <c r="D310" s="148"/>
      <c r="E310" s="248"/>
      <c r="F310" s="250"/>
      <c r="G310" s="250"/>
      <c r="H310" s="250"/>
      <c r="I310" s="250"/>
      <c r="J310" s="250"/>
      <c r="K310" s="142"/>
    </row>
    <row r="311" spans="1:11">
      <c r="A311" s="148"/>
      <c r="B311" s="148"/>
      <c r="C311" s="148"/>
      <c r="D311" s="148"/>
      <c r="E311" s="248"/>
      <c r="F311" s="250"/>
      <c r="G311" s="250"/>
      <c r="H311" s="250"/>
      <c r="I311" s="250"/>
      <c r="J311" s="250"/>
      <c r="K311" s="142"/>
    </row>
    <row r="312" spans="1:11">
      <c r="A312" s="148"/>
      <c r="B312" s="148"/>
      <c r="C312" s="148"/>
      <c r="D312" s="148"/>
      <c r="E312" s="248"/>
      <c r="F312" s="250"/>
      <c r="G312" s="250"/>
      <c r="H312" s="250"/>
      <c r="I312" s="250"/>
      <c r="J312" s="250"/>
      <c r="K312" s="142"/>
    </row>
    <row r="313" spans="1:11">
      <c r="A313" s="148"/>
      <c r="B313" s="148"/>
      <c r="C313" s="148"/>
      <c r="D313" s="148"/>
      <c r="E313" s="248"/>
      <c r="F313" s="250"/>
      <c r="G313" s="250"/>
      <c r="H313" s="250"/>
      <c r="I313" s="250"/>
      <c r="J313" s="250"/>
      <c r="K313" s="142"/>
    </row>
    <row r="314" spans="1:11">
      <c r="A314" s="148"/>
      <c r="B314" s="148"/>
      <c r="C314" s="148"/>
      <c r="D314" s="148"/>
      <c r="E314" s="248"/>
      <c r="F314" s="250"/>
      <c r="G314" s="250"/>
      <c r="H314" s="250"/>
      <c r="I314" s="250"/>
      <c r="J314" s="250"/>
      <c r="K314" s="142"/>
    </row>
    <row r="315" spans="1:11">
      <c r="A315" s="148"/>
      <c r="B315" s="148"/>
      <c r="C315" s="148"/>
      <c r="D315" s="148"/>
      <c r="E315" s="248"/>
      <c r="F315" s="250"/>
      <c r="G315" s="250"/>
      <c r="H315" s="250"/>
      <c r="I315" s="250"/>
      <c r="J315" s="250"/>
      <c r="K315" s="142"/>
    </row>
    <row r="316" spans="1:11">
      <c r="A316" s="148"/>
      <c r="B316" s="148"/>
      <c r="C316" s="148"/>
      <c r="D316" s="148"/>
      <c r="E316" s="248"/>
      <c r="F316" s="250"/>
      <c r="G316" s="250"/>
      <c r="H316" s="250"/>
      <c r="I316" s="250"/>
      <c r="J316" s="250"/>
      <c r="K316" s="142"/>
    </row>
    <row r="317" spans="1:11">
      <c r="A317" s="148"/>
      <c r="B317" s="148"/>
      <c r="C317" s="148"/>
      <c r="D317" s="148"/>
      <c r="E317" s="248"/>
      <c r="F317" s="250"/>
      <c r="G317" s="250"/>
      <c r="H317" s="250"/>
      <c r="I317" s="250"/>
      <c r="J317" s="250"/>
      <c r="K317" s="142"/>
    </row>
    <row r="318" spans="1:11">
      <c r="A318" s="148"/>
      <c r="B318" s="148"/>
      <c r="C318" s="148"/>
      <c r="D318" s="148"/>
      <c r="E318" s="248"/>
      <c r="F318" s="250"/>
      <c r="G318" s="250"/>
      <c r="H318" s="250"/>
      <c r="I318" s="250"/>
      <c r="J318" s="250"/>
      <c r="K318" s="142"/>
    </row>
    <row r="319" spans="1:11">
      <c r="A319" s="148"/>
      <c r="B319" s="148"/>
      <c r="C319" s="148"/>
      <c r="D319" s="148"/>
      <c r="E319" s="248"/>
      <c r="F319" s="250"/>
      <c r="G319" s="250"/>
      <c r="H319" s="250"/>
      <c r="I319" s="250"/>
      <c r="J319" s="250"/>
      <c r="K319" s="142"/>
    </row>
    <row r="320" spans="1:11">
      <c r="A320" s="148"/>
      <c r="B320" s="148"/>
      <c r="C320" s="148"/>
      <c r="D320" s="148"/>
      <c r="E320" s="248"/>
      <c r="F320" s="250"/>
      <c r="G320" s="250"/>
      <c r="H320" s="250"/>
      <c r="I320" s="250"/>
      <c r="J320" s="250"/>
      <c r="K320" s="142"/>
    </row>
    <row r="321" spans="1:11">
      <c r="A321" s="148"/>
      <c r="B321" s="148"/>
      <c r="C321" s="148"/>
      <c r="D321" s="148"/>
      <c r="E321" s="248"/>
      <c r="F321" s="250"/>
      <c r="G321" s="250"/>
      <c r="H321" s="250"/>
      <c r="I321" s="250"/>
      <c r="J321" s="250"/>
      <c r="K321" s="142"/>
    </row>
    <row r="322" spans="1:11">
      <c r="A322" s="148"/>
      <c r="B322" s="148"/>
      <c r="C322" s="148"/>
      <c r="D322" s="148"/>
      <c r="E322" s="248"/>
      <c r="F322" s="250"/>
      <c r="G322" s="250"/>
      <c r="H322" s="250"/>
      <c r="I322" s="250"/>
      <c r="J322" s="250"/>
      <c r="K322" s="142"/>
    </row>
    <row r="323" spans="1:11">
      <c r="A323" s="148"/>
      <c r="B323" s="148"/>
      <c r="C323" s="148"/>
      <c r="D323" s="148"/>
      <c r="E323" s="248"/>
      <c r="F323" s="250"/>
      <c r="G323" s="250"/>
      <c r="H323" s="250"/>
      <c r="I323" s="250"/>
      <c r="J323" s="250"/>
      <c r="K323" s="142"/>
    </row>
    <row r="324" spans="1:11">
      <c r="A324" s="148"/>
      <c r="B324" s="148"/>
      <c r="C324" s="148"/>
      <c r="D324" s="148"/>
      <c r="E324" s="248"/>
      <c r="F324" s="250"/>
      <c r="G324" s="250"/>
      <c r="H324" s="250"/>
      <c r="I324" s="250"/>
      <c r="J324" s="250"/>
      <c r="K324" s="142"/>
    </row>
    <row r="325" spans="1:11">
      <c r="A325" s="148"/>
      <c r="B325" s="148"/>
      <c r="C325" s="148"/>
      <c r="D325" s="148"/>
      <c r="E325" s="248"/>
      <c r="F325" s="250"/>
      <c r="G325" s="250"/>
      <c r="H325" s="250"/>
      <c r="I325" s="250"/>
      <c r="J325" s="250"/>
      <c r="K325" s="142"/>
    </row>
    <row r="326" spans="1:11">
      <c r="A326" s="148"/>
      <c r="B326" s="148"/>
      <c r="C326" s="148"/>
      <c r="D326" s="148"/>
      <c r="E326" s="248"/>
      <c r="F326" s="250"/>
      <c r="G326" s="250"/>
      <c r="H326" s="250"/>
      <c r="I326" s="250"/>
      <c r="J326" s="250"/>
      <c r="K326" s="142"/>
    </row>
    <row r="327" spans="1:11">
      <c r="A327" s="148"/>
      <c r="B327" s="148"/>
      <c r="C327" s="148"/>
      <c r="D327" s="148"/>
      <c r="E327" s="248"/>
      <c r="F327" s="250"/>
      <c r="G327" s="250"/>
      <c r="H327" s="250"/>
      <c r="I327" s="250"/>
      <c r="J327" s="250"/>
      <c r="K327" s="142"/>
    </row>
    <row r="328" spans="1:11">
      <c r="A328" s="148"/>
      <c r="B328" s="148"/>
      <c r="C328" s="148"/>
      <c r="D328" s="148"/>
      <c r="E328" s="248"/>
      <c r="F328" s="250"/>
      <c r="G328" s="250"/>
      <c r="H328" s="250"/>
      <c r="I328" s="250"/>
      <c r="J328" s="250"/>
      <c r="K328" s="142"/>
    </row>
    <row r="329" spans="1:11">
      <c r="A329" s="148"/>
      <c r="B329" s="148"/>
      <c r="C329" s="148"/>
      <c r="D329" s="148"/>
      <c r="E329" s="248"/>
      <c r="F329" s="250"/>
      <c r="G329" s="250"/>
      <c r="H329" s="250"/>
      <c r="I329" s="250"/>
      <c r="J329" s="250"/>
      <c r="K329" s="142"/>
    </row>
    <row r="330" spans="1:11">
      <c r="A330" s="148"/>
      <c r="B330" s="148"/>
      <c r="C330" s="148"/>
      <c r="D330" s="148"/>
      <c r="E330" s="248"/>
      <c r="F330" s="250"/>
      <c r="G330" s="250"/>
      <c r="H330" s="250"/>
      <c r="I330" s="250"/>
      <c r="J330" s="250"/>
      <c r="K330" s="142"/>
    </row>
    <row r="331" spans="1:11">
      <c r="A331" s="148"/>
      <c r="B331" s="148"/>
      <c r="C331" s="148"/>
      <c r="D331" s="148"/>
      <c r="E331" s="248"/>
      <c r="F331" s="250"/>
      <c r="G331" s="250"/>
      <c r="H331" s="250"/>
      <c r="I331" s="250"/>
      <c r="J331" s="250"/>
      <c r="K331" s="142"/>
    </row>
    <row r="332" spans="1:11">
      <c r="A332" s="148"/>
      <c r="B332" s="148"/>
      <c r="C332" s="148"/>
      <c r="D332" s="148"/>
      <c r="E332" s="248"/>
      <c r="F332" s="250"/>
      <c r="G332" s="250"/>
      <c r="H332" s="250"/>
      <c r="I332" s="250"/>
      <c r="J332" s="250"/>
      <c r="K332" s="142"/>
    </row>
    <row r="333" spans="1:11">
      <c r="A333" s="148"/>
      <c r="B333" s="148"/>
      <c r="C333" s="148"/>
      <c r="D333" s="148"/>
      <c r="E333" s="248"/>
      <c r="F333" s="250"/>
      <c r="G333" s="250"/>
      <c r="H333" s="250"/>
      <c r="I333" s="250"/>
      <c r="J333" s="250"/>
      <c r="K333" s="142"/>
    </row>
    <row r="334" spans="1:11">
      <c r="A334" s="148"/>
      <c r="B334" s="148"/>
      <c r="C334" s="148"/>
      <c r="D334" s="148"/>
      <c r="E334" s="248"/>
      <c r="F334" s="250"/>
      <c r="G334" s="250"/>
      <c r="H334" s="250"/>
      <c r="I334" s="250"/>
      <c r="J334" s="250"/>
      <c r="K334" s="142"/>
    </row>
    <row r="335" spans="1:11">
      <c r="A335" s="148"/>
      <c r="B335" s="148"/>
      <c r="C335" s="148"/>
      <c r="D335" s="148"/>
      <c r="E335" s="248"/>
      <c r="F335" s="250"/>
      <c r="G335" s="250"/>
      <c r="H335" s="250"/>
      <c r="I335" s="250"/>
      <c r="J335" s="250"/>
      <c r="K335" s="142"/>
    </row>
    <row r="336" spans="1:11">
      <c r="A336" s="148"/>
      <c r="B336" s="148"/>
      <c r="C336" s="148"/>
      <c r="D336" s="148"/>
      <c r="E336" s="248"/>
      <c r="F336" s="250"/>
      <c r="G336" s="250"/>
      <c r="H336" s="250"/>
      <c r="I336" s="250"/>
      <c r="J336" s="250"/>
      <c r="K336" s="142"/>
    </row>
    <row r="337" spans="1:11">
      <c r="A337" s="148"/>
      <c r="B337" s="148"/>
      <c r="C337" s="148"/>
      <c r="D337" s="148"/>
      <c r="E337" s="248"/>
      <c r="F337" s="250"/>
      <c r="G337" s="250"/>
      <c r="H337" s="250"/>
      <c r="I337" s="250"/>
      <c r="J337" s="250"/>
      <c r="K337" s="142"/>
    </row>
    <row r="338" spans="1:11">
      <c r="A338" s="148"/>
      <c r="B338" s="148"/>
      <c r="C338" s="148"/>
      <c r="D338" s="148"/>
      <c r="E338" s="248"/>
      <c r="F338" s="250"/>
      <c r="G338" s="250"/>
      <c r="H338" s="250"/>
      <c r="I338" s="250"/>
      <c r="J338" s="250"/>
      <c r="K338" s="142"/>
    </row>
    <row r="339" spans="1:11">
      <c r="A339" s="148"/>
      <c r="B339" s="148"/>
      <c r="C339" s="148"/>
      <c r="D339" s="148"/>
      <c r="E339" s="248"/>
      <c r="F339" s="250"/>
      <c r="G339" s="250"/>
      <c r="H339" s="250"/>
      <c r="I339" s="250"/>
      <c r="J339" s="250"/>
      <c r="K339" s="142"/>
    </row>
    <row r="340" spans="1:11">
      <c r="A340" s="148"/>
      <c r="B340" s="148"/>
      <c r="C340" s="148"/>
      <c r="D340" s="148"/>
      <c r="E340" s="248"/>
      <c r="F340" s="250"/>
      <c r="G340" s="250"/>
      <c r="H340" s="250"/>
      <c r="I340" s="250"/>
      <c r="J340" s="250"/>
      <c r="K340" s="142"/>
    </row>
    <row r="341" spans="1:11">
      <c r="A341" s="148"/>
      <c r="B341" s="148"/>
      <c r="C341" s="148"/>
      <c r="D341" s="148"/>
      <c r="E341" s="248"/>
      <c r="F341" s="250"/>
      <c r="G341" s="250"/>
      <c r="H341" s="250"/>
      <c r="I341" s="250"/>
      <c r="J341" s="250"/>
      <c r="K341" s="142"/>
    </row>
    <row r="342" spans="1:11">
      <c r="A342" s="148"/>
      <c r="B342" s="148"/>
      <c r="C342" s="148"/>
      <c r="D342" s="148"/>
      <c r="E342" s="248"/>
      <c r="F342" s="250"/>
      <c r="G342" s="250"/>
      <c r="H342" s="250"/>
      <c r="I342" s="250"/>
      <c r="J342" s="250"/>
      <c r="K342" s="142"/>
    </row>
    <row r="343" spans="1:11">
      <c r="A343" s="148"/>
      <c r="B343" s="148"/>
      <c r="C343" s="148"/>
      <c r="D343" s="148"/>
      <c r="E343" s="248"/>
      <c r="F343" s="250"/>
      <c r="G343" s="250"/>
      <c r="H343" s="250"/>
      <c r="I343" s="250"/>
      <c r="J343" s="250"/>
      <c r="K343" s="142"/>
    </row>
    <row r="344" spans="1:11">
      <c r="A344" s="148"/>
      <c r="B344" s="148"/>
      <c r="C344" s="148"/>
      <c r="D344" s="148"/>
      <c r="E344" s="248"/>
      <c r="F344" s="250"/>
      <c r="G344" s="250"/>
      <c r="H344" s="250"/>
      <c r="I344" s="250"/>
      <c r="J344" s="250"/>
      <c r="K344" s="142"/>
    </row>
    <row r="345" spans="1:11">
      <c r="A345" s="148"/>
      <c r="B345" s="148"/>
      <c r="C345" s="148"/>
      <c r="D345" s="148"/>
      <c r="E345" s="248"/>
      <c r="F345" s="250"/>
      <c r="G345" s="250"/>
      <c r="H345" s="250"/>
      <c r="I345" s="250"/>
      <c r="J345" s="250"/>
      <c r="K345" s="142"/>
    </row>
    <row r="346" spans="1:11">
      <c r="A346" s="148"/>
      <c r="B346" s="148"/>
      <c r="C346" s="148"/>
      <c r="D346" s="148"/>
      <c r="E346" s="248"/>
      <c r="F346" s="250"/>
      <c r="G346" s="250"/>
      <c r="H346" s="250"/>
      <c r="I346" s="250"/>
      <c r="J346" s="250"/>
      <c r="K346" s="142"/>
    </row>
    <row r="347" spans="1:11">
      <c r="A347" s="148"/>
      <c r="B347" s="148"/>
      <c r="C347" s="148"/>
      <c r="D347" s="148"/>
      <c r="E347" s="248"/>
      <c r="F347" s="250"/>
      <c r="G347" s="250"/>
      <c r="H347" s="250"/>
      <c r="I347" s="250"/>
      <c r="J347" s="250"/>
      <c r="K347" s="142"/>
    </row>
    <row r="348" spans="1:11">
      <c r="A348" s="148"/>
      <c r="B348" s="148"/>
      <c r="C348" s="148"/>
      <c r="D348" s="148"/>
      <c r="E348" s="248"/>
      <c r="F348" s="250"/>
      <c r="G348" s="250"/>
      <c r="H348" s="250"/>
      <c r="I348" s="250"/>
      <c r="J348" s="250"/>
      <c r="K348" s="142"/>
    </row>
    <row r="349" spans="1:11">
      <c r="A349" s="148"/>
      <c r="B349" s="148"/>
      <c r="C349" s="148"/>
      <c r="D349" s="148"/>
      <c r="E349" s="248"/>
      <c r="F349" s="250"/>
      <c r="G349" s="250"/>
      <c r="H349" s="250"/>
      <c r="I349" s="250"/>
      <c r="J349" s="250"/>
      <c r="K349" s="142"/>
    </row>
    <row r="350" spans="1:11">
      <c r="A350" s="148"/>
      <c r="B350" s="148"/>
      <c r="C350" s="148"/>
      <c r="D350" s="148"/>
      <c r="E350" s="248"/>
      <c r="F350" s="250"/>
      <c r="G350" s="250"/>
      <c r="H350" s="250"/>
      <c r="I350" s="250"/>
      <c r="J350" s="250"/>
      <c r="K350" s="142"/>
    </row>
    <row r="351" spans="1:11">
      <c r="A351" s="148"/>
      <c r="B351" s="148"/>
      <c r="C351" s="148"/>
      <c r="D351" s="148"/>
      <c r="E351" s="248"/>
      <c r="F351" s="250"/>
      <c r="G351" s="250"/>
      <c r="H351" s="250"/>
      <c r="I351" s="250"/>
      <c r="J351" s="250"/>
      <c r="K351" s="142"/>
    </row>
    <row r="352" spans="1:11">
      <c r="A352" s="148"/>
      <c r="B352" s="148"/>
      <c r="C352" s="148"/>
      <c r="D352" s="148"/>
      <c r="E352" s="248"/>
      <c r="F352" s="250"/>
      <c r="G352" s="250"/>
      <c r="H352" s="250"/>
      <c r="I352" s="250"/>
      <c r="J352" s="250"/>
      <c r="K352" s="142"/>
    </row>
    <row r="353" spans="1:11">
      <c r="A353" s="148"/>
      <c r="B353" s="148"/>
      <c r="C353" s="148"/>
      <c r="D353" s="148"/>
      <c r="E353" s="248"/>
      <c r="F353" s="250"/>
      <c r="G353" s="250"/>
      <c r="H353" s="250"/>
      <c r="I353" s="250"/>
      <c r="J353" s="250"/>
      <c r="K353" s="142"/>
    </row>
    <row r="354" spans="1:11">
      <c r="A354" s="148"/>
      <c r="B354" s="148"/>
      <c r="C354" s="148"/>
      <c r="D354" s="148"/>
      <c r="E354" s="248"/>
      <c r="F354" s="250"/>
      <c r="G354" s="250"/>
      <c r="H354" s="250"/>
      <c r="I354" s="250"/>
      <c r="J354" s="250"/>
      <c r="K354" s="142"/>
    </row>
    <row r="355" spans="1:11">
      <c r="A355" s="148"/>
      <c r="B355" s="148"/>
      <c r="C355" s="148"/>
      <c r="D355" s="148"/>
      <c r="E355" s="248"/>
      <c r="F355" s="250"/>
      <c r="G355" s="250"/>
      <c r="H355" s="250"/>
      <c r="I355" s="250"/>
      <c r="J355" s="250"/>
      <c r="K355" s="142"/>
    </row>
    <row r="356" spans="1:11">
      <c r="A356" s="148"/>
      <c r="B356" s="148"/>
      <c r="C356" s="148"/>
      <c r="D356" s="148"/>
      <c r="E356" s="248"/>
      <c r="F356" s="250"/>
      <c r="G356" s="250"/>
      <c r="H356" s="250"/>
      <c r="I356" s="250"/>
      <c r="J356" s="250"/>
      <c r="K356" s="142"/>
    </row>
    <row r="357" spans="1:11">
      <c r="A357" s="148"/>
      <c r="B357" s="148"/>
      <c r="C357" s="148"/>
      <c r="D357" s="148"/>
      <c r="E357" s="248"/>
      <c r="F357" s="250"/>
      <c r="G357" s="250"/>
      <c r="H357" s="250"/>
      <c r="I357" s="250"/>
      <c r="J357" s="250"/>
      <c r="K357" s="142"/>
    </row>
    <row r="358" spans="1:11">
      <c r="A358" s="148"/>
      <c r="B358" s="148"/>
      <c r="C358" s="148"/>
      <c r="D358" s="148"/>
      <c r="E358" s="248"/>
      <c r="F358" s="250"/>
      <c r="G358" s="250"/>
      <c r="H358" s="250"/>
      <c r="I358" s="250"/>
      <c r="J358" s="250"/>
      <c r="K358" s="142"/>
    </row>
    <row r="359" spans="1:11">
      <c r="A359" s="148"/>
      <c r="B359" s="148"/>
      <c r="C359" s="148"/>
      <c r="D359" s="148"/>
      <c r="E359" s="248"/>
      <c r="F359" s="250"/>
      <c r="G359" s="250"/>
      <c r="H359" s="250"/>
      <c r="I359" s="250"/>
      <c r="J359" s="250"/>
      <c r="K359" s="142"/>
    </row>
    <row r="360" spans="1:11">
      <c r="A360" s="148"/>
      <c r="B360" s="148"/>
      <c r="C360" s="148"/>
      <c r="D360" s="148"/>
      <c r="E360" s="248"/>
      <c r="F360" s="250"/>
      <c r="G360" s="250"/>
      <c r="H360" s="250"/>
      <c r="I360" s="250"/>
      <c r="J360" s="250"/>
      <c r="K360" s="142"/>
    </row>
    <row r="361" spans="1:11">
      <c r="A361" s="148"/>
      <c r="B361" s="148"/>
      <c r="C361" s="148"/>
      <c r="D361" s="148"/>
      <c r="E361" s="248"/>
      <c r="F361" s="250"/>
      <c r="G361" s="250"/>
      <c r="H361" s="250"/>
      <c r="I361" s="250"/>
      <c r="J361" s="250"/>
      <c r="K361" s="142"/>
    </row>
    <row r="362" spans="1:11">
      <c r="A362" s="148"/>
      <c r="B362" s="148"/>
      <c r="C362" s="148"/>
      <c r="D362" s="148"/>
      <c r="E362" s="248"/>
      <c r="F362" s="250"/>
      <c r="G362" s="250"/>
      <c r="H362" s="250"/>
      <c r="I362" s="250"/>
      <c r="J362" s="250"/>
      <c r="K362" s="142"/>
    </row>
    <row r="363" spans="1:11">
      <c r="A363" s="148"/>
      <c r="B363" s="148"/>
      <c r="C363" s="148"/>
      <c r="D363" s="148"/>
      <c r="E363" s="248"/>
      <c r="F363" s="250"/>
      <c r="G363" s="250"/>
      <c r="H363" s="250"/>
      <c r="I363" s="250"/>
      <c r="J363" s="250"/>
      <c r="K363" s="142"/>
    </row>
    <row r="364" spans="1:11">
      <c r="A364" s="148"/>
      <c r="B364" s="148"/>
      <c r="C364" s="148"/>
      <c r="D364" s="148"/>
      <c r="E364" s="248"/>
      <c r="F364" s="250"/>
      <c r="G364" s="250"/>
      <c r="H364" s="250"/>
      <c r="I364" s="250"/>
      <c r="J364" s="250"/>
      <c r="K364" s="142"/>
    </row>
    <row r="365" spans="1:11">
      <c r="A365" s="148"/>
      <c r="B365" s="148"/>
      <c r="C365" s="148"/>
      <c r="D365" s="148"/>
      <c r="E365" s="248"/>
      <c r="F365" s="250"/>
      <c r="G365" s="250"/>
      <c r="H365" s="250"/>
      <c r="I365" s="250"/>
      <c r="J365" s="250"/>
      <c r="K365" s="142"/>
    </row>
    <row r="366" spans="1:11">
      <c r="A366" s="148"/>
      <c r="B366" s="148"/>
      <c r="C366" s="148"/>
      <c r="D366" s="148"/>
      <c r="E366" s="248"/>
      <c r="F366" s="250"/>
      <c r="G366" s="250"/>
      <c r="H366" s="250"/>
      <c r="I366" s="250"/>
      <c r="J366" s="250"/>
      <c r="K366" s="142"/>
    </row>
    <row r="367" spans="1:11">
      <c r="A367" s="148"/>
      <c r="B367" s="148"/>
      <c r="C367" s="148"/>
      <c r="D367" s="148"/>
      <c r="E367" s="248"/>
      <c r="F367" s="250"/>
      <c r="G367" s="250"/>
      <c r="H367" s="250"/>
      <c r="I367" s="250"/>
      <c r="J367" s="250"/>
      <c r="K367" s="142"/>
    </row>
    <row r="368" spans="1:11">
      <c r="A368" s="148"/>
      <c r="B368" s="148"/>
      <c r="C368" s="148"/>
      <c r="D368" s="148"/>
      <c r="E368" s="248"/>
      <c r="F368" s="250"/>
      <c r="G368" s="250"/>
      <c r="H368" s="250"/>
      <c r="I368" s="250"/>
      <c r="J368" s="250"/>
      <c r="K368" s="142"/>
    </row>
    <row r="369" spans="1:11">
      <c r="A369" s="148"/>
      <c r="B369" s="148"/>
      <c r="C369" s="148"/>
      <c r="D369" s="148"/>
      <c r="E369" s="248"/>
      <c r="F369" s="250"/>
      <c r="G369" s="250"/>
      <c r="H369" s="250"/>
      <c r="I369" s="250"/>
      <c r="J369" s="250"/>
      <c r="K369" s="142"/>
    </row>
    <row r="370" spans="1:11">
      <c r="A370" s="148"/>
      <c r="B370" s="148"/>
      <c r="C370" s="148"/>
      <c r="D370" s="148"/>
      <c r="E370" s="248"/>
      <c r="F370" s="250"/>
      <c r="G370" s="250"/>
      <c r="H370" s="250"/>
      <c r="I370" s="250"/>
      <c r="J370" s="250"/>
      <c r="K370" s="142"/>
    </row>
    <row r="371" spans="1:11">
      <c r="A371" s="148"/>
      <c r="B371" s="148"/>
      <c r="C371" s="148"/>
      <c r="D371" s="148"/>
      <c r="E371" s="248"/>
      <c r="F371" s="250"/>
      <c r="G371" s="250"/>
      <c r="H371" s="250"/>
      <c r="I371" s="250"/>
      <c r="J371" s="250"/>
      <c r="K371" s="142"/>
    </row>
    <row r="372" spans="1:11">
      <c r="A372" s="148"/>
      <c r="B372" s="148"/>
      <c r="C372" s="148"/>
      <c r="D372" s="148"/>
      <c r="E372" s="248"/>
      <c r="F372" s="250"/>
      <c r="G372" s="250"/>
      <c r="H372" s="250"/>
      <c r="I372" s="250"/>
      <c r="J372" s="250"/>
      <c r="K372" s="142"/>
    </row>
    <row r="373" spans="1:11">
      <c r="A373" s="148"/>
      <c r="B373" s="148"/>
      <c r="C373" s="148"/>
      <c r="D373" s="148"/>
      <c r="E373" s="248"/>
      <c r="F373" s="250"/>
      <c r="G373" s="250"/>
      <c r="H373" s="250"/>
      <c r="I373" s="250"/>
      <c r="J373" s="250"/>
      <c r="K373" s="142"/>
    </row>
    <row r="374" spans="1:11">
      <c r="A374" s="148"/>
      <c r="B374" s="148"/>
      <c r="C374" s="148"/>
      <c r="D374" s="148"/>
      <c r="E374" s="248"/>
      <c r="F374" s="250"/>
      <c r="G374" s="250"/>
      <c r="H374" s="250"/>
      <c r="I374" s="250"/>
      <c r="J374" s="250"/>
      <c r="K374" s="142"/>
    </row>
    <row r="375" spans="1:11">
      <c r="A375" s="148"/>
      <c r="B375" s="148"/>
      <c r="C375" s="148"/>
      <c r="D375" s="148"/>
      <c r="E375" s="248"/>
      <c r="F375" s="250"/>
      <c r="G375" s="250"/>
      <c r="H375" s="250"/>
      <c r="I375" s="250"/>
      <c r="J375" s="250"/>
      <c r="K375" s="142"/>
    </row>
    <row r="376" spans="1:11">
      <c r="A376" s="148"/>
      <c r="B376" s="148"/>
      <c r="C376" s="148"/>
      <c r="D376" s="148"/>
      <c r="E376" s="248"/>
      <c r="F376" s="250"/>
      <c r="G376" s="250"/>
      <c r="H376" s="250"/>
      <c r="I376" s="250"/>
      <c r="J376" s="250"/>
      <c r="K376" s="142"/>
    </row>
    <row r="377" spans="1:11">
      <c r="A377" s="148"/>
      <c r="B377" s="148"/>
      <c r="C377" s="148"/>
      <c r="D377" s="148"/>
      <c r="E377" s="248"/>
      <c r="F377" s="250"/>
      <c r="G377" s="250"/>
      <c r="H377" s="250"/>
      <c r="I377" s="250"/>
      <c r="J377" s="250"/>
      <c r="K377" s="142"/>
    </row>
    <row r="378" spans="1:11">
      <c r="A378" s="148"/>
      <c r="B378" s="148"/>
      <c r="C378" s="148"/>
      <c r="D378" s="148"/>
      <c r="E378" s="248"/>
      <c r="F378" s="250"/>
      <c r="G378" s="250"/>
      <c r="H378" s="250"/>
      <c r="I378" s="250"/>
      <c r="J378" s="250"/>
      <c r="K378" s="142"/>
    </row>
    <row r="379" spans="1:11">
      <c r="A379" s="148"/>
      <c r="B379" s="148"/>
      <c r="C379" s="148"/>
      <c r="D379" s="148"/>
      <c r="E379" s="248"/>
      <c r="F379" s="250"/>
      <c r="G379" s="250"/>
      <c r="H379" s="250"/>
      <c r="I379" s="250"/>
      <c r="J379" s="250"/>
      <c r="K379" s="142"/>
    </row>
    <row r="380" spans="1:11">
      <c r="A380" s="148"/>
      <c r="B380" s="148"/>
      <c r="C380" s="148"/>
      <c r="D380" s="148"/>
      <c r="E380" s="248"/>
      <c r="F380" s="250"/>
      <c r="G380" s="250"/>
      <c r="H380" s="250"/>
      <c r="I380" s="250"/>
      <c r="J380" s="250"/>
      <c r="K380" s="142"/>
    </row>
    <row r="381" spans="1:11">
      <c r="A381" s="148"/>
      <c r="B381" s="148"/>
      <c r="C381" s="148"/>
      <c r="D381" s="148"/>
      <c r="E381" s="248"/>
      <c r="F381" s="250"/>
      <c r="G381" s="250"/>
      <c r="H381" s="250"/>
      <c r="I381" s="250"/>
      <c r="J381" s="250"/>
      <c r="K381" s="142"/>
    </row>
    <row r="382" spans="1:11">
      <c r="A382" s="148"/>
      <c r="B382" s="148"/>
      <c r="C382" s="148"/>
      <c r="D382" s="148"/>
      <c r="E382" s="248"/>
      <c r="F382" s="250"/>
      <c r="G382" s="250"/>
      <c r="H382" s="250"/>
      <c r="I382" s="250"/>
      <c r="J382" s="250"/>
      <c r="K382" s="142"/>
    </row>
    <row r="383" spans="1:11">
      <c r="A383" s="148"/>
      <c r="B383" s="148"/>
      <c r="C383" s="148"/>
      <c r="D383" s="148"/>
      <c r="E383" s="248"/>
      <c r="F383" s="250"/>
      <c r="G383" s="250"/>
      <c r="H383" s="250"/>
      <c r="I383" s="250"/>
      <c r="J383" s="250"/>
      <c r="K383" s="142"/>
    </row>
    <row r="384" spans="1:11">
      <c r="A384" s="148"/>
      <c r="B384" s="148"/>
      <c r="C384" s="148"/>
      <c r="D384" s="148"/>
      <c r="E384" s="248"/>
      <c r="F384" s="250"/>
      <c r="G384" s="250"/>
      <c r="H384" s="250"/>
      <c r="I384" s="250"/>
      <c r="J384" s="250"/>
      <c r="K384" s="142"/>
    </row>
    <row r="385" spans="1:11">
      <c r="A385" s="148"/>
      <c r="B385" s="148"/>
      <c r="C385" s="148"/>
      <c r="D385" s="148"/>
      <c r="E385" s="248"/>
      <c r="F385" s="250"/>
      <c r="G385" s="250"/>
      <c r="H385" s="250"/>
      <c r="I385" s="250"/>
      <c r="J385" s="250"/>
      <c r="K385" s="142"/>
    </row>
    <row r="386" spans="1:11">
      <c r="A386" s="148"/>
      <c r="B386" s="148"/>
      <c r="C386" s="148"/>
      <c r="D386" s="148"/>
      <c r="E386" s="248"/>
      <c r="F386" s="250"/>
      <c r="G386" s="250"/>
      <c r="H386" s="250"/>
      <c r="I386" s="250"/>
      <c r="J386" s="250"/>
      <c r="K386" s="142"/>
    </row>
    <row r="387" spans="1:11">
      <c r="A387" s="148"/>
      <c r="B387" s="148"/>
      <c r="C387" s="148"/>
      <c r="D387" s="148"/>
      <c r="E387" s="248"/>
      <c r="F387" s="250"/>
      <c r="G387" s="250"/>
      <c r="H387" s="250"/>
      <c r="I387" s="250"/>
      <c r="J387" s="250"/>
      <c r="K387" s="142"/>
    </row>
    <row r="388" spans="1:11">
      <c r="A388" s="148"/>
      <c r="B388" s="148"/>
      <c r="C388" s="148"/>
      <c r="D388" s="148"/>
      <c r="E388" s="248"/>
      <c r="F388" s="250"/>
      <c r="G388" s="250"/>
      <c r="H388" s="250"/>
      <c r="I388" s="250"/>
      <c r="J388" s="250"/>
      <c r="K388" s="142"/>
    </row>
    <row r="389" spans="1:11">
      <c r="A389" s="148"/>
      <c r="B389" s="148"/>
      <c r="C389" s="148"/>
      <c r="D389" s="148"/>
      <c r="E389" s="248"/>
      <c r="F389" s="250"/>
      <c r="G389" s="250"/>
      <c r="H389" s="250"/>
      <c r="I389" s="250"/>
      <c r="J389" s="250"/>
      <c r="K389" s="142"/>
    </row>
    <row r="390" spans="1:11">
      <c r="A390" s="148"/>
      <c r="B390" s="148"/>
      <c r="C390" s="148"/>
      <c r="D390" s="148"/>
      <c r="E390" s="248"/>
      <c r="F390" s="250"/>
      <c r="G390" s="250"/>
      <c r="H390" s="250"/>
      <c r="I390" s="250"/>
      <c r="J390" s="250"/>
      <c r="K390" s="142"/>
    </row>
    <row r="391" spans="1:11">
      <c r="A391" s="148"/>
      <c r="B391" s="148"/>
      <c r="C391" s="148"/>
      <c r="D391" s="148"/>
      <c r="E391" s="248"/>
      <c r="F391" s="250"/>
      <c r="G391" s="250"/>
      <c r="H391" s="250"/>
      <c r="I391" s="250"/>
      <c r="J391" s="250"/>
      <c r="K391" s="142"/>
    </row>
    <row r="392" spans="1:11">
      <c r="A392" s="148"/>
      <c r="B392" s="148"/>
      <c r="C392" s="148"/>
      <c r="D392" s="148"/>
      <c r="E392" s="248"/>
      <c r="F392" s="250"/>
      <c r="G392" s="250"/>
      <c r="H392" s="250"/>
      <c r="I392" s="250"/>
      <c r="J392" s="250"/>
      <c r="K392" s="142"/>
    </row>
  </sheetData>
  <mergeCells count="10">
    <mergeCell ref="A1:F1"/>
    <mergeCell ref="A2:F2"/>
    <mergeCell ref="A3:G3"/>
    <mergeCell ref="A4:K4"/>
    <mergeCell ref="A7:A9"/>
    <mergeCell ref="B7:C8"/>
    <mergeCell ref="D7:D9"/>
    <mergeCell ref="F7:K7"/>
    <mergeCell ref="J8:K8"/>
    <mergeCell ref="A5:K5"/>
  </mergeCells>
  <phoneticPr fontId="13"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859"/>
  <sheetViews>
    <sheetView topLeftCell="A4" workbookViewId="0">
      <selection activeCell="A12" sqref="A12:L12"/>
    </sheetView>
  </sheetViews>
  <sheetFormatPr defaultRowHeight="15"/>
  <cols>
    <col min="1" max="1" width="9.77734375" style="276" customWidth="1"/>
    <col min="3" max="3" width="9" style="276"/>
    <col min="4" max="4" width="36.6640625" bestFit="1" customWidth="1"/>
    <col min="5" max="5" width="9.77734375" style="244" bestFit="1" customWidth="1"/>
    <col min="6" max="7" width="9" style="244"/>
    <col min="8" max="8" width="9.6640625" style="244" bestFit="1" customWidth="1"/>
    <col min="9" max="11" width="9" style="244"/>
    <col min="12" max="12" width="10.33203125" customWidth="1"/>
  </cols>
  <sheetData>
    <row r="1" spans="1:12">
      <c r="A1" s="268" t="s">
        <v>1323</v>
      </c>
    </row>
    <row r="2" spans="1:12">
      <c r="A2" s="268" t="s">
        <v>389</v>
      </c>
    </row>
    <row r="3" spans="1:12">
      <c r="A3" s="268" t="s">
        <v>390</v>
      </c>
    </row>
    <row r="4" spans="1:12" ht="20.25">
      <c r="A4" s="742" t="s">
        <v>1631</v>
      </c>
      <c r="B4" s="742"/>
      <c r="C4" s="742"/>
      <c r="D4" s="742"/>
      <c r="E4" s="742"/>
      <c r="F4" s="742"/>
      <c r="G4" s="742"/>
      <c r="H4" s="742"/>
      <c r="I4" s="742"/>
      <c r="J4" s="742"/>
      <c r="K4" s="742"/>
      <c r="L4" s="743"/>
    </row>
    <row r="5" spans="1:12" ht="20.25">
      <c r="A5" s="266"/>
      <c r="B5" s="266"/>
      <c r="C5" s="266"/>
      <c r="D5" s="266"/>
      <c r="E5" s="277" t="s">
        <v>534</v>
      </c>
      <c r="F5" s="266"/>
      <c r="G5" s="266"/>
      <c r="H5" s="266"/>
      <c r="I5" s="266"/>
      <c r="J5" s="266"/>
      <c r="K5" s="266"/>
      <c r="L5" s="266"/>
    </row>
    <row r="6" spans="1:12">
      <c r="A6" s="269"/>
      <c r="B6" s="174"/>
      <c r="C6" s="272"/>
      <c r="D6" s="175" t="s">
        <v>1447</v>
      </c>
      <c r="E6" s="191" t="s">
        <v>815</v>
      </c>
      <c r="F6" s="176"/>
      <c r="G6" s="176"/>
      <c r="H6" s="176"/>
      <c r="I6" s="176"/>
      <c r="J6" s="176"/>
      <c r="K6" s="176"/>
      <c r="L6" s="176"/>
    </row>
    <row r="7" spans="1:12">
      <c r="A7" s="744" t="s">
        <v>137</v>
      </c>
      <c r="B7" s="745" t="s">
        <v>283</v>
      </c>
      <c r="C7" s="745"/>
      <c r="D7" s="79"/>
      <c r="E7" s="79" t="s">
        <v>186</v>
      </c>
      <c r="F7" s="78" t="s">
        <v>187</v>
      </c>
      <c r="G7" s="78"/>
      <c r="H7" s="78"/>
      <c r="I7" s="78"/>
      <c r="J7" s="78"/>
      <c r="K7" s="78"/>
      <c r="L7" s="78"/>
    </row>
    <row r="8" spans="1:12">
      <c r="A8" s="744"/>
      <c r="B8" s="745"/>
      <c r="C8" s="745"/>
      <c r="D8" s="79" t="s">
        <v>804</v>
      </c>
      <c r="E8" s="79" t="s">
        <v>179</v>
      </c>
      <c r="F8" s="144" t="s">
        <v>1434</v>
      </c>
      <c r="G8" s="144" t="s">
        <v>1435</v>
      </c>
      <c r="H8" s="144" t="s">
        <v>1436</v>
      </c>
      <c r="I8" s="144" t="s">
        <v>326</v>
      </c>
      <c r="J8" s="144" t="s">
        <v>193</v>
      </c>
      <c r="K8" s="78" t="s">
        <v>183</v>
      </c>
      <c r="L8" s="78"/>
    </row>
    <row r="9" spans="1:12">
      <c r="A9" s="744"/>
      <c r="B9" s="122" t="s">
        <v>210</v>
      </c>
      <c r="C9" s="122" t="s">
        <v>285</v>
      </c>
      <c r="D9" s="79"/>
      <c r="E9" s="144" t="str">
        <f>E6</f>
        <v>331</v>
      </c>
      <c r="K9" s="79" t="s">
        <v>181</v>
      </c>
      <c r="L9" s="79" t="s">
        <v>182</v>
      </c>
    </row>
    <row r="10" spans="1:12" ht="15.75">
      <c r="A10" s="63"/>
      <c r="B10" s="122"/>
      <c r="C10" s="122"/>
      <c r="D10" s="79" t="s">
        <v>1603</v>
      </c>
      <c r="E10" s="348" t="s">
        <v>1941</v>
      </c>
      <c r="F10" s="348" t="s">
        <v>1954</v>
      </c>
      <c r="G10" s="348" t="s">
        <v>1942</v>
      </c>
      <c r="H10" s="348" t="s">
        <v>1943</v>
      </c>
      <c r="I10" s="348" t="s">
        <v>1944</v>
      </c>
      <c r="J10" s="348" t="s">
        <v>1945</v>
      </c>
      <c r="K10" s="348" t="s">
        <v>1946</v>
      </c>
      <c r="L10" s="79"/>
    </row>
    <row r="11" spans="1:12" ht="15.75">
      <c r="A11" s="267">
        <v>1</v>
      </c>
      <c r="B11" s="267">
        <v>2</v>
      </c>
      <c r="C11" s="267">
        <v>3</v>
      </c>
      <c r="D11" s="188">
        <v>4</v>
      </c>
      <c r="E11" s="188">
        <v>5</v>
      </c>
      <c r="F11" s="188">
        <v>6</v>
      </c>
      <c r="G11" s="188">
        <v>7</v>
      </c>
      <c r="H11" s="188">
        <v>8</v>
      </c>
      <c r="I11" s="188">
        <v>9</v>
      </c>
      <c r="J11" s="188">
        <v>11</v>
      </c>
      <c r="K11" s="189">
        <v>12</v>
      </c>
      <c r="L11" s="79">
        <v>12</v>
      </c>
    </row>
    <row r="12" spans="1:12" ht="15.75">
      <c r="A12" s="609" t="s">
        <v>1970</v>
      </c>
      <c r="B12" s="610" t="s">
        <v>1971</v>
      </c>
      <c r="C12" s="609" t="s">
        <v>1972</v>
      </c>
      <c r="D12" s="609" t="s">
        <v>1973</v>
      </c>
      <c r="E12" s="611" t="s">
        <v>1974</v>
      </c>
      <c r="F12" s="612" t="s">
        <v>1975</v>
      </c>
      <c r="G12" s="612" t="s">
        <v>1976</v>
      </c>
      <c r="H12" s="612" t="s">
        <v>1977</v>
      </c>
      <c r="I12" s="612" t="s">
        <v>1978</v>
      </c>
      <c r="J12" s="612" t="s">
        <v>1979</v>
      </c>
      <c r="K12" s="612" t="s">
        <v>1980</v>
      </c>
      <c r="L12" s="613" t="s">
        <v>1981</v>
      </c>
    </row>
    <row r="13" spans="1:12">
      <c r="A13" s="273"/>
      <c r="B13" s="273"/>
      <c r="C13" s="273"/>
      <c r="D13" s="18"/>
      <c r="E13" s="18"/>
      <c r="F13" s="18"/>
      <c r="G13" s="18"/>
      <c r="H13" s="18"/>
      <c r="I13" s="18"/>
      <c r="J13" s="18"/>
      <c r="K13" s="260"/>
      <c r="L13" s="18"/>
    </row>
    <row r="14" spans="1:12">
      <c r="A14" s="273"/>
      <c r="B14" s="273"/>
      <c r="C14" s="273"/>
      <c r="D14" s="18"/>
      <c r="E14" s="18"/>
      <c r="F14" s="18"/>
      <c r="G14" s="18"/>
      <c r="H14" s="18"/>
      <c r="I14" s="18"/>
      <c r="J14" s="18"/>
      <c r="K14" s="260"/>
      <c r="L14" s="18"/>
    </row>
    <row r="15" spans="1:12">
      <c r="A15" s="273"/>
      <c r="B15" s="273"/>
      <c r="C15" s="273"/>
      <c r="D15" s="18"/>
      <c r="E15" s="18"/>
      <c r="F15" s="18"/>
      <c r="G15" s="18"/>
      <c r="H15" s="18"/>
      <c r="I15" s="18"/>
      <c r="J15" s="18"/>
      <c r="K15" s="260"/>
      <c r="L15" s="18"/>
    </row>
    <row r="16" spans="1:12">
      <c r="A16" s="273"/>
      <c r="B16" s="273"/>
      <c r="C16" s="273"/>
      <c r="D16" s="18"/>
      <c r="E16" s="18"/>
      <c r="F16" s="18"/>
      <c r="G16" s="18"/>
      <c r="H16" s="18"/>
      <c r="I16" s="18"/>
      <c r="J16" s="18"/>
      <c r="K16" s="260"/>
      <c r="L16" s="18"/>
    </row>
    <row r="17" spans="1:12">
      <c r="A17" s="273"/>
      <c r="B17" s="273"/>
      <c r="C17" s="273"/>
      <c r="D17" s="18"/>
      <c r="E17" s="18"/>
      <c r="F17" s="18"/>
      <c r="G17" s="18"/>
      <c r="H17" s="18"/>
      <c r="I17" s="18"/>
      <c r="J17" s="18"/>
      <c r="K17" s="260"/>
      <c r="L17" s="18"/>
    </row>
    <row r="18" spans="1:12">
      <c r="A18" s="273"/>
      <c r="B18" s="273"/>
      <c r="C18" s="273"/>
      <c r="D18" s="18"/>
      <c r="E18" s="18"/>
      <c r="F18" s="18"/>
      <c r="G18" s="18"/>
      <c r="H18" s="18"/>
      <c r="I18" s="18"/>
      <c r="J18" s="18"/>
      <c r="K18" s="260"/>
      <c r="L18" s="18"/>
    </row>
    <row r="19" spans="1:12">
      <c r="A19" s="273"/>
      <c r="B19" s="273"/>
      <c r="C19" s="273"/>
      <c r="D19" s="18"/>
      <c r="E19" s="18"/>
      <c r="F19" s="18"/>
      <c r="G19" s="18"/>
      <c r="H19" s="18"/>
      <c r="I19" s="18"/>
      <c r="J19" s="18"/>
      <c r="K19" s="260"/>
      <c r="L19" s="18"/>
    </row>
    <row r="20" spans="1:12">
      <c r="A20" s="273"/>
      <c r="B20" s="273"/>
      <c r="C20" s="273"/>
      <c r="D20" s="18"/>
      <c r="E20" s="18"/>
      <c r="F20" s="18"/>
      <c r="G20" s="18"/>
      <c r="H20" s="18"/>
      <c r="I20" s="18"/>
      <c r="J20" s="18"/>
      <c r="K20" s="260"/>
      <c r="L20" s="18"/>
    </row>
    <row r="21" spans="1:12">
      <c r="A21" s="273"/>
      <c r="B21" s="273"/>
      <c r="C21" s="273"/>
      <c r="D21" s="18"/>
      <c r="E21" s="18"/>
      <c r="F21" s="18"/>
      <c r="G21" s="18"/>
      <c r="H21" s="18"/>
      <c r="I21" s="18"/>
      <c r="J21" s="18"/>
      <c r="K21" s="260"/>
      <c r="L21" s="18"/>
    </row>
    <row r="22" spans="1:12">
      <c r="A22" s="273"/>
      <c r="B22" s="273"/>
      <c r="C22" s="273"/>
      <c r="D22" s="18"/>
      <c r="E22" s="18"/>
      <c r="F22" s="18"/>
      <c r="G22" s="18"/>
      <c r="H22" s="18"/>
      <c r="I22" s="18"/>
      <c r="J22" s="18"/>
      <c r="K22" s="260"/>
      <c r="L22" s="18"/>
    </row>
    <row r="23" spans="1:12">
      <c r="A23" s="273"/>
      <c r="B23" s="273"/>
      <c r="C23" s="273"/>
      <c r="D23" s="18"/>
      <c r="E23" s="18"/>
      <c r="F23" s="18"/>
      <c r="G23" s="18"/>
      <c r="H23" s="18"/>
      <c r="I23" s="18"/>
      <c r="J23" s="18"/>
      <c r="K23" s="260"/>
      <c r="L23" s="18"/>
    </row>
    <row r="24" spans="1:12">
      <c r="A24" s="273"/>
      <c r="B24" s="273"/>
      <c r="C24" s="273"/>
      <c r="D24" s="18"/>
      <c r="E24" s="18"/>
      <c r="F24" s="18"/>
      <c r="G24" s="18"/>
      <c r="H24" s="18"/>
      <c r="I24" s="18"/>
      <c r="J24" s="18"/>
      <c r="K24" s="260"/>
      <c r="L24" s="18"/>
    </row>
    <row r="25" spans="1:12">
      <c r="A25" s="273"/>
      <c r="B25" s="273"/>
      <c r="C25" s="273"/>
      <c r="D25" s="18"/>
      <c r="E25" s="18"/>
      <c r="F25" s="18"/>
      <c r="G25" s="18"/>
      <c r="H25" s="18"/>
      <c r="I25" s="18"/>
      <c r="J25" s="18"/>
      <c r="K25" s="260"/>
      <c r="L25" s="18"/>
    </row>
    <row r="26" spans="1:12">
      <c r="A26" s="273"/>
      <c r="B26" s="273"/>
      <c r="C26" s="273"/>
      <c r="D26" s="18"/>
      <c r="E26" s="18"/>
      <c r="F26" s="18"/>
      <c r="G26" s="18"/>
      <c r="H26" s="18"/>
      <c r="I26" s="18"/>
      <c r="J26" s="18"/>
      <c r="K26" s="260"/>
      <c r="L26" s="18"/>
    </row>
    <row r="27" spans="1:12">
      <c r="A27" s="273"/>
      <c r="B27" s="273"/>
      <c r="C27" s="273"/>
      <c r="D27" s="18"/>
      <c r="E27" s="18"/>
      <c r="F27" s="18"/>
      <c r="G27" s="18"/>
      <c r="H27" s="18"/>
      <c r="I27" s="18"/>
      <c r="J27" s="18"/>
      <c r="K27" s="260"/>
      <c r="L27" s="18"/>
    </row>
    <row r="28" spans="1:12">
      <c r="A28" s="273"/>
      <c r="B28" s="273"/>
      <c r="C28" s="273"/>
      <c r="D28" s="18"/>
      <c r="E28" s="18"/>
      <c r="F28" s="18"/>
      <c r="G28" s="18"/>
      <c r="H28" s="18"/>
      <c r="I28" s="18"/>
      <c r="J28" s="18"/>
      <c r="K28" s="260"/>
      <c r="L28" s="18"/>
    </row>
    <row r="29" spans="1:12">
      <c r="A29" s="273"/>
      <c r="B29" s="273"/>
      <c r="C29" s="273"/>
      <c r="D29" s="18"/>
      <c r="E29" s="18"/>
      <c r="F29" s="18"/>
      <c r="G29" s="18"/>
      <c r="H29" s="18"/>
      <c r="I29" s="18"/>
      <c r="J29" s="18"/>
      <c r="K29" s="260"/>
      <c r="L29" s="18"/>
    </row>
    <row r="30" spans="1:12">
      <c r="A30" s="273"/>
      <c r="B30" s="273"/>
      <c r="C30" s="273"/>
      <c r="D30" s="18"/>
      <c r="E30" s="18"/>
      <c r="F30" s="18"/>
      <c r="G30" s="18"/>
      <c r="H30" s="18"/>
      <c r="I30" s="18"/>
      <c r="J30" s="18"/>
      <c r="K30" s="260"/>
      <c r="L30" s="18"/>
    </row>
    <row r="31" spans="1:12">
      <c r="A31" s="273"/>
      <c r="B31" s="273"/>
      <c r="C31" s="273"/>
      <c r="D31" s="18"/>
      <c r="E31" s="18"/>
      <c r="F31" s="18"/>
      <c r="G31" s="18"/>
      <c r="H31" s="18"/>
      <c r="I31" s="18"/>
      <c r="J31" s="18"/>
      <c r="K31" s="260"/>
      <c r="L31" s="18"/>
    </row>
    <row r="32" spans="1:12">
      <c r="A32" s="273"/>
      <c r="B32" s="273"/>
      <c r="C32" s="273"/>
      <c r="D32" s="18"/>
      <c r="E32" s="18"/>
      <c r="F32" s="18"/>
      <c r="G32" s="18"/>
      <c r="H32" s="18"/>
      <c r="I32" s="18"/>
      <c r="J32" s="18"/>
      <c r="K32" s="260"/>
      <c r="L32" s="18"/>
    </row>
    <row r="33" spans="1:12">
      <c r="A33" s="273"/>
      <c r="B33" s="273"/>
      <c r="C33" s="273"/>
      <c r="D33" s="18"/>
      <c r="E33" s="18"/>
      <c r="F33" s="18"/>
      <c r="G33" s="18"/>
      <c r="H33" s="18"/>
      <c r="I33" s="18"/>
      <c r="J33" s="18"/>
      <c r="K33" s="260"/>
      <c r="L33" s="18"/>
    </row>
    <row r="34" spans="1:12">
      <c r="A34" s="273"/>
      <c r="B34" s="273"/>
      <c r="C34" s="273"/>
      <c r="D34" s="18"/>
      <c r="E34" s="18"/>
      <c r="F34" s="18"/>
      <c r="G34" s="18"/>
      <c r="H34" s="18"/>
      <c r="I34" s="18"/>
      <c r="J34" s="18"/>
      <c r="K34" s="260"/>
      <c r="L34" s="18"/>
    </row>
    <row r="35" spans="1:12">
      <c r="A35" s="273"/>
      <c r="B35" s="273"/>
      <c r="C35" s="273"/>
      <c r="D35" s="18"/>
      <c r="E35" s="18"/>
      <c r="F35" s="18"/>
      <c r="G35" s="18"/>
      <c r="H35" s="18"/>
      <c r="I35" s="18"/>
      <c r="J35" s="18"/>
      <c r="K35" s="260"/>
      <c r="L35" s="18"/>
    </row>
    <row r="36" spans="1:12">
      <c r="A36" s="273"/>
      <c r="B36" s="273"/>
      <c r="C36" s="273"/>
      <c r="D36" s="18"/>
      <c r="E36" s="18"/>
      <c r="F36" s="18"/>
      <c r="G36" s="18"/>
      <c r="H36" s="18"/>
      <c r="I36" s="18"/>
      <c r="J36" s="18"/>
      <c r="K36" s="260"/>
      <c r="L36" s="18"/>
    </row>
    <row r="37" spans="1:12">
      <c r="A37" s="273"/>
      <c r="B37" s="273"/>
      <c r="C37" s="273"/>
      <c r="D37" s="18"/>
      <c r="E37" s="18"/>
      <c r="F37" s="18"/>
      <c r="G37" s="18"/>
      <c r="H37" s="18"/>
      <c r="I37" s="18"/>
      <c r="J37" s="18"/>
      <c r="K37" s="260"/>
      <c r="L37" s="18"/>
    </row>
    <row r="38" spans="1:12">
      <c r="A38" s="273"/>
      <c r="B38" s="273"/>
      <c r="C38" s="273"/>
      <c r="D38" s="18"/>
      <c r="E38" s="18"/>
      <c r="F38" s="18"/>
      <c r="G38" s="18"/>
      <c r="H38" s="18"/>
      <c r="I38" s="18"/>
      <c r="J38" s="18"/>
      <c r="K38" s="260"/>
      <c r="L38" s="18"/>
    </row>
    <row r="39" spans="1:12">
      <c r="A39" s="273"/>
      <c r="B39" s="273"/>
      <c r="C39" s="273"/>
      <c r="D39" s="18"/>
      <c r="E39" s="18"/>
      <c r="F39" s="18"/>
      <c r="G39" s="18"/>
      <c r="H39" s="18"/>
      <c r="I39" s="18"/>
      <c r="J39" s="18"/>
      <c r="K39" s="260"/>
      <c r="L39" s="18"/>
    </row>
    <row r="40" spans="1:12">
      <c r="A40" s="273"/>
      <c r="B40" s="273"/>
      <c r="C40" s="273"/>
      <c r="D40" s="18"/>
      <c r="E40" s="18"/>
      <c r="F40" s="18"/>
      <c r="G40" s="18"/>
      <c r="H40" s="18"/>
      <c r="I40" s="18"/>
      <c r="J40" s="18"/>
      <c r="K40" s="260"/>
      <c r="L40" s="18"/>
    </row>
    <row r="41" spans="1:12">
      <c r="A41" s="273"/>
      <c r="B41" s="273"/>
      <c r="C41" s="273"/>
      <c r="D41" s="18"/>
      <c r="E41" s="18"/>
      <c r="F41" s="18"/>
      <c r="G41" s="18"/>
      <c r="H41" s="18"/>
      <c r="I41" s="18"/>
      <c r="J41" s="18"/>
      <c r="K41" s="260"/>
      <c r="L41" s="18"/>
    </row>
    <row r="42" spans="1:12">
      <c r="A42" s="273"/>
      <c r="B42" s="273"/>
      <c r="C42" s="273"/>
      <c r="D42" s="18"/>
      <c r="E42" s="18"/>
      <c r="F42" s="18"/>
      <c r="G42" s="18"/>
      <c r="H42" s="18"/>
      <c r="I42" s="18"/>
      <c r="J42" s="18"/>
      <c r="K42" s="260"/>
      <c r="L42" s="18"/>
    </row>
    <row r="43" spans="1:12">
      <c r="A43" s="273"/>
      <c r="B43" s="273"/>
      <c r="C43" s="273"/>
      <c r="D43" s="18"/>
      <c r="E43" s="18"/>
      <c r="F43" s="18"/>
      <c r="G43" s="18"/>
      <c r="H43" s="18"/>
      <c r="I43" s="18"/>
      <c r="J43" s="18"/>
      <c r="K43" s="260"/>
      <c r="L43" s="18"/>
    </row>
    <row r="44" spans="1:12">
      <c r="A44" s="273"/>
      <c r="B44" s="273"/>
      <c r="C44" s="273"/>
      <c r="D44" s="18"/>
      <c r="E44" s="18"/>
      <c r="F44" s="18"/>
      <c r="G44" s="18"/>
      <c r="H44" s="18"/>
      <c r="I44" s="18"/>
      <c r="J44" s="18"/>
      <c r="K44" s="260"/>
      <c r="L44" s="18"/>
    </row>
    <row r="45" spans="1:12">
      <c r="A45" s="273"/>
      <c r="B45" s="273"/>
      <c r="C45" s="273"/>
      <c r="D45" s="18"/>
      <c r="E45" s="18"/>
      <c r="F45" s="18"/>
      <c r="G45" s="18"/>
      <c r="H45" s="18"/>
      <c r="I45" s="18"/>
      <c r="J45" s="18"/>
      <c r="K45" s="260"/>
      <c r="L45" s="18"/>
    </row>
    <row r="46" spans="1:12">
      <c r="A46" s="273"/>
      <c r="B46" s="273"/>
      <c r="C46" s="273"/>
      <c r="D46" s="18"/>
      <c r="E46" s="18"/>
      <c r="F46" s="18"/>
      <c r="G46" s="18"/>
      <c r="H46" s="18"/>
      <c r="I46" s="18"/>
      <c r="J46" s="18"/>
      <c r="K46" s="260"/>
      <c r="L46" s="18"/>
    </row>
    <row r="47" spans="1:12">
      <c r="A47" s="273"/>
      <c r="B47" s="273"/>
      <c r="C47" s="273"/>
      <c r="D47" s="18"/>
      <c r="E47" s="18"/>
      <c r="F47" s="18"/>
      <c r="G47" s="18"/>
      <c r="H47" s="18"/>
      <c r="I47" s="18"/>
      <c r="J47" s="18"/>
      <c r="K47" s="260"/>
      <c r="L47" s="18"/>
    </row>
    <row r="48" spans="1:12">
      <c r="A48" s="273"/>
      <c r="B48" s="273"/>
      <c r="C48" s="273"/>
      <c r="D48" s="18"/>
      <c r="E48" s="18"/>
      <c r="F48" s="18"/>
      <c r="G48" s="18"/>
      <c r="H48" s="18"/>
      <c r="I48" s="18"/>
      <c r="J48" s="18"/>
      <c r="K48" s="260"/>
      <c r="L48" s="18"/>
    </row>
    <row r="49" spans="1:12">
      <c r="A49" s="273"/>
      <c r="B49" s="273"/>
      <c r="C49" s="273"/>
      <c r="D49" s="18"/>
      <c r="E49" s="18"/>
      <c r="F49" s="18"/>
      <c r="G49" s="18"/>
      <c r="H49" s="18"/>
      <c r="I49" s="18"/>
      <c r="J49" s="18"/>
      <c r="K49" s="260"/>
      <c r="L49" s="18"/>
    </row>
    <row r="50" spans="1:12">
      <c r="A50" s="273"/>
      <c r="B50" s="273"/>
      <c r="C50" s="273"/>
      <c r="D50" s="18"/>
      <c r="E50" s="18"/>
      <c r="F50" s="18"/>
      <c r="G50" s="18"/>
      <c r="H50" s="18"/>
      <c r="I50" s="18"/>
      <c r="J50" s="18"/>
      <c r="K50" s="260"/>
      <c r="L50" s="18"/>
    </row>
    <row r="51" spans="1:12">
      <c r="A51" s="273"/>
      <c r="B51" s="273"/>
      <c r="C51" s="273"/>
      <c r="D51" s="18"/>
      <c r="E51" s="18"/>
      <c r="F51" s="18"/>
      <c r="G51" s="18"/>
      <c r="H51" s="18"/>
      <c r="I51" s="18"/>
      <c r="J51" s="18"/>
      <c r="K51" s="260"/>
      <c r="L51" s="18"/>
    </row>
    <row r="52" spans="1:12">
      <c r="A52" s="273"/>
      <c r="B52" s="273"/>
      <c r="C52" s="273"/>
      <c r="D52" s="18"/>
      <c r="E52" s="18"/>
      <c r="F52" s="18"/>
      <c r="G52" s="18"/>
      <c r="H52" s="18"/>
      <c r="I52" s="18"/>
      <c r="J52" s="18"/>
      <c r="K52" s="260"/>
      <c r="L52" s="18"/>
    </row>
    <row r="53" spans="1:12">
      <c r="A53" s="273"/>
      <c r="B53" s="273"/>
      <c r="C53" s="273"/>
      <c r="D53" s="18"/>
      <c r="E53" s="18"/>
      <c r="F53" s="18"/>
      <c r="G53" s="18"/>
      <c r="H53" s="18"/>
      <c r="I53" s="18"/>
      <c r="J53" s="18"/>
      <c r="K53" s="260"/>
      <c r="L53" s="18"/>
    </row>
    <row r="54" spans="1:12">
      <c r="A54" s="273"/>
      <c r="B54" s="273"/>
      <c r="C54" s="273"/>
      <c r="D54" s="18"/>
      <c r="E54" s="18"/>
      <c r="F54" s="18"/>
      <c r="G54" s="18"/>
      <c r="H54" s="18"/>
      <c r="I54" s="18"/>
      <c r="J54" s="18"/>
      <c r="K54" s="260"/>
      <c r="L54" s="18"/>
    </row>
    <row r="55" spans="1:12">
      <c r="A55" s="273"/>
      <c r="B55" s="273"/>
      <c r="C55" s="273"/>
      <c r="D55" s="18"/>
      <c r="E55" s="18"/>
      <c r="F55" s="18"/>
      <c r="G55" s="18"/>
      <c r="H55" s="18"/>
      <c r="I55" s="18"/>
      <c r="J55" s="18"/>
      <c r="K55" s="260"/>
      <c r="L55" s="18"/>
    </row>
    <row r="56" spans="1:12">
      <c r="A56" s="273"/>
      <c r="B56" s="273"/>
      <c r="C56" s="273"/>
      <c r="D56" s="18"/>
      <c r="E56" s="18"/>
      <c r="F56" s="18"/>
      <c r="G56" s="18"/>
      <c r="H56" s="18"/>
      <c r="I56" s="18"/>
      <c r="J56" s="18"/>
      <c r="K56" s="260"/>
      <c r="L56" s="18"/>
    </row>
    <row r="57" spans="1:12">
      <c r="A57" s="273"/>
      <c r="B57" s="273"/>
      <c r="C57" s="273"/>
      <c r="D57" s="18"/>
      <c r="E57" s="18"/>
      <c r="F57" s="18"/>
      <c r="G57" s="18"/>
      <c r="H57" s="18"/>
      <c r="I57" s="18"/>
      <c r="J57" s="18"/>
      <c r="K57" s="260"/>
      <c r="L57" s="18"/>
    </row>
    <row r="58" spans="1:12">
      <c r="A58" s="273"/>
      <c r="B58" s="273"/>
      <c r="C58" s="273"/>
      <c r="D58" s="18"/>
      <c r="E58" s="18"/>
      <c r="F58" s="18"/>
      <c r="G58" s="18"/>
      <c r="H58" s="18"/>
      <c r="I58" s="18"/>
      <c r="J58" s="18"/>
      <c r="K58" s="260"/>
      <c r="L58" s="18"/>
    </row>
    <row r="59" spans="1:12">
      <c r="A59" s="273"/>
      <c r="B59" s="273"/>
      <c r="C59" s="273"/>
      <c r="D59" s="18"/>
      <c r="E59" s="18"/>
      <c r="F59" s="18"/>
      <c r="G59" s="18"/>
      <c r="H59" s="18"/>
      <c r="I59" s="18"/>
      <c r="J59" s="18"/>
      <c r="K59" s="260"/>
      <c r="L59" s="18"/>
    </row>
    <row r="60" spans="1:12">
      <c r="A60" s="273"/>
      <c r="B60" s="273"/>
      <c r="C60" s="273"/>
      <c r="D60" s="18"/>
      <c r="E60" s="18"/>
      <c r="F60" s="18"/>
      <c r="G60" s="18"/>
      <c r="H60" s="18"/>
      <c r="I60" s="18"/>
      <c r="J60" s="18"/>
      <c r="K60" s="260"/>
      <c r="L60" s="18"/>
    </row>
    <row r="61" spans="1:12">
      <c r="A61" s="273"/>
      <c r="B61" s="273"/>
      <c r="C61" s="273"/>
      <c r="D61" s="18"/>
      <c r="E61" s="18"/>
      <c r="F61" s="18"/>
      <c r="G61" s="18"/>
      <c r="H61" s="18"/>
      <c r="I61" s="18"/>
      <c r="J61" s="18"/>
      <c r="K61" s="260"/>
      <c r="L61" s="18"/>
    </row>
    <row r="62" spans="1:12">
      <c r="A62" s="273"/>
      <c r="B62" s="273"/>
      <c r="C62" s="273"/>
      <c r="D62" s="18"/>
      <c r="E62" s="18"/>
      <c r="F62" s="18"/>
      <c r="G62" s="18"/>
      <c r="H62" s="18"/>
      <c r="I62" s="18"/>
      <c r="J62" s="18"/>
      <c r="K62" s="260"/>
      <c r="L62" s="18"/>
    </row>
    <row r="63" spans="1:12">
      <c r="A63" s="273"/>
      <c r="B63" s="273"/>
      <c r="C63" s="273"/>
      <c r="D63" s="18"/>
      <c r="E63" s="18"/>
      <c r="F63" s="18"/>
      <c r="G63" s="18"/>
      <c r="H63" s="18"/>
      <c r="I63" s="18"/>
      <c r="J63" s="18"/>
      <c r="K63" s="260"/>
      <c r="L63" s="18"/>
    </row>
    <row r="64" spans="1:12">
      <c r="A64" s="273"/>
      <c r="B64" s="273"/>
      <c r="C64" s="273"/>
      <c r="D64" s="18"/>
      <c r="E64" s="18"/>
      <c r="F64" s="18"/>
      <c r="G64" s="18"/>
      <c r="H64" s="18"/>
      <c r="I64" s="18"/>
      <c r="J64" s="18"/>
      <c r="K64" s="260"/>
      <c r="L64" s="18"/>
    </row>
    <row r="65" spans="1:12">
      <c r="A65" s="273"/>
      <c r="B65" s="273"/>
      <c r="C65" s="273"/>
      <c r="D65" s="18"/>
      <c r="E65" s="18"/>
      <c r="F65" s="18"/>
      <c r="G65" s="18"/>
      <c r="H65" s="18"/>
      <c r="I65" s="18"/>
      <c r="J65" s="18"/>
      <c r="K65" s="260"/>
      <c r="L65" s="18"/>
    </row>
    <row r="66" spans="1:12">
      <c r="A66" s="273"/>
      <c r="B66" s="273"/>
      <c r="C66" s="273"/>
      <c r="D66" s="18"/>
      <c r="E66" s="18"/>
      <c r="F66" s="18"/>
      <c r="G66" s="18"/>
      <c r="H66" s="18"/>
      <c r="I66" s="18"/>
      <c r="J66" s="18"/>
      <c r="K66" s="260"/>
      <c r="L66" s="18"/>
    </row>
    <row r="67" spans="1:12">
      <c r="A67" s="273"/>
      <c r="B67" s="273"/>
      <c r="C67" s="273"/>
      <c r="D67" s="18"/>
      <c r="E67" s="18"/>
      <c r="F67" s="18"/>
      <c r="G67" s="18"/>
      <c r="H67" s="18"/>
      <c r="I67" s="18"/>
      <c r="J67" s="18"/>
      <c r="K67" s="260"/>
      <c r="L67" s="18"/>
    </row>
    <row r="68" spans="1:12">
      <c r="A68" s="273"/>
      <c r="B68" s="273"/>
      <c r="C68" s="273"/>
      <c r="D68" s="18"/>
      <c r="E68" s="18"/>
      <c r="F68" s="18"/>
      <c r="G68" s="18"/>
      <c r="H68" s="18"/>
      <c r="I68" s="18"/>
      <c r="J68" s="18"/>
      <c r="K68" s="260"/>
      <c r="L68" s="18"/>
    </row>
    <row r="69" spans="1:12">
      <c r="A69" s="273"/>
      <c r="B69" s="273"/>
      <c r="C69" s="273"/>
      <c r="D69" s="18"/>
      <c r="E69" s="18"/>
      <c r="F69" s="18"/>
      <c r="G69" s="18"/>
      <c r="H69" s="18"/>
      <c r="I69" s="18"/>
      <c r="J69" s="18"/>
      <c r="K69" s="260"/>
      <c r="L69" s="18"/>
    </row>
    <row r="70" spans="1:12">
      <c r="A70" s="273"/>
      <c r="B70" s="273"/>
      <c r="C70" s="273"/>
      <c r="D70" s="18"/>
      <c r="E70" s="18"/>
      <c r="F70" s="18"/>
      <c r="G70" s="18"/>
      <c r="H70" s="18"/>
      <c r="I70" s="18"/>
      <c r="J70" s="18"/>
      <c r="K70" s="260"/>
      <c r="L70" s="18"/>
    </row>
    <row r="71" spans="1:12">
      <c r="A71" s="273"/>
      <c r="B71" s="273"/>
      <c r="C71" s="273"/>
      <c r="D71" s="18"/>
      <c r="E71" s="18"/>
      <c r="F71" s="18"/>
      <c r="G71" s="18"/>
      <c r="H71" s="18"/>
      <c r="I71" s="18"/>
      <c r="J71" s="18"/>
      <c r="K71" s="260"/>
      <c r="L71" s="18"/>
    </row>
    <row r="72" spans="1:12">
      <c r="A72" s="273"/>
      <c r="B72" s="273"/>
      <c r="C72" s="273"/>
      <c r="D72" s="18"/>
      <c r="E72" s="18"/>
      <c r="F72" s="18"/>
      <c r="G72" s="18"/>
      <c r="H72" s="18"/>
      <c r="I72" s="18"/>
      <c r="J72" s="18"/>
      <c r="K72" s="260"/>
      <c r="L72" s="18"/>
    </row>
    <row r="73" spans="1:12">
      <c r="A73" s="273"/>
      <c r="B73" s="273"/>
      <c r="C73" s="273"/>
      <c r="D73" s="18"/>
      <c r="E73" s="18"/>
      <c r="F73" s="18"/>
      <c r="G73" s="18"/>
      <c r="H73" s="18"/>
      <c r="I73" s="18"/>
      <c r="J73" s="18"/>
      <c r="K73" s="260"/>
      <c r="L73" s="18"/>
    </row>
    <row r="74" spans="1:12">
      <c r="A74" s="273"/>
      <c r="B74" s="273"/>
      <c r="C74" s="273"/>
      <c r="D74" s="18"/>
      <c r="E74" s="18"/>
      <c r="F74" s="18"/>
      <c r="G74" s="18"/>
      <c r="H74" s="18"/>
      <c r="I74" s="18"/>
      <c r="J74" s="18"/>
      <c r="K74" s="260"/>
      <c r="L74" s="18"/>
    </row>
    <row r="75" spans="1:12">
      <c r="A75" s="273"/>
      <c r="B75" s="273"/>
      <c r="C75" s="273"/>
      <c r="D75" s="18"/>
      <c r="E75" s="18"/>
      <c r="F75" s="18"/>
      <c r="G75" s="18"/>
      <c r="H75" s="18"/>
      <c r="I75" s="18"/>
      <c r="J75" s="18"/>
      <c r="K75" s="260"/>
      <c r="L75" s="18"/>
    </row>
    <row r="76" spans="1:12">
      <c r="A76" s="273"/>
      <c r="B76" s="273"/>
      <c r="C76" s="273"/>
      <c r="D76" s="18"/>
      <c r="E76" s="18"/>
      <c r="F76" s="18"/>
      <c r="G76" s="18"/>
      <c r="H76" s="18"/>
      <c r="I76" s="18"/>
      <c r="J76" s="18"/>
      <c r="K76" s="260"/>
      <c r="L76" s="18"/>
    </row>
    <row r="77" spans="1:12">
      <c r="A77" s="273"/>
      <c r="B77" s="273"/>
      <c r="C77" s="273"/>
      <c r="D77" s="18"/>
      <c r="E77" s="18"/>
      <c r="F77" s="18"/>
      <c r="G77" s="18"/>
      <c r="H77" s="18"/>
      <c r="I77" s="18"/>
      <c r="J77" s="18"/>
      <c r="K77" s="260"/>
      <c r="L77" s="18"/>
    </row>
    <row r="78" spans="1:12">
      <c r="A78" s="273"/>
      <c r="B78" s="273"/>
      <c r="C78" s="273"/>
      <c r="D78" s="18"/>
      <c r="E78" s="18"/>
      <c r="F78" s="18"/>
      <c r="G78" s="18"/>
      <c r="H78" s="18"/>
      <c r="I78" s="18"/>
      <c r="J78" s="18"/>
      <c r="K78" s="260"/>
      <c r="L78" s="18"/>
    </row>
    <row r="79" spans="1:12">
      <c r="A79" s="273"/>
      <c r="B79" s="273"/>
      <c r="C79" s="273"/>
      <c r="D79" s="18"/>
      <c r="E79" s="18"/>
      <c r="F79" s="18"/>
      <c r="G79" s="18"/>
      <c r="H79" s="18"/>
      <c r="I79" s="18"/>
      <c r="J79" s="18"/>
      <c r="K79" s="260"/>
      <c r="L79" s="18"/>
    </row>
    <row r="80" spans="1:12">
      <c r="A80" s="273"/>
      <c r="B80" s="273"/>
      <c r="C80" s="273"/>
      <c r="D80" s="18"/>
      <c r="E80" s="18"/>
      <c r="F80" s="18"/>
      <c r="G80" s="18"/>
      <c r="H80" s="18"/>
      <c r="I80" s="18"/>
      <c r="J80" s="18"/>
      <c r="K80" s="260"/>
      <c r="L80" s="18"/>
    </row>
    <row r="81" spans="1:12">
      <c r="A81" s="273"/>
      <c r="B81" s="273"/>
      <c r="C81" s="273"/>
      <c r="D81" s="18"/>
      <c r="E81" s="18"/>
      <c r="F81" s="18"/>
      <c r="G81" s="18"/>
      <c r="H81" s="18"/>
      <c r="I81" s="18"/>
      <c r="J81" s="18"/>
      <c r="K81" s="260"/>
      <c r="L81" s="18"/>
    </row>
    <row r="82" spans="1:12">
      <c r="A82" s="273"/>
      <c r="B82" s="273"/>
      <c r="C82" s="273"/>
      <c r="D82" s="18"/>
      <c r="E82" s="18"/>
      <c r="F82" s="18"/>
      <c r="G82" s="18"/>
      <c r="H82" s="18"/>
      <c r="I82" s="18"/>
      <c r="J82" s="18"/>
      <c r="K82" s="260"/>
      <c r="L82" s="18"/>
    </row>
    <row r="83" spans="1:12">
      <c r="A83" s="273"/>
      <c r="B83" s="273"/>
      <c r="C83" s="273"/>
      <c r="D83" s="18"/>
      <c r="E83" s="18"/>
      <c r="F83" s="18"/>
      <c r="G83" s="18"/>
      <c r="H83" s="18"/>
      <c r="I83" s="18"/>
      <c r="J83" s="18"/>
      <c r="K83" s="260"/>
      <c r="L83" s="18"/>
    </row>
    <row r="84" spans="1:12">
      <c r="A84" s="273"/>
      <c r="B84" s="273"/>
      <c r="C84" s="273"/>
      <c r="D84" s="18"/>
      <c r="E84" s="18"/>
      <c r="F84" s="18"/>
      <c r="G84" s="18"/>
      <c r="H84" s="18"/>
      <c r="I84" s="18"/>
      <c r="J84" s="18"/>
      <c r="K84" s="260"/>
      <c r="L84" s="18"/>
    </row>
    <row r="85" spans="1:12">
      <c r="A85" s="273"/>
      <c r="B85" s="273"/>
      <c r="C85" s="273"/>
      <c r="D85" s="18"/>
      <c r="E85" s="18"/>
      <c r="F85" s="18"/>
      <c r="G85" s="18"/>
      <c r="H85" s="18"/>
      <c r="I85" s="18"/>
      <c r="J85" s="18"/>
      <c r="K85" s="260"/>
      <c r="L85" s="18"/>
    </row>
    <row r="86" spans="1:12">
      <c r="A86" s="273"/>
      <c r="B86" s="273"/>
      <c r="C86" s="273"/>
      <c r="D86" s="18"/>
      <c r="E86" s="18"/>
      <c r="F86" s="18"/>
      <c r="G86" s="18"/>
      <c r="H86" s="18"/>
      <c r="I86" s="18"/>
      <c r="J86" s="18"/>
      <c r="K86" s="260"/>
      <c r="L86" s="18"/>
    </row>
    <row r="87" spans="1:12">
      <c r="A87" s="273"/>
      <c r="B87" s="273"/>
      <c r="C87" s="273"/>
      <c r="D87" s="18"/>
      <c r="E87" s="18"/>
      <c r="F87" s="18"/>
      <c r="G87" s="18"/>
      <c r="H87" s="18"/>
      <c r="I87" s="18"/>
      <c r="J87" s="18"/>
      <c r="K87" s="260"/>
      <c r="L87" s="18"/>
    </row>
    <row r="88" spans="1:12">
      <c r="A88" s="273"/>
      <c r="B88" s="273"/>
      <c r="C88" s="273"/>
      <c r="D88" s="18"/>
      <c r="E88" s="18"/>
      <c r="F88" s="18"/>
      <c r="G88" s="18"/>
      <c r="H88" s="18"/>
      <c r="I88" s="18"/>
      <c r="J88" s="18"/>
      <c r="K88" s="260"/>
      <c r="L88" s="18"/>
    </row>
    <row r="89" spans="1:12">
      <c r="A89" s="273"/>
      <c r="B89" s="273"/>
      <c r="C89" s="273"/>
      <c r="D89" s="18"/>
      <c r="E89" s="18"/>
      <c r="F89" s="18"/>
      <c r="G89" s="18"/>
      <c r="H89" s="18"/>
      <c r="I89" s="18"/>
      <c r="J89" s="18"/>
      <c r="K89" s="260"/>
      <c r="L89" s="18"/>
    </row>
    <row r="90" spans="1:12">
      <c r="A90" s="273"/>
      <c r="B90" s="273"/>
      <c r="C90" s="273"/>
      <c r="D90" s="18"/>
      <c r="E90" s="18"/>
      <c r="F90" s="18"/>
      <c r="G90" s="18"/>
      <c r="H90" s="18"/>
      <c r="I90" s="18"/>
      <c r="J90" s="18"/>
      <c r="K90" s="260"/>
      <c r="L90" s="18"/>
    </row>
    <row r="91" spans="1:12">
      <c r="A91" s="273"/>
      <c r="B91" s="273"/>
      <c r="C91" s="273"/>
      <c r="D91" s="18"/>
      <c r="E91" s="18"/>
      <c r="F91" s="18"/>
      <c r="G91" s="18"/>
      <c r="H91" s="18"/>
      <c r="I91" s="18"/>
      <c r="J91" s="18"/>
      <c r="K91" s="260"/>
      <c r="L91" s="18"/>
    </row>
    <row r="92" spans="1:12">
      <c r="A92" s="273"/>
      <c r="B92" s="273"/>
      <c r="C92" s="273"/>
      <c r="D92" s="18"/>
      <c r="E92" s="18"/>
      <c r="F92" s="18"/>
      <c r="G92" s="18"/>
      <c r="H92" s="18"/>
      <c r="I92" s="18"/>
      <c r="J92" s="18"/>
      <c r="K92" s="260"/>
      <c r="L92" s="18"/>
    </row>
    <row r="93" spans="1:12">
      <c r="A93" s="273"/>
      <c r="B93" s="273"/>
      <c r="C93" s="273"/>
      <c r="D93" s="18"/>
      <c r="E93" s="18"/>
      <c r="F93" s="18"/>
      <c r="G93" s="18"/>
      <c r="H93" s="18"/>
      <c r="I93" s="18"/>
      <c r="J93" s="18"/>
      <c r="K93" s="260"/>
      <c r="L93" s="18"/>
    </row>
    <row r="94" spans="1:12">
      <c r="A94" s="273"/>
      <c r="B94" s="273"/>
      <c r="C94" s="273"/>
      <c r="D94" s="18"/>
      <c r="E94" s="18"/>
      <c r="F94" s="18"/>
      <c r="G94" s="18"/>
      <c r="H94" s="18"/>
      <c r="I94" s="18"/>
      <c r="J94" s="18"/>
      <c r="K94" s="260"/>
      <c r="L94" s="18"/>
    </row>
    <row r="95" spans="1:12">
      <c r="A95" s="273"/>
      <c r="B95" s="273"/>
      <c r="C95" s="273"/>
      <c r="D95" s="18"/>
      <c r="E95" s="18"/>
      <c r="F95" s="18"/>
      <c r="G95" s="18"/>
      <c r="H95" s="18"/>
      <c r="I95" s="18"/>
      <c r="J95" s="18"/>
      <c r="K95" s="260"/>
      <c r="L95" s="18"/>
    </row>
    <row r="96" spans="1:12">
      <c r="A96" s="273"/>
      <c r="B96" s="273"/>
      <c r="C96" s="273"/>
      <c r="D96" s="18"/>
      <c r="E96" s="18"/>
      <c r="F96" s="18"/>
      <c r="G96" s="18"/>
      <c r="H96" s="18"/>
      <c r="I96" s="18"/>
      <c r="J96" s="18"/>
      <c r="K96" s="260"/>
      <c r="L96" s="18"/>
    </row>
    <row r="97" spans="1:12">
      <c r="A97" s="273"/>
      <c r="B97" s="273"/>
      <c r="C97" s="273"/>
      <c r="D97" s="18"/>
      <c r="E97" s="18"/>
      <c r="F97" s="18"/>
      <c r="G97" s="18"/>
      <c r="H97" s="18"/>
      <c r="I97" s="18"/>
      <c r="J97" s="18"/>
      <c r="K97" s="260"/>
      <c r="L97" s="18"/>
    </row>
    <row r="98" spans="1:12">
      <c r="A98" s="273"/>
      <c r="B98" s="273"/>
      <c r="C98" s="273"/>
      <c r="D98" s="18"/>
      <c r="E98" s="18"/>
      <c r="F98" s="18"/>
      <c r="G98" s="18"/>
      <c r="H98" s="18"/>
      <c r="I98" s="18"/>
      <c r="J98" s="18"/>
      <c r="K98" s="260"/>
      <c r="L98" s="18"/>
    </row>
    <row r="99" spans="1:12">
      <c r="A99" s="273"/>
      <c r="B99" s="273"/>
      <c r="C99" s="273"/>
      <c r="D99" s="18"/>
      <c r="E99" s="18"/>
      <c r="F99" s="18"/>
      <c r="G99" s="18"/>
      <c r="H99" s="18"/>
      <c r="I99" s="18"/>
      <c r="J99" s="18"/>
      <c r="K99" s="260"/>
      <c r="L99" s="18"/>
    </row>
    <row r="100" spans="1:12">
      <c r="A100" s="273"/>
      <c r="B100" s="273"/>
      <c r="C100" s="273"/>
      <c r="D100" s="18"/>
      <c r="E100" s="18"/>
      <c r="F100" s="18"/>
      <c r="G100" s="18"/>
      <c r="H100" s="18"/>
      <c r="I100" s="18"/>
      <c r="J100" s="18"/>
      <c r="K100" s="260"/>
      <c r="L100" s="18"/>
    </row>
    <row r="101" spans="1:12">
      <c r="A101" s="273"/>
      <c r="B101" s="273"/>
      <c r="C101" s="273"/>
      <c r="D101" s="18"/>
      <c r="E101" s="18"/>
      <c r="F101" s="18"/>
      <c r="G101" s="18"/>
      <c r="H101" s="18"/>
      <c r="I101" s="18"/>
      <c r="J101" s="18"/>
      <c r="K101" s="260"/>
      <c r="L101" s="18"/>
    </row>
    <row r="102" spans="1:12">
      <c r="A102" s="273"/>
      <c r="B102" s="273"/>
      <c r="C102" s="273"/>
      <c r="D102" s="18"/>
      <c r="E102" s="18"/>
      <c r="F102" s="18"/>
      <c r="G102" s="18"/>
      <c r="H102" s="18"/>
      <c r="I102" s="18"/>
      <c r="J102" s="18"/>
      <c r="K102" s="260"/>
      <c r="L102" s="18"/>
    </row>
    <row r="103" spans="1:12">
      <c r="A103" s="273"/>
      <c r="B103" s="273"/>
      <c r="C103" s="273"/>
      <c r="D103" s="18"/>
      <c r="E103" s="18"/>
      <c r="F103" s="18"/>
      <c r="G103" s="18"/>
      <c r="H103" s="18"/>
      <c r="I103" s="18"/>
      <c r="J103" s="18"/>
      <c r="K103" s="260"/>
      <c r="L103" s="18"/>
    </row>
    <row r="104" spans="1:12">
      <c r="A104" s="273"/>
      <c r="B104" s="273"/>
      <c r="C104" s="273"/>
      <c r="D104" s="18"/>
      <c r="E104" s="18"/>
      <c r="F104" s="18"/>
      <c r="G104" s="18"/>
      <c r="H104" s="18"/>
      <c r="I104" s="18"/>
      <c r="J104" s="18"/>
      <c r="K104" s="260"/>
      <c r="L104" s="18"/>
    </row>
    <row r="105" spans="1:12">
      <c r="A105" s="273"/>
      <c r="B105" s="273"/>
      <c r="C105" s="273"/>
      <c r="D105" s="18"/>
      <c r="E105" s="18"/>
      <c r="F105" s="18"/>
      <c r="G105" s="18"/>
      <c r="H105" s="18"/>
      <c r="I105" s="18"/>
      <c r="J105" s="18"/>
      <c r="K105" s="260"/>
      <c r="L105" s="18"/>
    </row>
    <row r="106" spans="1:12">
      <c r="A106" s="273"/>
      <c r="B106" s="273"/>
      <c r="C106" s="273"/>
      <c r="D106" s="18"/>
      <c r="E106" s="18"/>
      <c r="F106" s="18"/>
      <c r="G106" s="18"/>
      <c r="H106" s="18"/>
      <c r="I106" s="18"/>
      <c r="J106" s="18"/>
      <c r="K106" s="260"/>
      <c r="L106" s="18"/>
    </row>
    <row r="107" spans="1:12">
      <c r="A107" s="273"/>
      <c r="B107" s="273"/>
      <c r="C107" s="273"/>
      <c r="D107" s="18"/>
      <c r="E107" s="18"/>
      <c r="F107" s="18"/>
      <c r="G107" s="18"/>
      <c r="H107" s="18"/>
      <c r="I107" s="18"/>
      <c r="J107" s="18"/>
      <c r="K107" s="260"/>
      <c r="L107" s="18"/>
    </row>
    <row r="108" spans="1:12">
      <c r="A108" s="273"/>
      <c r="B108" s="273"/>
      <c r="C108" s="273"/>
      <c r="D108" s="18"/>
      <c r="E108" s="18"/>
      <c r="F108" s="18"/>
      <c r="G108" s="18"/>
      <c r="H108" s="18"/>
      <c r="I108" s="18"/>
      <c r="J108" s="18"/>
      <c r="K108" s="260"/>
      <c r="L108" s="18"/>
    </row>
    <row r="109" spans="1:12">
      <c r="A109" s="273"/>
      <c r="B109" s="273"/>
      <c r="C109" s="273"/>
      <c r="D109" s="18"/>
      <c r="E109" s="18"/>
      <c r="F109" s="18"/>
      <c r="G109" s="18"/>
      <c r="H109" s="18"/>
      <c r="I109" s="18"/>
      <c r="J109" s="18"/>
      <c r="K109" s="260"/>
      <c r="L109" s="18"/>
    </row>
    <row r="110" spans="1:12">
      <c r="A110" s="273"/>
      <c r="B110" s="273"/>
      <c r="C110" s="273"/>
      <c r="D110" s="18"/>
      <c r="E110" s="18"/>
      <c r="F110" s="18"/>
      <c r="G110" s="18"/>
      <c r="H110" s="18"/>
      <c r="I110" s="18"/>
      <c r="J110" s="18"/>
      <c r="K110" s="260"/>
      <c r="L110" s="18"/>
    </row>
    <row r="111" spans="1:12">
      <c r="A111" s="273"/>
      <c r="B111" s="273"/>
      <c r="C111" s="273"/>
      <c r="D111" s="18"/>
      <c r="E111" s="18"/>
      <c r="F111" s="18"/>
      <c r="G111" s="18"/>
      <c r="H111" s="18"/>
      <c r="I111" s="18"/>
      <c r="J111" s="18"/>
      <c r="K111" s="260"/>
      <c r="L111" s="18"/>
    </row>
    <row r="112" spans="1:12">
      <c r="A112" s="273"/>
      <c r="B112" s="273"/>
      <c r="C112" s="273"/>
      <c r="D112" s="18"/>
      <c r="E112" s="18"/>
      <c r="F112" s="18"/>
      <c r="G112" s="18"/>
      <c r="H112" s="18"/>
      <c r="I112" s="18"/>
      <c r="J112" s="18"/>
      <c r="K112" s="260"/>
      <c r="L112" s="18"/>
    </row>
    <row r="113" spans="1:12">
      <c r="A113" s="273"/>
      <c r="B113" s="273"/>
      <c r="C113" s="273"/>
      <c r="D113" s="18"/>
      <c r="E113" s="18"/>
      <c r="F113" s="18"/>
      <c r="G113" s="18"/>
      <c r="H113" s="18"/>
      <c r="I113" s="18"/>
      <c r="J113" s="18"/>
      <c r="K113" s="260"/>
      <c r="L113" s="18"/>
    </row>
    <row r="114" spans="1:12">
      <c r="A114" s="273"/>
      <c r="B114" s="273"/>
      <c r="C114" s="273"/>
      <c r="D114" s="18"/>
      <c r="E114" s="18"/>
      <c r="F114" s="18"/>
      <c r="G114" s="18"/>
      <c r="H114" s="18"/>
      <c r="I114" s="18"/>
      <c r="J114" s="18"/>
      <c r="K114" s="260"/>
      <c r="L114" s="18"/>
    </row>
    <row r="115" spans="1:12">
      <c r="A115" s="273"/>
      <c r="B115" s="273"/>
      <c r="C115" s="273"/>
      <c r="D115" s="18"/>
      <c r="E115" s="18"/>
      <c r="F115" s="18"/>
      <c r="G115" s="18"/>
      <c r="H115" s="18"/>
      <c r="I115" s="18"/>
      <c r="J115" s="18"/>
      <c r="K115" s="260"/>
      <c r="L115" s="18"/>
    </row>
    <row r="116" spans="1:12">
      <c r="A116" s="273"/>
      <c r="B116" s="273"/>
      <c r="C116" s="273"/>
      <c r="D116" s="18"/>
      <c r="E116" s="18"/>
      <c r="F116" s="18"/>
      <c r="G116" s="18"/>
      <c r="H116" s="18"/>
      <c r="I116" s="18"/>
      <c r="J116" s="18"/>
      <c r="K116" s="260"/>
      <c r="L116" s="18"/>
    </row>
    <row r="117" spans="1:12">
      <c r="A117" s="273"/>
      <c r="B117" s="273"/>
      <c r="C117" s="273"/>
      <c r="D117" s="18"/>
      <c r="E117" s="18"/>
      <c r="F117" s="18"/>
      <c r="G117" s="18"/>
      <c r="H117" s="18"/>
      <c r="I117" s="18"/>
      <c r="J117" s="18"/>
      <c r="K117" s="260"/>
      <c r="L117" s="18"/>
    </row>
    <row r="118" spans="1:12">
      <c r="A118" s="273"/>
      <c r="B118" s="273"/>
      <c r="C118" s="273"/>
      <c r="D118" s="18"/>
      <c r="E118" s="18"/>
      <c r="F118" s="18"/>
      <c r="G118" s="18"/>
      <c r="H118" s="18"/>
      <c r="I118" s="18"/>
      <c r="J118" s="18"/>
      <c r="K118" s="260"/>
      <c r="L118" s="18"/>
    </row>
    <row r="119" spans="1:12">
      <c r="A119" s="273"/>
      <c r="B119" s="273"/>
      <c r="C119" s="273"/>
      <c r="D119" s="18"/>
      <c r="E119" s="18"/>
      <c r="F119" s="18"/>
      <c r="G119" s="18"/>
      <c r="H119" s="18"/>
      <c r="I119" s="18"/>
      <c r="J119" s="18"/>
      <c r="K119" s="260"/>
      <c r="L119" s="18"/>
    </row>
    <row r="120" spans="1:12">
      <c r="A120" s="273"/>
      <c r="B120" s="273"/>
      <c r="C120" s="273"/>
      <c r="D120" s="18"/>
      <c r="E120" s="18"/>
      <c r="F120" s="18"/>
      <c r="G120" s="18"/>
      <c r="H120" s="18"/>
      <c r="I120" s="18"/>
      <c r="J120" s="18"/>
      <c r="K120" s="260"/>
      <c r="L120" s="18"/>
    </row>
    <row r="121" spans="1:12">
      <c r="A121" s="273"/>
      <c r="B121" s="273"/>
      <c r="C121" s="273"/>
      <c r="D121" s="18"/>
      <c r="E121" s="18"/>
      <c r="F121" s="18"/>
      <c r="G121" s="18"/>
      <c r="H121" s="18"/>
      <c r="I121" s="18"/>
      <c r="J121" s="18"/>
      <c r="K121" s="260"/>
      <c r="L121" s="18"/>
    </row>
    <row r="122" spans="1:12">
      <c r="A122" s="273"/>
      <c r="B122" s="273"/>
      <c r="C122" s="273"/>
      <c r="D122" s="18"/>
      <c r="E122" s="18"/>
      <c r="F122" s="18"/>
      <c r="G122" s="18"/>
      <c r="H122" s="18"/>
      <c r="I122" s="18"/>
      <c r="J122" s="18"/>
      <c r="K122" s="260"/>
      <c r="L122" s="18"/>
    </row>
    <row r="123" spans="1:12">
      <c r="A123" s="273"/>
      <c r="B123" s="273"/>
      <c r="C123" s="273"/>
      <c r="D123" s="18"/>
      <c r="E123" s="18"/>
      <c r="F123" s="18"/>
      <c r="G123" s="18"/>
      <c r="H123" s="18"/>
      <c r="I123" s="18"/>
      <c r="J123" s="18"/>
      <c r="K123" s="260"/>
      <c r="L123" s="18"/>
    </row>
    <row r="124" spans="1:12">
      <c r="A124" s="273"/>
      <c r="B124" s="273"/>
      <c r="C124" s="273"/>
      <c r="D124" s="18"/>
      <c r="E124" s="18"/>
      <c r="F124" s="18"/>
      <c r="G124" s="18"/>
      <c r="H124" s="18"/>
      <c r="I124" s="18"/>
      <c r="J124" s="18"/>
      <c r="K124" s="260"/>
      <c r="L124" s="18"/>
    </row>
    <row r="125" spans="1:12">
      <c r="A125" s="273"/>
      <c r="B125" s="273"/>
      <c r="C125" s="273"/>
      <c r="D125" s="18"/>
      <c r="E125" s="18"/>
      <c r="F125" s="18"/>
      <c r="G125" s="18"/>
      <c r="H125" s="18"/>
      <c r="I125" s="18"/>
      <c r="J125" s="18"/>
      <c r="K125" s="260"/>
      <c r="L125" s="18"/>
    </row>
    <row r="126" spans="1:12">
      <c r="A126" s="273"/>
      <c r="B126" s="273"/>
      <c r="C126" s="273"/>
      <c r="D126" s="18"/>
      <c r="E126" s="18"/>
      <c r="F126" s="18"/>
      <c r="G126" s="18"/>
      <c r="H126" s="18"/>
      <c r="I126" s="18"/>
      <c r="J126" s="18"/>
      <c r="K126" s="260"/>
      <c r="L126" s="18"/>
    </row>
    <row r="127" spans="1:12">
      <c r="A127" s="273"/>
      <c r="B127" s="273"/>
      <c r="C127" s="273"/>
      <c r="D127" s="18"/>
      <c r="E127" s="18"/>
      <c r="F127" s="18"/>
      <c r="G127" s="18"/>
      <c r="H127" s="18"/>
      <c r="I127" s="18"/>
      <c r="J127" s="18"/>
      <c r="K127" s="260"/>
      <c r="L127" s="18"/>
    </row>
    <row r="128" spans="1:12">
      <c r="A128" s="273"/>
      <c r="B128" s="273"/>
      <c r="C128" s="273"/>
      <c r="D128" s="18"/>
      <c r="E128" s="18"/>
      <c r="F128" s="18"/>
      <c r="G128" s="18"/>
      <c r="H128" s="18"/>
      <c r="I128" s="18"/>
      <c r="J128" s="18"/>
      <c r="K128" s="260"/>
      <c r="L128" s="18"/>
    </row>
    <row r="129" spans="1:12">
      <c r="A129" s="273"/>
      <c r="B129" s="273"/>
      <c r="C129" s="273"/>
      <c r="D129" s="18"/>
      <c r="E129" s="18"/>
      <c r="F129" s="18"/>
      <c r="G129" s="18"/>
      <c r="H129" s="18"/>
      <c r="I129" s="18"/>
      <c r="J129" s="18"/>
      <c r="K129" s="260"/>
      <c r="L129" s="18"/>
    </row>
    <row r="130" spans="1:12">
      <c r="A130" s="273"/>
      <c r="B130" s="273"/>
      <c r="C130" s="273"/>
      <c r="D130" s="18"/>
      <c r="E130" s="18"/>
      <c r="F130" s="18"/>
      <c r="G130" s="18"/>
      <c r="H130" s="18"/>
      <c r="I130" s="18"/>
      <c r="J130" s="18"/>
      <c r="K130" s="260"/>
      <c r="L130" s="18"/>
    </row>
    <row r="131" spans="1:12">
      <c r="A131" s="273"/>
      <c r="B131" s="273"/>
      <c r="C131" s="273"/>
      <c r="D131" s="18"/>
      <c r="E131" s="18"/>
      <c r="F131" s="18"/>
      <c r="G131" s="18"/>
      <c r="H131" s="18"/>
      <c r="I131" s="18"/>
      <c r="J131" s="18"/>
      <c r="K131" s="260"/>
      <c r="L131" s="18"/>
    </row>
    <row r="132" spans="1:12">
      <c r="A132" s="273"/>
      <c r="B132" s="273"/>
      <c r="C132" s="273"/>
      <c r="D132" s="18"/>
      <c r="E132" s="18"/>
      <c r="F132" s="18"/>
      <c r="G132" s="18"/>
      <c r="H132" s="18"/>
      <c r="I132" s="18"/>
      <c r="J132" s="18"/>
      <c r="K132" s="260"/>
      <c r="L132" s="18"/>
    </row>
    <row r="133" spans="1:12">
      <c r="A133" s="273"/>
      <c r="B133" s="273"/>
      <c r="C133" s="273"/>
      <c r="D133" s="18"/>
      <c r="E133" s="18"/>
      <c r="F133" s="18"/>
      <c r="G133" s="18"/>
      <c r="H133" s="18"/>
      <c r="I133" s="18"/>
      <c r="J133" s="18"/>
      <c r="K133" s="260"/>
      <c r="L133" s="18"/>
    </row>
    <row r="134" spans="1:12">
      <c r="A134" s="273"/>
      <c r="B134" s="273"/>
      <c r="C134" s="273"/>
      <c r="D134" s="18"/>
      <c r="E134" s="18"/>
      <c r="F134" s="18"/>
      <c r="G134" s="18"/>
      <c r="H134" s="18"/>
      <c r="I134" s="18"/>
      <c r="J134" s="18"/>
      <c r="K134" s="260"/>
      <c r="L134" s="18"/>
    </row>
    <row r="135" spans="1:12">
      <c r="A135" s="273"/>
      <c r="B135" s="273"/>
      <c r="C135" s="273"/>
      <c r="D135" s="18"/>
      <c r="E135" s="18"/>
      <c r="F135" s="18"/>
      <c r="G135" s="18"/>
      <c r="H135" s="18"/>
      <c r="I135" s="18"/>
      <c r="J135" s="18"/>
      <c r="K135" s="260"/>
      <c r="L135" s="18"/>
    </row>
    <row r="136" spans="1:12">
      <c r="A136" s="273"/>
      <c r="B136" s="273"/>
      <c r="C136" s="273"/>
      <c r="D136" s="18"/>
      <c r="E136" s="18"/>
      <c r="F136" s="18"/>
      <c r="G136" s="18"/>
      <c r="H136" s="18"/>
      <c r="I136" s="18"/>
      <c r="J136" s="18"/>
      <c r="K136" s="260"/>
      <c r="L136" s="18"/>
    </row>
    <row r="137" spans="1:12">
      <c r="A137" s="273"/>
      <c r="B137" s="273"/>
      <c r="C137" s="273"/>
      <c r="D137" s="18"/>
      <c r="E137" s="18"/>
      <c r="F137" s="18"/>
      <c r="G137" s="18"/>
      <c r="H137" s="18"/>
      <c r="I137" s="18"/>
      <c r="J137" s="18"/>
      <c r="K137" s="260"/>
      <c r="L137" s="18"/>
    </row>
    <row r="138" spans="1:12">
      <c r="A138" s="273"/>
      <c r="B138" s="273"/>
      <c r="C138" s="273"/>
      <c r="D138" s="18"/>
      <c r="E138" s="18"/>
      <c r="F138" s="18"/>
      <c r="G138" s="18"/>
      <c r="H138" s="18"/>
      <c r="I138" s="18"/>
      <c r="J138" s="18"/>
      <c r="K138" s="260"/>
      <c r="L138" s="18"/>
    </row>
    <row r="139" spans="1:12">
      <c r="A139" s="273"/>
      <c r="B139" s="273"/>
      <c r="C139" s="273"/>
      <c r="D139" s="18"/>
      <c r="E139" s="18"/>
      <c r="F139" s="18"/>
      <c r="G139" s="18"/>
      <c r="H139" s="18"/>
      <c r="I139" s="18"/>
      <c r="J139" s="18"/>
      <c r="K139" s="260"/>
      <c r="L139" s="18"/>
    </row>
    <row r="140" spans="1:12">
      <c r="A140" s="273"/>
      <c r="B140" s="273"/>
      <c r="C140" s="273"/>
      <c r="D140" s="18"/>
      <c r="E140" s="18"/>
      <c r="F140" s="18"/>
      <c r="G140" s="18"/>
      <c r="H140" s="18"/>
      <c r="I140" s="18"/>
      <c r="J140" s="18"/>
      <c r="K140" s="260"/>
      <c r="L140" s="18"/>
    </row>
    <row r="141" spans="1:12">
      <c r="A141" s="273"/>
      <c r="B141" s="273"/>
      <c r="C141" s="273"/>
      <c r="D141" s="18"/>
      <c r="E141" s="18"/>
      <c r="F141" s="18"/>
      <c r="G141" s="18"/>
      <c r="H141" s="18"/>
      <c r="I141" s="18"/>
      <c r="J141" s="18"/>
      <c r="K141" s="260"/>
      <c r="L141" s="18"/>
    </row>
    <row r="142" spans="1:12">
      <c r="A142" s="273"/>
      <c r="B142" s="273"/>
      <c r="C142" s="273"/>
      <c r="D142" s="18"/>
      <c r="E142" s="18"/>
      <c r="F142" s="18"/>
      <c r="G142" s="18"/>
      <c r="H142" s="18"/>
      <c r="I142" s="18"/>
      <c r="J142" s="18"/>
      <c r="K142" s="260"/>
      <c r="L142" s="18"/>
    </row>
    <row r="143" spans="1:12">
      <c r="A143" s="273"/>
      <c r="B143" s="273"/>
      <c r="C143" s="273"/>
      <c r="D143" s="18"/>
      <c r="E143" s="18"/>
      <c r="F143" s="18"/>
      <c r="G143" s="18"/>
      <c r="H143" s="18"/>
      <c r="I143" s="18"/>
      <c r="J143" s="18"/>
      <c r="K143" s="260"/>
      <c r="L143" s="18"/>
    </row>
    <row r="144" spans="1:12">
      <c r="A144" s="273"/>
      <c r="B144" s="273"/>
      <c r="C144" s="273"/>
      <c r="D144" s="18"/>
      <c r="E144" s="18"/>
      <c r="F144" s="18"/>
      <c r="G144" s="18"/>
      <c r="H144" s="18"/>
      <c r="I144" s="18"/>
      <c r="J144" s="18"/>
      <c r="K144" s="260"/>
      <c r="L144" s="18"/>
    </row>
    <row r="145" spans="1:12">
      <c r="A145" s="273"/>
      <c r="B145" s="273"/>
      <c r="C145" s="273"/>
      <c r="D145" s="18"/>
      <c r="E145" s="18"/>
      <c r="F145" s="18"/>
      <c r="G145" s="18"/>
      <c r="H145" s="18"/>
      <c r="I145" s="18"/>
      <c r="J145" s="18"/>
      <c r="K145" s="260"/>
      <c r="L145" s="18"/>
    </row>
    <row r="146" spans="1:12">
      <c r="A146" s="273"/>
      <c r="B146" s="273"/>
      <c r="C146" s="273"/>
      <c r="D146" s="18"/>
      <c r="E146" s="18"/>
      <c r="F146" s="18"/>
      <c r="G146" s="18"/>
      <c r="H146" s="18"/>
      <c r="I146" s="18"/>
      <c r="J146" s="18"/>
      <c r="K146" s="260"/>
      <c r="L146" s="18"/>
    </row>
    <row r="147" spans="1:12">
      <c r="A147" s="273"/>
      <c r="B147" s="273"/>
      <c r="C147" s="273"/>
      <c r="D147" s="18"/>
      <c r="E147" s="18"/>
      <c r="F147" s="18"/>
      <c r="G147" s="18"/>
      <c r="H147" s="18"/>
      <c r="I147" s="18"/>
      <c r="J147" s="18"/>
      <c r="K147" s="260"/>
      <c r="L147" s="18"/>
    </row>
    <row r="148" spans="1:12">
      <c r="A148" s="273"/>
      <c r="B148" s="273"/>
      <c r="C148" s="273"/>
      <c r="D148" s="18"/>
      <c r="E148" s="18"/>
      <c r="F148" s="18"/>
      <c r="G148" s="18"/>
      <c r="H148" s="18"/>
      <c r="I148" s="18"/>
      <c r="J148" s="18"/>
      <c r="K148" s="260"/>
      <c r="L148" s="18"/>
    </row>
    <row r="149" spans="1:12">
      <c r="A149" s="273"/>
      <c r="B149" s="273"/>
      <c r="C149" s="273"/>
      <c r="D149" s="18"/>
      <c r="E149" s="18"/>
      <c r="F149" s="18"/>
      <c r="G149" s="18"/>
      <c r="H149" s="18"/>
      <c r="I149" s="18"/>
      <c r="J149" s="18"/>
      <c r="K149" s="260"/>
      <c r="L149" s="18"/>
    </row>
    <row r="150" spans="1:12">
      <c r="A150" s="273"/>
      <c r="B150" s="273"/>
      <c r="C150" s="273"/>
      <c r="D150" s="18"/>
      <c r="E150" s="18"/>
      <c r="F150" s="18"/>
      <c r="G150" s="18"/>
      <c r="H150" s="18"/>
      <c r="I150" s="18"/>
      <c r="J150" s="18"/>
      <c r="K150" s="260"/>
      <c r="L150" s="18"/>
    </row>
    <row r="151" spans="1:12">
      <c r="A151" s="273"/>
      <c r="B151" s="273"/>
      <c r="C151" s="273"/>
      <c r="D151" s="18"/>
      <c r="E151" s="18"/>
      <c r="F151" s="18"/>
      <c r="G151" s="18"/>
      <c r="H151" s="18"/>
      <c r="I151" s="18"/>
      <c r="J151" s="18"/>
      <c r="K151" s="260"/>
      <c r="L151" s="18"/>
    </row>
    <row r="152" spans="1:12">
      <c r="A152" s="273"/>
      <c r="B152" s="273"/>
      <c r="C152" s="273"/>
      <c r="D152" s="18"/>
      <c r="E152" s="18"/>
      <c r="F152" s="18"/>
      <c r="G152" s="18"/>
      <c r="H152" s="18"/>
      <c r="I152" s="18"/>
      <c r="J152" s="18"/>
      <c r="K152" s="260"/>
      <c r="L152" s="18"/>
    </row>
    <row r="153" spans="1:12">
      <c r="A153" s="273"/>
      <c r="B153" s="273"/>
      <c r="C153" s="273"/>
      <c r="D153" s="18"/>
      <c r="E153" s="18"/>
      <c r="F153" s="18"/>
      <c r="G153" s="18"/>
      <c r="H153" s="18"/>
      <c r="I153" s="18"/>
      <c r="J153" s="18"/>
      <c r="K153" s="260"/>
      <c r="L153" s="18"/>
    </row>
    <row r="154" spans="1:12">
      <c r="A154" s="273"/>
      <c r="B154" s="273"/>
      <c r="C154" s="273"/>
      <c r="D154" s="18"/>
      <c r="E154" s="18"/>
      <c r="F154" s="18"/>
      <c r="G154" s="18"/>
      <c r="H154" s="18"/>
      <c r="I154" s="18"/>
      <c r="J154" s="18"/>
      <c r="K154" s="260"/>
      <c r="L154" s="18"/>
    </row>
    <row r="155" spans="1:12">
      <c r="A155" s="273"/>
      <c r="B155" s="273"/>
      <c r="C155" s="273"/>
      <c r="D155" s="18"/>
      <c r="E155" s="18"/>
      <c r="F155" s="18"/>
      <c r="G155" s="18"/>
      <c r="H155" s="18"/>
      <c r="I155" s="18"/>
      <c r="J155" s="18"/>
      <c r="K155" s="260"/>
      <c r="L155" s="18"/>
    </row>
    <row r="156" spans="1:12">
      <c r="A156" s="273"/>
      <c r="B156" s="273"/>
      <c r="C156" s="273"/>
      <c r="D156" s="18"/>
      <c r="E156" s="18"/>
      <c r="F156" s="18"/>
      <c r="G156" s="18"/>
      <c r="H156" s="18"/>
      <c r="I156" s="18"/>
      <c r="J156" s="18"/>
      <c r="K156" s="260"/>
      <c r="L156" s="18"/>
    </row>
    <row r="157" spans="1:12">
      <c r="A157" s="273"/>
      <c r="B157" s="273"/>
      <c r="C157" s="273"/>
      <c r="D157" s="18"/>
      <c r="E157" s="18"/>
      <c r="F157" s="18"/>
      <c r="G157" s="18"/>
      <c r="H157" s="18"/>
      <c r="I157" s="18"/>
      <c r="J157" s="18"/>
      <c r="K157" s="260"/>
      <c r="L157" s="18"/>
    </row>
    <row r="158" spans="1:12">
      <c r="A158" s="273"/>
      <c r="B158" s="273"/>
      <c r="C158" s="273"/>
      <c r="D158" s="18"/>
      <c r="E158" s="18"/>
      <c r="F158" s="18"/>
      <c r="G158" s="18"/>
      <c r="H158" s="18"/>
      <c r="I158" s="18"/>
      <c r="J158" s="18"/>
      <c r="K158" s="260"/>
      <c r="L158" s="18"/>
    </row>
    <row r="159" spans="1:12">
      <c r="A159" s="273"/>
      <c r="B159" s="273"/>
      <c r="C159" s="273"/>
      <c r="D159" s="18"/>
      <c r="E159" s="18"/>
      <c r="F159" s="18"/>
      <c r="G159" s="18"/>
      <c r="H159" s="18"/>
      <c r="I159" s="18"/>
      <c r="J159" s="18"/>
      <c r="K159" s="260"/>
      <c r="L159" s="18"/>
    </row>
    <row r="160" spans="1:12">
      <c r="A160" s="273"/>
      <c r="B160" s="273"/>
      <c r="C160" s="273"/>
      <c r="D160" s="18"/>
      <c r="E160" s="18"/>
      <c r="F160" s="18"/>
      <c r="G160" s="18"/>
      <c r="H160" s="18"/>
      <c r="I160" s="18"/>
      <c r="J160" s="18"/>
      <c r="K160" s="260"/>
      <c r="L160" s="18"/>
    </row>
    <row r="161" spans="1:12">
      <c r="A161" s="273"/>
      <c r="B161" s="273"/>
      <c r="C161" s="273"/>
      <c r="D161" s="18"/>
      <c r="E161" s="18"/>
      <c r="F161" s="18"/>
      <c r="G161" s="18"/>
      <c r="H161" s="18"/>
      <c r="I161" s="18"/>
      <c r="J161" s="18"/>
      <c r="K161" s="260"/>
      <c r="L161" s="18"/>
    </row>
    <row r="162" spans="1:12">
      <c r="A162" s="273"/>
      <c r="B162" s="273"/>
      <c r="C162" s="273"/>
      <c r="D162" s="18"/>
      <c r="E162" s="18"/>
      <c r="F162" s="18"/>
      <c r="G162" s="18"/>
      <c r="H162" s="18"/>
      <c r="I162" s="18"/>
      <c r="J162" s="18"/>
      <c r="K162" s="260"/>
      <c r="L162" s="18"/>
    </row>
    <row r="163" spans="1:12">
      <c r="A163" s="273"/>
      <c r="B163" s="273"/>
      <c r="C163" s="273"/>
      <c r="D163" s="18"/>
      <c r="E163" s="18"/>
      <c r="F163" s="18"/>
      <c r="G163" s="18"/>
      <c r="H163" s="18"/>
      <c r="I163" s="18"/>
      <c r="J163" s="18"/>
      <c r="K163" s="260"/>
      <c r="L163" s="18"/>
    </row>
    <row r="164" spans="1:12">
      <c r="A164" s="273"/>
      <c r="B164" s="273"/>
      <c r="C164" s="273"/>
      <c r="D164" s="18"/>
      <c r="E164" s="18"/>
      <c r="F164" s="18"/>
      <c r="G164" s="18"/>
      <c r="H164" s="18"/>
      <c r="I164" s="18"/>
      <c r="J164" s="18"/>
      <c r="K164" s="260"/>
      <c r="L164" s="18"/>
    </row>
    <row r="165" spans="1:12">
      <c r="A165" s="273"/>
      <c r="B165" s="273"/>
      <c r="C165" s="273"/>
      <c r="D165" s="18"/>
      <c r="E165" s="18"/>
      <c r="F165" s="18"/>
      <c r="G165" s="18"/>
      <c r="H165" s="18"/>
      <c r="I165" s="18"/>
      <c r="J165" s="18"/>
      <c r="K165" s="260"/>
      <c r="L165" s="18"/>
    </row>
    <row r="166" spans="1:12">
      <c r="A166" s="273"/>
      <c r="B166" s="273"/>
      <c r="C166" s="273"/>
      <c r="D166" s="18"/>
      <c r="E166" s="18"/>
      <c r="F166" s="18"/>
      <c r="G166" s="18"/>
      <c r="H166" s="18"/>
      <c r="I166" s="18"/>
      <c r="J166" s="18"/>
      <c r="K166" s="260"/>
      <c r="L166" s="18"/>
    </row>
    <row r="167" spans="1:12">
      <c r="A167" s="273"/>
      <c r="B167" s="273"/>
      <c r="C167" s="273"/>
      <c r="D167" s="18"/>
      <c r="E167" s="18"/>
      <c r="F167" s="18"/>
      <c r="G167" s="18"/>
      <c r="H167" s="18"/>
      <c r="I167" s="18"/>
      <c r="J167" s="18"/>
      <c r="K167" s="260"/>
      <c r="L167" s="18"/>
    </row>
    <row r="168" spans="1:12">
      <c r="A168" s="273"/>
      <c r="B168" s="273"/>
      <c r="C168" s="273"/>
      <c r="D168" s="18"/>
      <c r="E168" s="18"/>
      <c r="F168" s="18"/>
      <c r="G168" s="18"/>
      <c r="H168" s="18"/>
      <c r="I168" s="18"/>
      <c r="J168" s="18"/>
      <c r="K168" s="260"/>
      <c r="L168" s="18"/>
    </row>
    <row r="169" spans="1:12">
      <c r="A169" s="273"/>
      <c r="B169" s="273"/>
      <c r="C169" s="273"/>
      <c r="D169" s="18"/>
      <c r="E169" s="18"/>
      <c r="F169" s="18"/>
      <c r="G169" s="18"/>
      <c r="H169" s="18"/>
      <c r="I169" s="18"/>
      <c r="J169" s="18"/>
      <c r="K169" s="260"/>
      <c r="L169" s="18"/>
    </row>
    <row r="170" spans="1:12">
      <c r="A170" s="273"/>
      <c r="B170" s="273"/>
      <c r="C170" s="273"/>
      <c r="D170" s="18"/>
      <c r="E170" s="18"/>
      <c r="F170" s="18"/>
      <c r="G170" s="18"/>
      <c r="H170" s="18"/>
      <c r="I170" s="18"/>
      <c r="J170" s="18"/>
      <c r="K170" s="260"/>
      <c r="L170" s="18"/>
    </row>
    <row r="171" spans="1:12">
      <c r="A171" s="273"/>
      <c r="B171" s="273"/>
      <c r="C171" s="273"/>
      <c r="D171" s="18"/>
      <c r="E171" s="18"/>
      <c r="F171" s="18"/>
      <c r="G171" s="18"/>
      <c r="H171" s="18"/>
      <c r="I171" s="18"/>
      <c r="J171" s="18"/>
      <c r="K171" s="260"/>
      <c r="L171" s="18"/>
    </row>
    <row r="172" spans="1:12">
      <c r="A172" s="273"/>
      <c r="B172" s="273"/>
      <c r="C172" s="273"/>
      <c r="D172" s="18"/>
      <c r="E172" s="18"/>
      <c r="F172" s="18"/>
      <c r="G172" s="18"/>
      <c r="H172" s="18"/>
      <c r="I172" s="18"/>
      <c r="J172" s="18"/>
      <c r="K172" s="260"/>
      <c r="L172" s="18"/>
    </row>
    <row r="173" spans="1:12">
      <c r="A173" s="273"/>
      <c r="B173" s="273"/>
      <c r="C173" s="273"/>
      <c r="D173" s="18"/>
      <c r="E173" s="18"/>
      <c r="F173" s="18"/>
      <c r="G173" s="18"/>
      <c r="H173" s="18"/>
      <c r="I173" s="18"/>
      <c r="J173" s="18"/>
      <c r="K173" s="260"/>
      <c r="L173" s="18"/>
    </row>
    <row r="174" spans="1:12">
      <c r="A174" s="273"/>
      <c r="B174" s="273"/>
      <c r="C174" s="273"/>
      <c r="D174" s="18"/>
      <c r="E174" s="18"/>
      <c r="F174" s="18"/>
      <c r="G174" s="18"/>
      <c r="H174" s="18"/>
      <c r="I174" s="18"/>
      <c r="J174" s="18"/>
      <c r="K174" s="260"/>
      <c r="L174" s="18"/>
    </row>
    <row r="175" spans="1:12">
      <c r="A175" s="273"/>
      <c r="B175" s="273"/>
      <c r="C175" s="273"/>
      <c r="D175" s="18"/>
      <c r="E175" s="18"/>
      <c r="F175" s="18"/>
      <c r="G175" s="18"/>
      <c r="H175" s="18"/>
      <c r="I175" s="18"/>
      <c r="J175" s="18"/>
      <c r="K175" s="260"/>
      <c r="L175" s="18"/>
    </row>
    <row r="176" spans="1:12">
      <c r="A176" s="273"/>
      <c r="B176" s="273"/>
      <c r="C176" s="273"/>
      <c r="D176" s="18"/>
      <c r="E176" s="18"/>
      <c r="F176" s="18"/>
      <c r="G176" s="18"/>
      <c r="H176" s="18"/>
      <c r="I176" s="18"/>
      <c r="J176" s="18"/>
      <c r="K176" s="260"/>
      <c r="L176" s="18"/>
    </row>
    <row r="177" spans="1:12">
      <c r="A177" s="273"/>
      <c r="B177" s="273"/>
      <c r="C177" s="273"/>
      <c r="D177" s="18"/>
      <c r="E177" s="18"/>
      <c r="F177" s="18"/>
      <c r="G177" s="18"/>
      <c r="H177" s="18"/>
      <c r="I177" s="18"/>
      <c r="J177" s="18"/>
      <c r="K177" s="260"/>
      <c r="L177" s="18"/>
    </row>
    <row r="178" spans="1:12">
      <c r="A178" s="273"/>
      <c r="B178" s="273"/>
      <c r="C178" s="273"/>
      <c r="D178" s="18"/>
      <c r="E178" s="18"/>
      <c r="F178" s="18"/>
      <c r="G178" s="18"/>
      <c r="H178" s="18"/>
      <c r="I178" s="18"/>
      <c r="J178" s="18"/>
      <c r="K178" s="260"/>
      <c r="L178" s="18"/>
    </row>
    <row r="179" spans="1:12">
      <c r="A179" s="273"/>
      <c r="B179" s="273"/>
      <c r="C179" s="273"/>
      <c r="D179" s="18"/>
      <c r="E179" s="18"/>
      <c r="F179" s="18"/>
      <c r="G179" s="18"/>
      <c r="H179" s="18"/>
      <c r="I179" s="18"/>
      <c r="J179" s="18"/>
      <c r="K179" s="260"/>
      <c r="L179" s="18"/>
    </row>
    <row r="180" spans="1:12">
      <c r="A180" s="273"/>
      <c r="B180" s="273"/>
      <c r="C180" s="273"/>
      <c r="D180" s="18"/>
      <c r="E180" s="18"/>
      <c r="F180" s="18"/>
      <c r="G180" s="18"/>
      <c r="H180" s="18"/>
      <c r="I180" s="18"/>
      <c r="J180" s="18"/>
      <c r="K180" s="260"/>
      <c r="L180" s="18"/>
    </row>
    <row r="181" spans="1:12">
      <c r="A181" s="273"/>
      <c r="B181" s="273"/>
      <c r="C181" s="273"/>
      <c r="D181" s="18"/>
      <c r="E181" s="18"/>
      <c r="F181" s="18"/>
      <c r="G181" s="18"/>
      <c r="H181" s="18"/>
      <c r="I181" s="18"/>
      <c r="J181" s="18"/>
      <c r="K181" s="260"/>
      <c r="L181" s="18"/>
    </row>
    <row r="182" spans="1:12">
      <c r="A182" s="273"/>
      <c r="B182" s="273"/>
      <c r="C182" s="273"/>
      <c r="D182" s="18"/>
      <c r="E182" s="18"/>
      <c r="F182" s="18"/>
      <c r="G182" s="18"/>
      <c r="H182" s="18"/>
      <c r="I182" s="18"/>
      <c r="J182" s="18"/>
      <c r="K182" s="260"/>
      <c r="L182" s="18"/>
    </row>
    <row r="183" spans="1:12">
      <c r="A183" s="273"/>
      <c r="B183" s="273"/>
      <c r="C183" s="273"/>
      <c r="D183" s="18"/>
      <c r="E183" s="18"/>
      <c r="F183" s="18"/>
      <c r="G183" s="18"/>
      <c r="H183" s="18"/>
      <c r="I183" s="18"/>
      <c r="J183" s="18"/>
      <c r="K183" s="260"/>
      <c r="L183" s="18"/>
    </row>
    <row r="184" spans="1:12">
      <c r="A184" s="273"/>
      <c r="B184" s="273"/>
      <c r="C184" s="273"/>
      <c r="D184" s="18"/>
      <c r="E184" s="18"/>
      <c r="F184" s="18"/>
      <c r="G184" s="18"/>
      <c r="H184" s="18"/>
      <c r="I184" s="18"/>
      <c r="J184" s="18"/>
      <c r="K184" s="260"/>
      <c r="L184" s="18"/>
    </row>
    <row r="185" spans="1:12">
      <c r="A185" s="273"/>
      <c r="B185" s="273"/>
      <c r="C185" s="273"/>
      <c r="D185" s="18"/>
      <c r="E185" s="18"/>
      <c r="F185" s="18"/>
      <c r="G185" s="18"/>
      <c r="H185" s="18"/>
      <c r="I185" s="18"/>
      <c r="J185" s="18"/>
      <c r="K185" s="260"/>
      <c r="L185" s="18"/>
    </row>
    <row r="186" spans="1:12">
      <c r="A186" s="273"/>
      <c r="B186" s="273"/>
      <c r="C186" s="273"/>
      <c r="D186" s="18"/>
      <c r="E186" s="18"/>
      <c r="F186" s="18"/>
      <c r="G186" s="18"/>
      <c r="H186" s="18"/>
      <c r="I186" s="18"/>
      <c r="J186" s="18"/>
      <c r="K186" s="260"/>
      <c r="L186" s="18"/>
    </row>
    <row r="187" spans="1:12">
      <c r="A187" s="273"/>
      <c r="B187" s="273"/>
      <c r="C187" s="273"/>
      <c r="D187" s="18"/>
      <c r="E187" s="18"/>
      <c r="F187" s="18"/>
      <c r="G187" s="18"/>
      <c r="H187" s="18"/>
      <c r="I187" s="18"/>
      <c r="J187" s="18"/>
      <c r="K187" s="260"/>
      <c r="L187" s="18"/>
    </row>
    <row r="188" spans="1:12">
      <c r="A188" s="273"/>
      <c r="B188" s="273"/>
      <c r="C188" s="273"/>
      <c r="D188" s="18"/>
      <c r="E188" s="18"/>
      <c r="F188" s="18"/>
      <c r="G188" s="18"/>
      <c r="H188" s="18"/>
      <c r="I188" s="18"/>
      <c r="J188" s="18"/>
      <c r="K188" s="260"/>
      <c r="L188" s="18"/>
    </row>
    <row r="189" spans="1:12">
      <c r="A189" s="273"/>
      <c r="B189" s="273"/>
      <c r="C189" s="273"/>
      <c r="D189" s="18"/>
      <c r="E189" s="18"/>
      <c r="F189" s="18"/>
      <c r="G189" s="18"/>
      <c r="H189" s="18"/>
      <c r="I189" s="18"/>
      <c r="J189" s="18"/>
      <c r="K189" s="260"/>
      <c r="L189" s="18"/>
    </row>
    <row r="190" spans="1:12">
      <c r="A190" s="273"/>
      <c r="B190" s="273"/>
      <c r="C190" s="273"/>
      <c r="D190" s="18"/>
      <c r="E190" s="18"/>
      <c r="F190" s="18"/>
      <c r="G190" s="18"/>
      <c r="H190" s="18"/>
      <c r="I190" s="18"/>
      <c r="J190" s="18"/>
      <c r="K190" s="260"/>
      <c r="L190" s="18"/>
    </row>
    <row r="191" spans="1:12">
      <c r="A191" s="273"/>
      <c r="B191" s="273"/>
      <c r="C191" s="273"/>
      <c r="D191" s="18"/>
      <c r="E191" s="18"/>
      <c r="F191" s="18"/>
      <c r="G191" s="18"/>
      <c r="H191" s="18"/>
      <c r="I191" s="18"/>
      <c r="J191" s="18"/>
      <c r="K191" s="260"/>
      <c r="L191" s="18"/>
    </row>
    <row r="192" spans="1:12">
      <c r="A192" s="273"/>
      <c r="B192" s="273"/>
      <c r="C192" s="273"/>
      <c r="D192" s="18"/>
      <c r="E192" s="18"/>
      <c r="F192" s="18"/>
      <c r="G192" s="18"/>
      <c r="H192" s="18"/>
      <c r="I192" s="18"/>
      <c r="J192" s="18"/>
      <c r="K192" s="260"/>
      <c r="L192" s="18"/>
    </row>
    <row r="193" spans="1:12">
      <c r="A193" s="273"/>
      <c r="B193" s="273"/>
      <c r="C193" s="273"/>
      <c r="D193" s="18"/>
      <c r="E193" s="18"/>
      <c r="F193" s="18"/>
      <c r="G193" s="18"/>
      <c r="H193" s="18"/>
      <c r="I193" s="18"/>
      <c r="J193" s="18"/>
      <c r="K193" s="260"/>
      <c r="L193" s="18"/>
    </row>
    <row r="194" spans="1:12">
      <c r="A194" s="273"/>
      <c r="B194" s="273"/>
      <c r="C194" s="273"/>
      <c r="D194" s="18"/>
      <c r="E194" s="18"/>
      <c r="F194" s="18"/>
      <c r="G194" s="18"/>
      <c r="H194" s="18"/>
      <c r="I194" s="18"/>
      <c r="J194" s="18"/>
      <c r="K194" s="260"/>
      <c r="L194" s="18"/>
    </row>
    <row r="195" spans="1:12">
      <c r="A195" s="273"/>
      <c r="B195" s="273"/>
      <c r="C195" s="273"/>
      <c r="D195" s="18"/>
      <c r="E195" s="18"/>
      <c r="F195" s="18"/>
      <c r="G195" s="18"/>
      <c r="H195" s="18"/>
      <c r="I195" s="18"/>
      <c r="J195" s="18"/>
      <c r="K195" s="260"/>
      <c r="L195" s="18"/>
    </row>
    <row r="196" spans="1:12">
      <c r="A196" s="273"/>
      <c r="B196" s="273"/>
      <c r="C196" s="273"/>
      <c r="D196" s="18"/>
      <c r="E196" s="18"/>
      <c r="F196" s="18"/>
      <c r="G196" s="18"/>
      <c r="H196" s="18"/>
      <c r="I196" s="18"/>
      <c r="J196" s="18"/>
      <c r="K196" s="260"/>
      <c r="L196" s="18"/>
    </row>
    <row r="197" spans="1:12">
      <c r="A197" s="273"/>
      <c r="B197" s="273"/>
      <c r="C197" s="273"/>
      <c r="D197" s="18"/>
      <c r="E197" s="18"/>
      <c r="F197" s="18"/>
      <c r="G197" s="18"/>
      <c r="H197" s="18"/>
      <c r="I197" s="18"/>
      <c r="J197" s="18"/>
      <c r="K197" s="260"/>
      <c r="L197" s="18"/>
    </row>
    <row r="198" spans="1:12">
      <c r="A198" s="273"/>
      <c r="B198" s="273"/>
      <c r="C198" s="273"/>
      <c r="D198" s="18"/>
      <c r="E198" s="18"/>
      <c r="F198" s="18"/>
      <c r="G198" s="18"/>
      <c r="H198" s="18"/>
      <c r="I198" s="18"/>
      <c r="J198" s="18"/>
      <c r="K198" s="260"/>
      <c r="L198" s="18"/>
    </row>
    <row r="199" spans="1:12">
      <c r="A199" s="273"/>
      <c r="B199" s="273"/>
      <c r="C199" s="273"/>
      <c r="D199" s="18"/>
      <c r="E199" s="18"/>
      <c r="F199" s="18"/>
      <c r="G199" s="18"/>
      <c r="H199" s="18"/>
      <c r="I199" s="18"/>
      <c r="J199" s="18"/>
      <c r="K199" s="260"/>
      <c r="L199" s="18"/>
    </row>
    <row r="200" spans="1:12">
      <c r="A200" s="273"/>
      <c r="B200" s="273"/>
      <c r="C200" s="273"/>
      <c r="D200" s="18"/>
      <c r="E200" s="18"/>
      <c r="F200" s="18"/>
      <c r="G200" s="18"/>
      <c r="H200" s="18"/>
      <c r="I200" s="18"/>
      <c r="J200" s="18"/>
      <c r="K200" s="260"/>
      <c r="L200" s="18"/>
    </row>
    <row r="201" spans="1:12">
      <c r="A201" s="273"/>
      <c r="B201" s="273"/>
      <c r="C201" s="273"/>
      <c r="D201" s="18"/>
      <c r="E201" s="18"/>
      <c r="F201" s="18"/>
      <c r="G201" s="18"/>
      <c r="H201" s="18"/>
      <c r="I201" s="18"/>
      <c r="J201" s="18"/>
      <c r="K201" s="260"/>
      <c r="L201" s="18"/>
    </row>
    <row r="202" spans="1:12">
      <c r="A202" s="273"/>
      <c r="B202" s="273"/>
      <c r="C202" s="273"/>
      <c r="D202" s="18"/>
      <c r="E202" s="18"/>
      <c r="F202" s="18"/>
      <c r="G202" s="18"/>
      <c r="H202" s="18"/>
      <c r="I202" s="18"/>
      <c r="J202" s="18"/>
      <c r="K202" s="260"/>
      <c r="L202" s="18"/>
    </row>
    <row r="203" spans="1:12">
      <c r="A203" s="273"/>
      <c r="B203" s="273"/>
      <c r="C203" s="273"/>
      <c r="D203" s="18"/>
      <c r="E203" s="18"/>
      <c r="F203" s="18"/>
      <c r="G203" s="18"/>
      <c r="H203" s="18"/>
      <c r="I203" s="18"/>
      <c r="J203" s="18"/>
      <c r="K203" s="260"/>
      <c r="L203" s="18"/>
    </row>
    <row r="204" spans="1:12">
      <c r="A204" s="273"/>
      <c r="B204" s="273"/>
      <c r="C204" s="273"/>
      <c r="D204" s="18"/>
      <c r="E204" s="18"/>
      <c r="F204" s="18"/>
      <c r="G204" s="18"/>
      <c r="H204" s="18"/>
      <c r="I204" s="18"/>
      <c r="J204" s="18"/>
      <c r="K204" s="260"/>
      <c r="L204" s="18"/>
    </row>
    <row r="205" spans="1:12">
      <c r="A205" s="273"/>
      <c r="B205" s="273"/>
      <c r="C205" s="273"/>
      <c r="D205" s="18"/>
      <c r="E205" s="18"/>
      <c r="F205" s="18"/>
      <c r="G205" s="18"/>
      <c r="H205" s="18"/>
      <c r="I205" s="18"/>
      <c r="J205" s="18"/>
      <c r="K205" s="260"/>
      <c r="L205" s="18"/>
    </row>
    <row r="206" spans="1:12">
      <c r="A206" s="273"/>
      <c r="B206" s="273"/>
      <c r="C206" s="273"/>
      <c r="D206" s="18"/>
      <c r="E206" s="18"/>
      <c r="F206" s="18"/>
      <c r="G206" s="18"/>
      <c r="H206" s="18"/>
      <c r="I206" s="18"/>
      <c r="J206" s="18"/>
      <c r="K206" s="260"/>
      <c r="L206" s="18"/>
    </row>
    <row r="207" spans="1:12">
      <c r="A207" s="273"/>
      <c r="B207" s="273"/>
      <c r="C207" s="273"/>
      <c r="D207" s="18"/>
      <c r="E207" s="18"/>
      <c r="F207" s="18"/>
      <c r="G207" s="18"/>
      <c r="H207" s="18"/>
      <c r="I207" s="18"/>
      <c r="J207" s="18"/>
      <c r="K207" s="260"/>
      <c r="L207" s="18"/>
    </row>
    <row r="208" spans="1:12">
      <c r="A208" s="273"/>
      <c r="B208" s="273"/>
      <c r="C208" s="273"/>
      <c r="D208" s="18"/>
      <c r="E208" s="18"/>
      <c r="F208" s="18"/>
      <c r="G208" s="18"/>
      <c r="H208" s="18"/>
      <c r="I208" s="18"/>
      <c r="J208" s="18"/>
      <c r="K208" s="260"/>
      <c r="L208" s="18"/>
    </row>
    <row r="209" spans="1:12">
      <c r="A209" s="273"/>
      <c r="B209" s="273"/>
      <c r="C209" s="273"/>
      <c r="D209" s="18"/>
      <c r="E209" s="18"/>
      <c r="F209" s="18"/>
      <c r="G209" s="18"/>
      <c r="H209" s="18"/>
      <c r="I209" s="18"/>
      <c r="J209" s="18"/>
      <c r="K209" s="260"/>
      <c r="L209" s="18"/>
    </row>
    <row r="210" spans="1:12">
      <c r="A210" s="273"/>
      <c r="B210" s="273"/>
      <c r="C210" s="273"/>
      <c r="D210" s="18"/>
      <c r="E210" s="18"/>
      <c r="F210" s="18"/>
      <c r="G210" s="18"/>
      <c r="H210" s="18"/>
      <c r="I210" s="18"/>
      <c r="J210" s="18"/>
      <c r="K210" s="260"/>
      <c r="L210" s="18"/>
    </row>
    <row r="211" spans="1:12">
      <c r="A211" s="273"/>
      <c r="B211" s="273"/>
      <c r="C211" s="273"/>
      <c r="D211" s="18"/>
      <c r="E211" s="18"/>
      <c r="F211" s="18"/>
      <c r="G211" s="18"/>
      <c r="H211" s="18"/>
      <c r="I211" s="18"/>
      <c r="J211" s="18"/>
      <c r="K211" s="260"/>
      <c r="L211" s="18"/>
    </row>
    <row r="212" spans="1:12">
      <c r="A212" s="273"/>
      <c r="B212" s="273"/>
      <c r="C212" s="273"/>
      <c r="D212" s="18"/>
      <c r="E212" s="18"/>
      <c r="F212" s="18"/>
      <c r="G212" s="18"/>
      <c r="H212" s="18"/>
      <c r="I212" s="18"/>
      <c r="J212" s="18"/>
      <c r="K212" s="260"/>
      <c r="L212" s="18"/>
    </row>
    <row r="213" spans="1:12">
      <c r="A213" s="273"/>
      <c r="B213" s="273"/>
      <c r="C213" s="273"/>
      <c r="D213" s="18"/>
      <c r="E213" s="18"/>
      <c r="F213" s="18"/>
      <c r="G213" s="18"/>
      <c r="H213" s="18"/>
      <c r="I213" s="18"/>
      <c r="J213" s="18"/>
      <c r="K213" s="260"/>
      <c r="L213" s="18"/>
    </row>
    <row r="214" spans="1:12">
      <c r="A214" s="273"/>
      <c r="B214" s="273"/>
      <c r="C214" s="273"/>
      <c r="D214" s="18"/>
      <c r="E214" s="18"/>
      <c r="F214" s="18"/>
      <c r="G214" s="18"/>
      <c r="H214" s="18"/>
      <c r="I214" s="18"/>
      <c r="J214" s="18"/>
      <c r="K214" s="260"/>
      <c r="L214" s="18"/>
    </row>
    <row r="215" spans="1:12">
      <c r="A215" s="273"/>
      <c r="B215" s="273"/>
      <c r="C215" s="273"/>
      <c r="D215" s="18"/>
      <c r="E215" s="18"/>
      <c r="F215" s="18"/>
      <c r="G215" s="18"/>
      <c r="H215" s="18"/>
      <c r="I215" s="18"/>
      <c r="J215" s="18"/>
      <c r="K215" s="260"/>
      <c r="L215" s="18"/>
    </row>
    <row r="216" spans="1:12">
      <c r="A216" s="273"/>
      <c r="B216" s="273"/>
      <c r="C216" s="273"/>
      <c r="D216" s="18"/>
      <c r="E216" s="18"/>
      <c r="F216" s="18"/>
      <c r="G216" s="18"/>
      <c r="H216" s="18"/>
      <c r="I216" s="18"/>
      <c r="J216" s="18"/>
      <c r="K216" s="260"/>
      <c r="L216" s="18"/>
    </row>
    <row r="217" spans="1:12">
      <c r="A217" s="273"/>
      <c r="B217" s="273"/>
      <c r="C217" s="273"/>
      <c r="D217" s="18"/>
      <c r="E217" s="18"/>
      <c r="F217" s="18"/>
      <c r="G217" s="18"/>
      <c r="H217" s="18"/>
      <c r="I217" s="18"/>
      <c r="J217" s="18"/>
      <c r="K217" s="260"/>
      <c r="L217" s="18"/>
    </row>
    <row r="218" spans="1:12">
      <c r="A218" s="273"/>
      <c r="B218" s="273"/>
      <c r="C218" s="273"/>
      <c r="D218" s="18"/>
      <c r="E218" s="18"/>
      <c r="F218" s="18"/>
      <c r="G218" s="18"/>
      <c r="H218" s="18"/>
      <c r="I218" s="18"/>
      <c r="J218" s="18"/>
      <c r="K218" s="260"/>
      <c r="L218" s="18"/>
    </row>
    <row r="219" spans="1:12">
      <c r="A219" s="273"/>
      <c r="B219" s="273"/>
      <c r="C219" s="273"/>
      <c r="D219" s="18"/>
      <c r="E219" s="18"/>
      <c r="F219" s="18"/>
      <c r="G219" s="18"/>
      <c r="H219" s="18"/>
      <c r="I219" s="18"/>
      <c r="J219" s="18"/>
      <c r="K219" s="260"/>
      <c r="L219" s="18"/>
    </row>
    <row r="220" spans="1:12">
      <c r="A220" s="273"/>
      <c r="B220" s="273"/>
      <c r="C220" s="273"/>
      <c r="D220" s="18"/>
      <c r="E220" s="18"/>
      <c r="F220" s="18"/>
      <c r="G220" s="18"/>
      <c r="H220" s="18"/>
      <c r="I220" s="18"/>
      <c r="J220" s="18"/>
      <c r="K220" s="260"/>
      <c r="L220" s="18"/>
    </row>
    <row r="221" spans="1:12">
      <c r="A221" s="273"/>
      <c r="B221" s="273"/>
      <c r="C221" s="273"/>
      <c r="D221" s="18"/>
      <c r="E221" s="18"/>
      <c r="F221" s="18"/>
      <c r="G221" s="18"/>
      <c r="H221" s="18"/>
      <c r="I221" s="18"/>
      <c r="J221" s="18"/>
      <c r="K221" s="260"/>
      <c r="L221" s="18"/>
    </row>
    <row r="222" spans="1:12">
      <c r="A222" s="273"/>
      <c r="B222" s="273"/>
      <c r="C222" s="273"/>
      <c r="D222" s="18"/>
      <c r="E222" s="18"/>
      <c r="F222" s="18"/>
      <c r="G222" s="18"/>
      <c r="H222" s="18"/>
      <c r="I222" s="18"/>
      <c r="J222" s="18"/>
      <c r="K222" s="260"/>
      <c r="L222" s="18"/>
    </row>
    <row r="223" spans="1:12">
      <c r="A223" s="273"/>
      <c r="B223" s="273"/>
      <c r="C223" s="273"/>
      <c r="D223" s="18"/>
      <c r="E223" s="18"/>
      <c r="F223" s="18"/>
      <c r="G223" s="18"/>
      <c r="H223" s="18"/>
      <c r="I223" s="18"/>
      <c r="J223" s="18"/>
      <c r="K223" s="260"/>
      <c r="L223" s="18"/>
    </row>
    <row r="224" spans="1:12">
      <c r="A224" s="273"/>
      <c r="B224" s="273"/>
      <c r="C224" s="273"/>
      <c r="D224" s="18"/>
      <c r="E224" s="18"/>
      <c r="F224" s="18"/>
      <c r="G224" s="18"/>
      <c r="H224" s="18"/>
      <c r="I224" s="18"/>
      <c r="J224" s="18"/>
      <c r="K224" s="260"/>
      <c r="L224" s="18"/>
    </row>
    <row r="225" spans="1:12">
      <c r="A225" s="273"/>
      <c r="B225" s="273"/>
      <c r="C225" s="273"/>
      <c r="D225" s="18"/>
      <c r="E225" s="18"/>
      <c r="F225" s="18"/>
      <c r="G225" s="18"/>
      <c r="H225" s="18"/>
      <c r="I225" s="18"/>
      <c r="J225" s="18"/>
      <c r="K225" s="260"/>
      <c r="L225" s="18"/>
    </row>
    <row r="226" spans="1:12">
      <c r="A226" s="273"/>
      <c r="B226" s="273"/>
      <c r="C226" s="273"/>
      <c r="D226" s="18"/>
      <c r="E226" s="18"/>
      <c r="F226" s="18"/>
      <c r="G226" s="18"/>
      <c r="H226" s="18"/>
      <c r="I226" s="18"/>
      <c r="J226" s="18"/>
      <c r="K226" s="260"/>
      <c r="L226" s="18"/>
    </row>
    <row r="227" spans="1:12">
      <c r="A227" s="273"/>
      <c r="B227" s="273"/>
      <c r="C227" s="273"/>
      <c r="D227" s="18"/>
      <c r="E227" s="18"/>
      <c r="F227" s="18"/>
      <c r="G227" s="18"/>
      <c r="H227" s="18"/>
      <c r="I227" s="18"/>
      <c r="J227" s="18"/>
      <c r="K227" s="260"/>
      <c r="L227" s="18"/>
    </row>
    <row r="228" spans="1:12">
      <c r="A228" s="273"/>
      <c r="B228" s="273"/>
      <c r="C228" s="273"/>
      <c r="D228" s="18"/>
      <c r="E228" s="18"/>
      <c r="F228" s="18"/>
      <c r="G228" s="18"/>
      <c r="H228" s="18"/>
      <c r="I228" s="18"/>
      <c r="J228" s="18"/>
      <c r="K228" s="260"/>
      <c r="L228" s="18"/>
    </row>
    <row r="229" spans="1:12">
      <c r="A229" s="273"/>
      <c r="B229" s="273"/>
      <c r="C229" s="273"/>
      <c r="D229" s="18"/>
      <c r="E229" s="18"/>
      <c r="F229" s="18"/>
      <c r="G229" s="18"/>
      <c r="H229" s="18"/>
      <c r="I229" s="18"/>
      <c r="J229" s="18"/>
      <c r="K229" s="260"/>
      <c r="L229" s="18"/>
    </row>
    <row r="230" spans="1:12">
      <c r="A230" s="273"/>
      <c r="B230" s="273"/>
      <c r="C230" s="273"/>
      <c r="D230" s="18"/>
      <c r="E230" s="18"/>
      <c r="F230" s="18"/>
      <c r="G230" s="18"/>
      <c r="H230" s="18"/>
      <c r="I230" s="18"/>
      <c r="J230" s="18"/>
      <c r="K230" s="260"/>
      <c r="L230" s="18"/>
    </row>
    <row r="231" spans="1:12">
      <c r="A231" s="273"/>
      <c r="B231" s="273"/>
      <c r="C231" s="273"/>
      <c r="D231" s="18"/>
      <c r="E231" s="18"/>
      <c r="F231" s="18"/>
      <c r="G231" s="18"/>
      <c r="H231" s="18"/>
      <c r="I231" s="18"/>
      <c r="J231" s="18"/>
      <c r="K231" s="260"/>
      <c r="L231" s="18"/>
    </row>
    <row r="232" spans="1:12">
      <c r="A232" s="273"/>
      <c r="B232" s="273"/>
      <c r="C232" s="273"/>
      <c r="D232" s="18"/>
      <c r="E232" s="18"/>
      <c r="F232" s="18"/>
      <c r="G232" s="18"/>
      <c r="H232" s="18"/>
      <c r="I232" s="18"/>
      <c r="J232" s="18"/>
      <c r="K232" s="260"/>
      <c r="L232" s="18"/>
    </row>
    <row r="233" spans="1:12">
      <c r="A233" s="273"/>
      <c r="B233" s="273"/>
      <c r="C233" s="273"/>
      <c r="D233" s="18"/>
      <c r="E233" s="18"/>
      <c r="F233" s="18"/>
      <c r="G233" s="18"/>
      <c r="H233" s="18"/>
      <c r="I233" s="18"/>
      <c r="J233" s="18"/>
      <c r="K233" s="260"/>
      <c r="L233" s="18"/>
    </row>
    <row r="234" spans="1:12">
      <c r="A234" s="273"/>
      <c r="B234" s="273"/>
      <c r="C234" s="273"/>
      <c r="D234" s="18"/>
      <c r="E234" s="18"/>
      <c r="F234" s="18"/>
      <c r="G234" s="18"/>
      <c r="H234" s="18"/>
      <c r="I234" s="18"/>
      <c r="J234" s="18"/>
      <c r="K234" s="260"/>
      <c r="L234" s="18"/>
    </row>
    <row r="235" spans="1:12">
      <c r="A235" s="273"/>
      <c r="B235" s="273"/>
      <c r="C235" s="273"/>
      <c r="D235" s="18"/>
      <c r="E235" s="18"/>
      <c r="F235" s="18"/>
      <c r="G235" s="18"/>
      <c r="H235" s="18"/>
      <c r="I235" s="18"/>
      <c r="J235" s="18"/>
      <c r="K235" s="260"/>
      <c r="L235" s="18"/>
    </row>
    <row r="236" spans="1:12">
      <c r="A236" s="273"/>
      <c r="B236" s="273"/>
      <c r="C236" s="273"/>
      <c r="D236" s="18"/>
      <c r="E236" s="18"/>
      <c r="F236" s="18"/>
      <c r="G236" s="18"/>
      <c r="H236" s="18"/>
      <c r="I236" s="18"/>
      <c r="J236" s="18"/>
      <c r="K236" s="260"/>
      <c r="L236" s="18"/>
    </row>
    <row r="237" spans="1:12">
      <c r="A237" s="273"/>
      <c r="B237" s="273"/>
      <c r="C237" s="273"/>
      <c r="D237" s="18"/>
      <c r="E237" s="18"/>
      <c r="F237" s="18"/>
      <c r="G237" s="18"/>
      <c r="H237" s="18"/>
      <c r="I237" s="18"/>
      <c r="J237" s="18"/>
      <c r="K237" s="260"/>
      <c r="L237" s="18"/>
    </row>
    <row r="238" spans="1:12">
      <c r="A238" s="273"/>
      <c r="B238" s="273"/>
      <c r="C238" s="273"/>
      <c r="D238" s="18"/>
      <c r="E238" s="18"/>
      <c r="F238" s="18"/>
      <c r="G238" s="18"/>
      <c r="H238" s="18"/>
      <c r="I238" s="18"/>
      <c r="J238" s="18"/>
      <c r="K238" s="260"/>
      <c r="L238" s="18"/>
    </row>
    <row r="239" spans="1:12">
      <c r="A239" s="273"/>
      <c r="B239" s="273"/>
      <c r="C239" s="273"/>
      <c r="D239" s="18"/>
      <c r="E239" s="18"/>
      <c r="F239" s="18"/>
      <c r="G239" s="18"/>
      <c r="H239" s="18"/>
      <c r="I239" s="18"/>
      <c r="J239" s="18"/>
      <c r="K239" s="260"/>
      <c r="L239" s="18"/>
    </row>
    <row r="240" spans="1:12">
      <c r="A240" s="273"/>
      <c r="B240" s="273"/>
      <c r="C240" s="273"/>
      <c r="D240" s="18"/>
      <c r="E240" s="18"/>
      <c r="F240" s="18"/>
      <c r="G240" s="18"/>
      <c r="H240" s="18"/>
      <c r="I240" s="18"/>
      <c r="J240" s="18"/>
      <c r="K240" s="260"/>
      <c r="L240" s="18"/>
    </row>
    <row r="241" spans="1:12">
      <c r="A241" s="273"/>
      <c r="B241" s="273"/>
      <c r="C241" s="273"/>
      <c r="D241" s="18"/>
      <c r="E241" s="18"/>
      <c r="F241" s="18"/>
      <c r="G241" s="18"/>
      <c r="H241" s="18"/>
      <c r="I241" s="18"/>
      <c r="J241" s="18"/>
      <c r="K241" s="260"/>
      <c r="L241" s="18"/>
    </row>
    <row r="242" spans="1:12">
      <c r="A242" s="273"/>
      <c r="B242" s="273"/>
      <c r="C242" s="273"/>
      <c r="D242" s="18"/>
      <c r="E242" s="18"/>
      <c r="F242" s="18"/>
      <c r="G242" s="18"/>
      <c r="H242" s="18"/>
      <c r="I242" s="18"/>
      <c r="J242" s="18"/>
      <c r="K242" s="260"/>
      <c r="L242" s="18"/>
    </row>
    <row r="243" spans="1:12">
      <c r="A243" s="273"/>
      <c r="B243" s="273"/>
      <c r="C243" s="273"/>
      <c r="D243" s="18"/>
      <c r="E243" s="18"/>
      <c r="F243" s="18"/>
      <c r="G243" s="18"/>
      <c r="H243" s="18"/>
      <c r="I243" s="18"/>
      <c r="J243" s="18"/>
      <c r="K243" s="260"/>
      <c r="L243" s="18"/>
    </row>
    <row r="244" spans="1:12">
      <c r="A244" s="273"/>
      <c r="B244" s="273"/>
      <c r="C244" s="273"/>
      <c r="D244" s="18"/>
      <c r="E244" s="18"/>
      <c r="F244" s="18"/>
      <c r="G244" s="18"/>
      <c r="H244" s="18"/>
      <c r="I244" s="18"/>
      <c r="J244" s="18"/>
      <c r="K244" s="260"/>
      <c r="L244" s="18"/>
    </row>
    <row r="245" spans="1:12">
      <c r="A245" s="273"/>
      <c r="B245" s="273"/>
      <c r="C245" s="273"/>
      <c r="D245" s="18"/>
      <c r="E245" s="18"/>
      <c r="F245" s="18"/>
      <c r="G245" s="18"/>
      <c r="H245" s="18"/>
      <c r="I245" s="18"/>
      <c r="J245" s="18"/>
      <c r="K245" s="260"/>
      <c r="L245" s="18"/>
    </row>
    <row r="246" spans="1:12">
      <c r="A246" s="273"/>
      <c r="B246" s="273"/>
      <c r="C246" s="273"/>
      <c r="D246" s="18"/>
      <c r="E246" s="18"/>
      <c r="F246" s="18"/>
      <c r="G246" s="18"/>
      <c r="H246" s="18"/>
      <c r="I246" s="18"/>
      <c r="J246" s="18"/>
      <c r="K246" s="260"/>
      <c r="L246" s="18"/>
    </row>
    <row r="247" spans="1:12">
      <c r="A247" s="273"/>
      <c r="B247" s="273"/>
      <c r="C247" s="273"/>
      <c r="D247" s="18"/>
      <c r="E247" s="18"/>
      <c r="F247" s="18"/>
      <c r="G247" s="18"/>
      <c r="H247" s="18"/>
      <c r="I247" s="18"/>
      <c r="J247" s="18"/>
      <c r="K247" s="260"/>
      <c r="L247" s="18"/>
    </row>
    <row r="248" spans="1:12">
      <c r="A248" s="273"/>
      <c r="B248" s="273"/>
      <c r="C248" s="273"/>
      <c r="D248" s="18"/>
      <c r="E248" s="18"/>
      <c r="F248" s="18"/>
      <c r="G248" s="18"/>
      <c r="H248" s="18"/>
      <c r="I248" s="18"/>
      <c r="J248" s="18"/>
      <c r="K248" s="260"/>
      <c r="L248" s="18"/>
    </row>
    <row r="249" spans="1:12">
      <c r="A249" s="273"/>
      <c r="B249" s="273"/>
      <c r="C249" s="273"/>
      <c r="D249" s="18"/>
      <c r="E249" s="18"/>
      <c r="F249" s="18"/>
      <c r="G249" s="18"/>
      <c r="H249" s="18"/>
      <c r="I249" s="18"/>
      <c r="J249" s="18"/>
      <c r="K249" s="260"/>
      <c r="L249" s="18"/>
    </row>
    <row r="250" spans="1:12">
      <c r="A250" s="273"/>
      <c r="B250" s="273"/>
      <c r="C250" s="273"/>
      <c r="D250" s="18"/>
      <c r="E250" s="18"/>
      <c r="F250" s="18"/>
      <c r="G250" s="18"/>
      <c r="H250" s="18"/>
      <c r="I250" s="18"/>
      <c r="J250" s="18"/>
      <c r="K250" s="260"/>
      <c r="L250" s="18"/>
    </row>
    <row r="251" spans="1:12">
      <c r="A251" s="273"/>
      <c r="B251" s="273"/>
      <c r="C251" s="273"/>
      <c r="D251" s="18"/>
      <c r="E251" s="18"/>
      <c r="F251" s="18"/>
      <c r="G251" s="18"/>
      <c r="H251" s="18"/>
      <c r="I251" s="18"/>
      <c r="J251" s="18"/>
      <c r="K251" s="260"/>
      <c r="L251" s="18"/>
    </row>
    <row r="252" spans="1:12">
      <c r="A252" s="273"/>
      <c r="B252" s="273"/>
      <c r="C252" s="273"/>
      <c r="D252" s="18"/>
      <c r="E252" s="18"/>
      <c r="F252" s="18"/>
      <c r="G252" s="18"/>
      <c r="H252" s="18"/>
      <c r="I252" s="18"/>
      <c r="J252" s="18"/>
      <c r="K252" s="260"/>
      <c r="L252" s="18"/>
    </row>
    <row r="253" spans="1:12">
      <c r="A253" s="273"/>
      <c r="B253" s="273"/>
      <c r="C253" s="273"/>
      <c r="D253" s="18"/>
      <c r="E253" s="18"/>
      <c r="F253" s="18"/>
      <c r="G253" s="18"/>
      <c r="H253" s="18"/>
      <c r="I253" s="18"/>
      <c r="J253" s="18"/>
      <c r="K253" s="260"/>
      <c r="L253" s="18"/>
    </row>
    <row r="254" spans="1:12">
      <c r="A254" s="273"/>
      <c r="B254" s="273"/>
      <c r="C254" s="273"/>
      <c r="D254" s="18"/>
      <c r="E254" s="18"/>
      <c r="F254" s="18"/>
      <c r="G254" s="18"/>
      <c r="H254" s="18"/>
      <c r="I254" s="18"/>
      <c r="J254" s="18"/>
      <c r="K254" s="260"/>
      <c r="L254" s="18"/>
    </row>
    <row r="255" spans="1:12">
      <c r="A255" s="273"/>
      <c r="B255" s="273"/>
      <c r="C255" s="273"/>
      <c r="D255" s="18"/>
      <c r="E255" s="18"/>
      <c r="F255" s="18"/>
      <c r="G255" s="18"/>
      <c r="H255" s="18"/>
      <c r="I255" s="18"/>
      <c r="J255" s="18"/>
      <c r="K255" s="260"/>
      <c r="L255" s="18"/>
    </row>
    <row r="256" spans="1:12">
      <c r="A256" s="273"/>
      <c r="B256" s="273"/>
      <c r="C256" s="273"/>
      <c r="D256" s="18"/>
      <c r="E256" s="18"/>
      <c r="F256" s="18"/>
      <c r="G256" s="18"/>
      <c r="H256" s="18"/>
      <c r="I256" s="18"/>
      <c r="J256" s="18"/>
      <c r="K256" s="260"/>
      <c r="L256" s="18"/>
    </row>
    <row r="257" spans="1:12">
      <c r="A257" s="273"/>
      <c r="B257" s="273"/>
      <c r="C257" s="273"/>
      <c r="D257" s="18"/>
      <c r="E257" s="18"/>
      <c r="F257" s="18"/>
      <c r="G257" s="18"/>
      <c r="H257" s="18"/>
      <c r="I257" s="18"/>
      <c r="J257" s="18"/>
      <c r="K257" s="260"/>
      <c r="L257" s="18"/>
    </row>
    <row r="258" spans="1:12">
      <c r="A258" s="273"/>
      <c r="B258" s="273"/>
      <c r="C258" s="273"/>
      <c r="D258" s="18"/>
      <c r="E258" s="18"/>
      <c r="F258" s="18"/>
      <c r="G258" s="18"/>
      <c r="H258" s="18"/>
      <c r="I258" s="18"/>
      <c r="J258" s="18"/>
      <c r="K258" s="260"/>
      <c r="L258" s="18"/>
    </row>
    <row r="259" spans="1:12">
      <c r="A259" s="273"/>
      <c r="B259" s="273"/>
      <c r="C259" s="273"/>
      <c r="D259" s="18"/>
      <c r="E259" s="18"/>
      <c r="F259" s="18"/>
      <c r="G259" s="18"/>
      <c r="H259" s="18"/>
      <c r="I259" s="18"/>
      <c r="J259" s="18"/>
      <c r="K259" s="260"/>
      <c r="L259" s="18"/>
    </row>
    <row r="260" spans="1:12">
      <c r="A260" s="273"/>
      <c r="B260" s="273"/>
      <c r="C260" s="273"/>
      <c r="D260" s="18"/>
      <c r="E260" s="18"/>
      <c r="F260" s="18"/>
      <c r="G260" s="18"/>
      <c r="H260" s="18"/>
      <c r="I260" s="18"/>
      <c r="J260" s="18"/>
      <c r="K260" s="260"/>
      <c r="L260" s="18"/>
    </row>
    <row r="261" spans="1:12">
      <c r="A261" s="273"/>
      <c r="B261" s="273"/>
      <c r="C261" s="273"/>
      <c r="D261" s="18"/>
      <c r="E261" s="18"/>
      <c r="F261" s="18"/>
      <c r="G261" s="18"/>
      <c r="H261" s="18"/>
      <c r="I261" s="18"/>
      <c r="J261" s="18"/>
      <c r="K261" s="260"/>
      <c r="L261" s="18"/>
    </row>
    <row r="262" spans="1:12">
      <c r="A262" s="273"/>
      <c r="B262" s="273"/>
      <c r="C262" s="273"/>
      <c r="D262" s="18"/>
      <c r="E262" s="18"/>
      <c r="F262" s="18"/>
      <c r="G262" s="18"/>
      <c r="H262" s="18"/>
      <c r="I262" s="18"/>
      <c r="J262" s="18"/>
      <c r="K262" s="260"/>
      <c r="L262" s="18"/>
    </row>
    <row r="263" spans="1:12">
      <c r="A263" s="273"/>
      <c r="B263" s="273"/>
      <c r="C263" s="273"/>
      <c r="D263" s="18"/>
      <c r="E263" s="18"/>
      <c r="F263" s="18"/>
      <c r="G263" s="18"/>
      <c r="H263" s="18"/>
      <c r="I263" s="18"/>
      <c r="J263" s="18"/>
      <c r="K263" s="260"/>
      <c r="L263" s="18"/>
    </row>
    <row r="264" spans="1:12">
      <c r="A264" s="273"/>
      <c r="B264" s="273"/>
      <c r="C264" s="273"/>
      <c r="D264" s="18"/>
      <c r="E264" s="18"/>
      <c r="F264" s="18"/>
      <c r="G264" s="18"/>
      <c r="H264" s="18"/>
      <c r="I264" s="18"/>
      <c r="J264" s="18"/>
      <c r="K264" s="260"/>
      <c r="L264" s="18"/>
    </row>
    <row r="265" spans="1:12">
      <c r="A265" s="273"/>
      <c r="B265" s="273"/>
      <c r="C265" s="273"/>
      <c r="D265" s="18"/>
      <c r="E265" s="18"/>
      <c r="F265" s="18"/>
      <c r="G265" s="18"/>
      <c r="H265" s="18"/>
      <c r="I265" s="18"/>
      <c r="J265" s="18"/>
      <c r="K265" s="260"/>
      <c r="L265" s="18"/>
    </row>
    <row r="266" spans="1:12">
      <c r="A266" s="273"/>
      <c r="B266" s="273"/>
      <c r="C266" s="273"/>
      <c r="D266" s="18"/>
      <c r="E266" s="18"/>
      <c r="F266" s="18"/>
      <c r="G266" s="18"/>
      <c r="H266" s="18"/>
      <c r="I266" s="18"/>
      <c r="J266" s="18"/>
      <c r="K266" s="260"/>
      <c r="L266" s="18"/>
    </row>
    <row r="267" spans="1:12">
      <c r="A267" s="273"/>
      <c r="B267" s="273"/>
      <c r="C267" s="273"/>
      <c r="D267" s="18"/>
      <c r="E267" s="18"/>
      <c r="F267" s="18"/>
      <c r="G267" s="18"/>
      <c r="H267" s="18"/>
      <c r="I267" s="18"/>
      <c r="J267" s="18"/>
      <c r="K267" s="260"/>
      <c r="L267" s="18"/>
    </row>
    <row r="268" spans="1:12">
      <c r="A268" s="273"/>
      <c r="B268" s="273"/>
      <c r="C268" s="273"/>
      <c r="D268" s="18"/>
      <c r="E268" s="18"/>
      <c r="F268" s="18"/>
      <c r="G268" s="18"/>
      <c r="H268" s="18"/>
      <c r="I268" s="18"/>
      <c r="J268" s="18"/>
      <c r="K268" s="260"/>
      <c r="L268" s="18"/>
    </row>
    <row r="269" spans="1:12">
      <c r="A269" s="273"/>
      <c r="B269" s="273"/>
      <c r="C269" s="273"/>
      <c r="D269" s="18"/>
      <c r="E269" s="18"/>
      <c r="F269" s="18"/>
      <c r="G269" s="18"/>
      <c r="H269" s="18"/>
      <c r="I269" s="18"/>
      <c r="J269" s="18"/>
      <c r="K269" s="260"/>
      <c r="L269" s="18"/>
    </row>
    <row r="270" spans="1:12">
      <c r="A270" s="273"/>
      <c r="B270" s="273"/>
      <c r="C270" s="273"/>
      <c r="D270" s="18"/>
      <c r="E270" s="18"/>
      <c r="F270" s="18"/>
      <c r="G270" s="18"/>
      <c r="H270" s="18"/>
      <c r="I270" s="18"/>
      <c r="J270" s="18"/>
      <c r="K270" s="260"/>
      <c r="L270" s="18"/>
    </row>
    <row r="271" spans="1:12">
      <c r="A271" s="273"/>
      <c r="B271" s="273"/>
      <c r="C271" s="273"/>
      <c r="D271" s="18"/>
      <c r="E271" s="18"/>
      <c r="F271" s="18"/>
      <c r="G271" s="18"/>
      <c r="H271" s="18"/>
      <c r="I271" s="18"/>
      <c r="J271" s="18"/>
      <c r="K271" s="260"/>
      <c r="L271" s="18"/>
    </row>
    <row r="272" spans="1:12">
      <c r="A272" s="273"/>
      <c r="B272" s="273"/>
      <c r="C272" s="273"/>
      <c r="D272" s="18"/>
      <c r="E272" s="18"/>
      <c r="F272" s="18"/>
      <c r="G272" s="18"/>
      <c r="H272" s="18"/>
      <c r="I272" s="18"/>
      <c r="J272" s="18"/>
      <c r="K272" s="260"/>
      <c r="L272" s="18"/>
    </row>
    <row r="273" spans="1:12">
      <c r="A273" s="273"/>
      <c r="B273" s="273"/>
      <c r="C273" s="273"/>
      <c r="D273" s="18"/>
      <c r="E273" s="18"/>
      <c r="F273" s="18"/>
      <c r="G273" s="18"/>
      <c r="H273" s="18"/>
      <c r="I273" s="18"/>
      <c r="J273" s="18"/>
      <c r="K273" s="260"/>
      <c r="L273" s="18"/>
    </row>
    <row r="274" spans="1:12">
      <c r="A274" s="273"/>
      <c r="B274" s="273"/>
      <c r="C274" s="273"/>
      <c r="D274" s="18"/>
      <c r="E274" s="18"/>
      <c r="F274" s="18"/>
      <c r="G274" s="18"/>
      <c r="H274" s="18"/>
      <c r="I274" s="18"/>
      <c r="J274" s="18"/>
      <c r="K274" s="260"/>
      <c r="L274" s="18"/>
    </row>
    <row r="275" spans="1:12">
      <c r="A275" s="273"/>
      <c r="B275" s="273"/>
      <c r="C275" s="273"/>
      <c r="D275" s="18"/>
      <c r="E275" s="18"/>
      <c r="F275" s="18"/>
      <c r="G275" s="18"/>
      <c r="H275" s="18"/>
      <c r="I275" s="18"/>
      <c r="J275" s="18"/>
      <c r="K275" s="260"/>
      <c r="L275" s="18"/>
    </row>
    <row r="276" spans="1:12">
      <c r="A276" s="273"/>
      <c r="B276" s="273"/>
      <c r="C276" s="273"/>
      <c r="D276" s="18"/>
      <c r="E276" s="18"/>
      <c r="F276" s="18"/>
      <c r="G276" s="18"/>
      <c r="H276" s="18"/>
      <c r="I276" s="18"/>
      <c r="J276" s="18"/>
      <c r="K276" s="260"/>
      <c r="L276" s="18"/>
    </row>
    <row r="277" spans="1:12">
      <c r="A277" s="273"/>
      <c r="B277" s="273"/>
      <c r="C277" s="273"/>
      <c r="D277" s="18"/>
      <c r="E277" s="18"/>
      <c r="F277" s="18"/>
      <c r="G277" s="18"/>
      <c r="H277" s="18"/>
      <c r="I277" s="18"/>
      <c r="J277" s="18"/>
      <c r="K277" s="260"/>
      <c r="L277" s="18"/>
    </row>
    <row r="278" spans="1:12">
      <c r="A278" s="273"/>
      <c r="B278" s="273"/>
      <c r="C278" s="273"/>
      <c r="D278" s="18"/>
      <c r="E278" s="18"/>
      <c r="F278" s="18"/>
      <c r="G278" s="18"/>
      <c r="H278" s="18"/>
      <c r="I278" s="18"/>
      <c r="J278" s="18"/>
      <c r="K278" s="260"/>
      <c r="L278" s="18"/>
    </row>
    <row r="279" spans="1:12">
      <c r="A279" s="273"/>
      <c r="B279" s="273"/>
      <c r="C279" s="273"/>
      <c r="D279" s="18"/>
      <c r="E279" s="18"/>
      <c r="F279" s="18"/>
      <c r="G279" s="18"/>
      <c r="H279" s="18"/>
      <c r="I279" s="18"/>
      <c r="J279" s="18"/>
      <c r="K279" s="260"/>
      <c r="L279" s="18"/>
    </row>
    <row r="280" spans="1:12">
      <c r="A280" s="273"/>
      <c r="B280" s="273"/>
      <c r="C280" s="273"/>
      <c r="D280" s="18"/>
      <c r="E280" s="18"/>
      <c r="F280" s="18"/>
      <c r="G280" s="18"/>
      <c r="H280" s="18"/>
      <c r="I280" s="18"/>
      <c r="J280" s="18"/>
      <c r="K280" s="260"/>
      <c r="L280" s="18"/>
    </row>
    <row r="281" spans="1:12">
      <c r="A281" s="273"/>
      <c r="B281" s="273"/>
      <c r="C281" s="273"/>
      <c r="D281" s="18"/>
      <c r="E281" s="18"/>
      <c r="F281" s="18"/>
      <c r="G281" s="18"/>
      <c r="H281" s="18"/>
      <c r="I281" s="18"/>
      <c r="J281" s="18"/>
      <c r="K281" s="260"/>
      <c r="L281" s="18"/>
    </row>
    <row r="282" spans="1:12">
      <c r="A282" s="273"/>
      <c r="B282" s="273"/>
      <c r="C282" s="273"/>
      <c r="D282" s="18"/>
      <c r="E282" s="18"/>
      <c r="F282" s="18"/>
      <c r="G282" s="18"/>
      <c r="H282" s="18"/>
      <c r="I282" s="18"/>
      <c r="J282" s="18"/>
      <c r="K282" s="260"/>
      <c r="L282" s="18"/>
    </row>
    <row r="283" spans="1:12">
      <c r="A283" s="273"/>
      <c r="B283" s="273"/>
      <c r="C283" s="273"/>
      <c r="D283" s="18"/>
      <c r="E283" s="18"/>
      <c r="F283" s="18"/>
      <c r="G283" s="18"/>
      <c r="H283" s="18"/>
      <c r="I283" s="18"/>
      <c r="J283" s="18"/>
      <c r="K283" s="260"/>
      <c r="L283" s="18"/>
    </row>
    <row r="284" spans="1:12">
      <c r="A284" s="273"/>
      <c r="B284" s="273"/>
      <c r="C284" s="273"/>
      <c r="D284" s="18"/>
      <c r="E284" s="18"/>
      <c r="F284" s="18"/>
      <c r="G284" s="18"/>
      <c r="H284" s="18"/>
      <c r="I284" s="18"/>
      <c r="J284" s="18"/>
      <c r="K284" s="260"/>
      <c r="L284" s="18"/>
    </row>
    <row r="285" spans="1:12">
      <c r="A285" s="273"/>
      <c r="B285" s="273"/>
      <c r="C285" s="273"/>
      <c r="D285" s="18"/>
      <c r="E285" s="18"/>
      <c r="F285" s="18"/>
      <c r="G285" s="18"/>
      <c r="H285" s="18"/>
      <c r="I285" s="18"/>
      <c r="J285" s="18"/>
      <c r="K285" s="260"/>
      <c r="L285" s="18"/>
    </row>
    <row r="286" spans="1:12">
      <c r="A286" s="273"/>
      <c r="B286" s="273"/>
      <c r="C286" s="273"/>
      <c r="D286" s="18"/>
      <c r="E286" s="18"/>
      <c r="F286" s="18"/>
      <c r="G286" s="18"/>
      <c r="H286" s="18"/>
      <c r="I286" s="18"/>
      <c r="J286" s="18"/>
      <c r="K286" s="260"/>
      <c r="L286" s="18"/>
    </row>
    <row r="287" spans="1:12">
      <c r="A287" s="273"/>
      <c r="B287" s="273"/>
      <c r="C287" s="273"/>
      <c r="D287" s="18"/>
      <c r="E287" s="18"/>
      <c r="F287" s="18"/>
      <c r="G287" s="18"/>
      <c r="H287" s="18"/>
      <c r="I287" s="18"/>
      <c r="J287" s="18"/>
      <c r="K287" s="260"/>
      <c r="L287" s="18"/>
    </row>
    <row r="288" spans="1:12">
      <c r="A288" s="273"/>
      <c r="B288" s="273"/>
      <c r="C288" s="273"/>
      <c r="D288" s="18"/>
      <c r="E288" s="18"/>
      <c r="F288" s="18"/>
      <c r="G288" s="18"/>
      <c r="H288" s="18"/>
      <c r="I288" s="18"/>
      <c r="J288" s="18"/>
      <c r="K288" s="260"/>
      <c r="L288" s="18"/>
    </row>
    <row r="289" spans="1:12">
      <c r="A289" s="273"/>
      <c r="B289" s="273"/>
      <c r="C289" s="273"/>
      <c r="D289" s="18"/>
      <c r="E289" s="18"/>
      <c r="F289" s="18"/>
      <c r="G289" s="18"/>
      <c r="H289" s="18"/>
      <c r="I289" s="18"/>
      <c r="J289" s="18"/>
      <c r="K289" s="260"/>
      <c r="L289" s="18"/>
    </row>
    <row r="290" spans="1:12">
      <c r="A290" s="273"/>
      <c r="B290" s="273"/>
      <c r="C290" s="273"/>
      <c r="D290" s="18"/>
      <c r="E290" s="18"/>
      <c r="F290" s="18"/>
      <c r="G290" s="18"/>
      <c r="H290" s="18"/>
      <c r="I290" s="18"/>
      <c r="J290" s="18"/>
      <c r="K290" s="260"/>
      <c r="L290" s="18"/>
    </row>
    <row r="291" spans="1:12">
      <c r="A291" s="273"/>
      <c r="B291" s="273"/>
      <c r="C291" s="273"/>
      <c r="D291" s="18"/>
      <c r="E291" s="18"/>
      <c r="F291" s="18"/>
      <c r="G291" s="18"/>
      <c r="H291" s="18"/>
      <c r="I291" s="18"/>
      <c r="J291" s="18"/>
      <c r="K291" s="260"/>
      <c r="L291" s="18"/>
    </row>
    <row r="292" spans="1:12">
      <c r="A292" s="273"/>
      <c r="B292" s="273"/>
      <c r="C292" s="273"/>
      <c r="D292" s="18"/>
      <c r="E292" s="18"/>
      <c r="F292" s="18"/>
      <c r="G292" s="18"/>
      <c r="H292" s="18"/>
      <c r="I292" s="18"/>
      <c r="J292" s="18"/>
      <c r="K292" s="260"/>
      <c r="L292" s="18"/>
    </row>
    <row r="293" spans="1:12">
      <c r="A293" s="273"/>
      <c r="B293" s="273"/>
      <c r="C293" s="273"/>
      <c r="D293" s="18"/>
      <c r="E293" s="18"/>
      <c r="F293" s="18"/>
      <c r="G293" s="18"/>
      <c r="H293" s="18"/>
      <c r="I293" s="18"/>
      <c r="J293" s="18"/>
      <c r="K293" s="260"/>
      <c r="L293" s="18"/>
    </row>
    <row r="294" spans="1:12">
      <c r="A294" s="273"/>
      <c r="B294" s="273"/>
      <c r="C294" s="273"/>
      <c r="D294" s="18"/>
      <c r="E294" s="18"/>
      <c r="F294" s="18"/>
      <c r="G294" s="18"/>
      <c r="H294" s="18"/>
      <c r="I294" s="18"/>
      <c r="J294" s="18"/>
      <c r="K294" s="260"/>
      <c r="L294" s="18"/>
    </row>
    <row r="295" spans="1:12">
      <c r="A295" s="273"/>
      <c r="B295" s="273"/>
      <c r="C295" s="273"/>
      <c r="D295" s="18"/>
      <c r="E295" s="18"/>
      <c r="F295" s="18"/>
      <c r="G295" s="18"/>
      <c r="H295" s="18"/>
      <c r="I295" s="18"/>
      <c r="J295" s="18"/>
      <c r="K295" s="260"/>
      <c r="L295" s="18"/>
    </row>
    <row r="296" spans="1:12">
      <c r="A296" s="273"/>
      <c r="B296" s="273"/>
      <c r="C296" s="273"/>
      <c r="D296" s="18"/>
      <c r="E296" s="18"/>
      <c r="F296" s="18"/>
      <c r="G296" s="18"/>
      <c r="H296" s="18"/>
      <c r="I296" s="18"/>
      <c r="J296" s="18"/>
      <c r="K296" s="260"/>
      <c r="L296" s="18"/>
    </row>
    <row r="297" spans="1:12">
      <c r="A297" s="273"/>
      <c r="B297" s="273"/>
      <c r="C297" s="273"/>
      <c r="D297" s="18"/>
      <c r="E297" s="18"/>
      <c r="F297" s="18"/>
      <c r="G297" s="18"/>
      <c r="H297" s="18"/>
      <c r="I297" s="18"/>
      <c r="J297" s="18"/>
      <c r="K297" s="260"/>
      <c r="L297" s="18"/>
    </row>
    <row r="298" spans="1:12">
      <c r="A298" s="273"/>
      <c r="B298" s="273"/>
      <c r="C298" s="273"/>
      <c r="D298" s="18"/>
      <c r="E298" s="18"/>
      <c r="F298" s="18"/>
      <c r="G298" s="18"/>
      <c r="H298" s="18"/>
      <c r="I298" s="18"/>
      <c r="J298" s="18"/>
      <c r="K298" s="260"/>
      <c r="L298" s="18"/>
    </row>
    <row r="299" spans="1:12">
      <c r="A299" s="273"/>
      <c r="B299" s="273"/>
      <c r="C299" s="273"/>
      <c r="D299" s="18"/>
      <c r="E299" s="18"/>
      <c r="F299" s="18"/>
      <c r="G299" s="18"/>
      <c r="H299" s="18"/>
      <c r="I299" s="18"/>
      <c r="J299" s="18"/>
      <c r="K299" s="260"/>
      <c r="L299" s="18"/>
    </row>
    <row r="300" spans="1:12">
      <c r="A300" s="273"/>
      <c r="B300" s="273"/>
      <c r="C300" s="273"/>
      <c r="D300" s="18"/>
      <c r="E300" s="18"/>
      <c r="F300" s="18"/>
      <c r="G300" s="18"/>
      <c r="H300" s="18"/>
      <c r="I300" s="18"/>
      <c r="J300" s="18"/>
      <c r="K300" s="260"/>
      <c r="L300" s="18"/>
    </row>
    <row r="301" spans="1:12">
      <c r="A301" s="273"/>
      <c r="B301" s="273"/>
      <c r="C301" s="273"/>
      <c r="D301" s="18"/>
      <c r="E301" s="18"/>
      <c r="F301" s="18"/>
      <c r="G301" s="18"/>
      <c r="H301" s="18"/>
      <c r="I301" s="18"/>
      <c r="J301" s="18"/>
      <c r="K301" s="260"/>
      <c r="L301" s="18"/>
    </row>
    <row r="302" spans="1:12">
      <c r="A302" s="273"/>
      <c r="B302" s="273"/>
      <c r="C302" s="273"/>
      <c r="D302" s="18"/>
      <c r="E302" s="18"/>
      <c r="F302" s="18"/>
      <c r="G302" s="18"/>
      <c r="H302" s="18"/>
      <c r="I302" s="18"/>
      <c r="J302" s="18"/>
      <c r="K302" s="260"/>
      <c r="L302" s="18"/>
    </row>
    <row r="303" spans="1:12">
      <c r="A303" s="273"/>
      <c r="B303" s="273"/>
      <c r="C303" s="273"/>
      <c r="D303" s="18"/>
      <c r="E303" s="18"/>
      <c r="F303" s="18"/>
      <c r="G303" s="18"/>
      <c r="H303" s="18"/>
      <c r="I303" s="18"/>
      <c r="J303" s="18"/>
      <c r="K303" s="260"/>
      <c r="L303" s="18"/>
    </row>
    <row r="304" spans="1:12">
      <c r="A304" s="273"/>
      <c r="B304" s="273"/>
      <c r="C304" s="273"/>
      <c r="D304" s="18"/>
      <c r="E304" s="18"/>
      <c r="F304" s="18"/>
      <c r="G304" s="18"/>
      <c r="H304" s="18"/>
      <c r="I304" s="18"/>
      <c r="J304" s="18"/>
      <c r="K304" s="260"/>
      <c r="L304" s="18"/>
    </row>
    <row r="305" spans="1:12">
      <c r="A305" s="273"/>
      <c r="B305" s="273"/>
      <c r="C305" s="273"/>
      <c r="D305" s="18"/>
      <c r="E305" s="18"/>
      <c r="F305" s="18"/>
      <c r="G305" s="18"/>
      <c r="H305" s="18"/>
      <c r="I305" s="18"/>
      <c r="J305" s="18"/>
      <c r="K305" s="260"/>
      <c r="L305" s="18"/>
    </row>
    <row r="306" spans="1:12">
      <c r="A306" s="273"/>
      <c r="B306" s="273"/>
      <c r="C306" s="273"/>
      <c r="D306" s="18"/>
      <c r="E306" s="18"/>
      <c r="F306" s="18"/>
      <c r="G306" s="18"/>
      <c r="H306" s="18"/>
      <c r="I306" s="18"/>
      <c r="J306" s="18"/>
      <c r="K306" s="260"/>
      <c r="L306" s="18"/>
    </row>
    <row r="307" spans="1:12">
      <c r="A307" s="273"/>
      <c r="B307" s="273"/>
      <c r="C307" s="273"/>
      <c r="D307" s="18"/>
      <c r="E307" s="18"/>
      <c r="F307" s="18"/>
      <c r="G307" s="18"/>
      <c r="H307" s="18"/>
      <c r="I307" s="18"/>
      <c r="J307" s="18"/>
      <c r="K307" s="260"/>
      <c r="L307" s="18"/>
    </row>
    <row r="308" spans="1:12">
      <c r="A308" s="273"/>
      <c r="B308" s="273"/>
      <c r="C308" s="273"/>
      <c r="D308" s="18"/>
      <c r="E308" s="18"/>
      <c r="F308" s="18"/>
      <c r="G308" s="18"/>
      <c r="H308" s="18"/>
      <c r="I308" s="18"/>
      <c r="J308" s="18"/>
      <c r="K308" s="260"/>
      <c r="L308" s="18"/>
    </row>
    <row r="309" spans="1:12">
      <c r="A309" s="273"/>
      <c r="B309" s="273"/>
      <c r="C309" s="273"/>
      <c r="D309" s="18"/>
      <c r="E309" s="18"/>
      <c r="F309" s="18"/>
      <c r="G309" s="18"/>
      <c r="H309" s="18"/>
      <c r="I309" s="18"/>
      <c r="J309" s="18"/>
      <c r="K309" s="260"/>
      <c r="L309" s="18"/>
    </row>
    <row r="310" spans="1:12">
      <c r="A310" s="273"/>
      <c r="B310" s="273"/>
      <c r="C310" s="273"/>
      <c r="D310" s="18"/>
      <c r="E310" s="18"/>
      <c r="F310" s="18"/>
      <c r="G310" s="18"/>
      <c r="H310" s="18"/>
      <c r="I310" s="18"/>
      <c r="J310" s="18"/>
      <c r="K310" s="260"/>
      <c r="L310" s="18"/>
    </row>
    <row r="311" spans="1:12">
      <c r="A311" s="273"/>
      <c r="B311" s="273"/>
      <c r="C311" s="273"/>
      <c r="D311" s="18"/>
      <c r="E311" s="18"/>
      <c r="F311" s="18"/>
      <c r="G311" s="18"/>
      <c r="H311" s="18"/>
      <c r="I311" s="18"/>
      <c r="J311" s="18"/>
      <c r="K311" s="260"/>
      <c r="L311" s="18"/>
    </row>
    <row r="312" spans="1:12">
      <c r="A312" s="273"/>
      <c r="B312" s="273"/>
      <c r="C312" s="273"/>
      <c r="D312" s="18"/>
      <c r="E312" s="18"/>
      <c r="F312" s="18"/>
      <c r="G312" s="18"/>
      <c r="H312" s="18"/>
      <c r="I312" s="18"/>
      <c r="J312" s="18"/>
      <c r="K312" s="260"/>
      <c r="L312" s="18"/>
    </row>
    <row r="313" spans="1:12">
      <c r="A313" s="273"/>
      <c r="B313" s="273"/>
      <c r="C313" s="273"/>
      <c r="D313" s="18"/>
      <c r="E313" s="18"/>
      <c r="F313" s="18"/>
      <c r="G313" s="18"/>
      <c r="H313" s="18"/>
      <c r="I313" s="18"/>
      <c r="J313" s="18"/>
      <c r="K313" s="260"/>
      <c r="L313" s="18"/>
    </row>
    <row r="314" spans="1:12">
      <c r="A314" s="273"/>
      <c r="B314" s="273"/>
      <c r="C314" s="273"/>
      <c r="D314" s="18"/>
      <c r="E314" s="18"/>
      <c r="F314" s="18"/>
      <c r="G314" s="18"/>
      <c r="H314" s="18"/>
      <c r="I314" s="18"/>
      <c r="J314" s="18"/>
      <c r="K314" s="260"/>
      <c r="L314" s="18"/>
    </row>
    <row r="315" spans="1:12">
      <c r="A315" s="273"/>
      <c r="B315" s="273"/>
      <c r="C315" s="273"/>
      <c r="D315" s="18"/>
      <c r="E315" s="18"/>
      <c r="F315" s="18"/>
      <c r="G315" s="18"/>
      <c r="H315" s="18"/>
      <c r="I315" s="18"/>
      <c r="J315" s="18"/>
      <c r="K315" s="260"/>
      <c r="L315" s="18"/>
    </row>
    <row r="316" spans="1:12">
      <c r="A316" s="273"/>
      <c r="B316" s="273"/>
      <c r="C316" s="273"/>
      <c r="D316" s="18"/>
      <c r="E316" s="18"/>
      <c r="F316" s="18"/>
      <c r="G316" s="18"/>
      <c r="H316" s="18"/>
      <c r="I316" s="18"/>
      <c r="J316" s="18"/>
      <c r="K316" s="260"/>
      <c r="L316" s="18"/>
    </row>
    <row r="317" spans="1:12">
      <c r="A317" s="273"/>
      <c r="B317" s="273"/>
      <c r="C317" s="273"/>
      <c r="D317" s="18"/>
      <c r="E317" s="18"/>
      <c r="F317" s="18"/>
      <c r="G317" s="18"/>
      <c r="H317" s="18"/>
      <c r="I317" s="18"/>
      <c r="J317" s="18"/>
      <c r="K317" s="260"/>
      <c r="L317" s="18"/>
    </row>
    <row r="318" spans="1:12">
      <c r="A318" s="273"/>
      <c r="B318" s="273"/>
      <c r="C318" s="273"/>
      <c r="D318" s="18"/>
      <c r="E318" s="18"/>
      <c r="F318" s="18"/>
      <c r="G318" s="18"/>
      <c r="H318" s="18"/>
      <c r="I318" s="18"/>
      <c r="J318" s="18"/>
      <c r="K318" s="260"/>
      <c r="L318" s="18"/>
    </row>
    <row r="319" spans="1:12">
      <c r="A319" s="273"/>
      <c r="B319" s="273"/>
      <c r="C319" s="273"/>
      <c r="D319" s="18"/>
      <c r="E319" s="18"/>
      <c r="F319" s="18"/>
      <c r="G319" s="18"/>
      <c r="H319" s="18"/>
      <c r="I319" s="18"/>
      <c r="J319" s="18"/>
      <c r="K319" s="260"/>
      <c r="L319" s="18"/>
    </row>
    <row r="320" spans="1:12">
      <c r="A320" s="273"/>
      <c r="B320" s="273"/>
      <c r="C320" s="273"/>
      <c r="D320" s="18"/>
      <c r="E320" s="18"/>
      <c r="F320" s="18"/>
      <c r="G320" s="18"/>
      <c r="H320" s="18"/>
      <c r="I320" s="18"/>
      <c r="J320" s="18"/>
      <c r="K320" s="260"/>
      <c r="L320" s="18"/>
    </row>
    <row r="321" spans="1:12">
      <c r="A321" s="273"/>
      <c r="B321" s="273"/>
      <c r="C321" s="273"/>
      <c r="D321" s="18"/>
      <c r="E321" s="18"/>
      <c r="F321" s="18"/>
      <c r="G321" s="18"/>
      <c r="H321" s="18"/>
      <c r="I321" s="18"/>
      <c r="J321" s="18"/>
      <c r="K321" s="260"/>
      <c r="L321" s="18"/>
    </row>
    <row r="322" spans="1:12">
      <c r="A322" s="273"/>
      <c r="B322" s="273"/>
      <c r="C322" s="273"/>
      <c r="D322" s="18"/>
      <c r="E322" s="18"/>
      <c r="F322" s="18"/>
      <c r="G322" s="18"/>
      <c r="H322" s="18"/>
      <c r="I322" s="18"/>
      <c r="J322" s="18"/>
      <c r="K322" s="260"/>
      <c r="L322" s="18"/>
    </row>
    <row r="323" spans="1:12">
      <c r="A323" s="273"/>
      <c r="B323" s="273"/>
      <c r="C323" s="273"/>
      <c r="D323" s="18"/>
      <c r="E323" s="18"/>
      <c r="F323" s="18"/>
      <c r="G323" s="18"/>
      <c r="H323" s="18"/>
      <c r="I323" s="18"/>
      <c r="J323" s="18"/>
      <c r="K323" s="260"/>
      <c r="L323" s="18"/>
    </row>
    <row r="324" spans="1:12">
      <c r="A324" s="273"/>
      <c r="B324" s="273"/>
      <c r="C324" s="273"/>
      <c r="D324" s="18"/>
      <c r="E324" s="18"/>
      <c r="F324" s="18"/>
      <c r="G324" s="18"/>
      <c r="H324" s="18"/>
      <c r="I324" s="18"/>
      <c r="J324" s="18"/>
      <c r="K324" s="260"/>
      <c r="L324" s="18"/>
    </row>
    <row r="325" spans="1:12">
      <c r="A325" s="273"/>
      <c r="B325" s="273"/>
      <c r="C325" s="273"/>
      <c r="D325" s="18"/>
      <c r="E325" s="18"/>
      <c r="F325" s="18"/>
      <c r="G325" s="18"/>
      <c r="H325" s="18"/>
      <c r="I325" s="18"/>
      <c r="J325" s="18"/>
      <c r="K325" s="260"/>
      <c r="L325" s="18"/>
    </row>
    <row r="326" spans="1:12">
      <c r="A326" s="273"/>
      <c r="B326" s="273"/>
      <c r="C326" s="273"/>
      <c r="D326" s="18"/>
      <c r="E326" s="18"/>
      <c r="F326" s="18"/>
      <c r="G326" s="18"/>
      <c r="H326" s="18"/>
      <c r="I326" s="18"/>
      <c r="J326" s="18"/>
      <c r="K326" s="260"/>
      <c r="L326" s="18"/>
    </row>
    <row r="327" spans="1:12">
      <c r="A327" s="273"/>
      <c r="B327" s="273"/>
      <c r="C327" s="273"/>
      <c r="D327" s="18"/>
      <c r="E327" s="18"/>
      <c r="F327" s="18"/>
      <c r="G327" s="18"/>
      <c r="H327" s="18"/>
      <c r="I327" s="18"/>
      <c r="J327" s="18"/>
      <c r="K327" s="260"/>
      <c r="L327" s="18"/>
    </row>
    <row r="328" spans="1:12">
      <c r="A328" s="273"/>
      <c r="B328" s="273"/>
      <c r="C328" s="273"/>
      <c r="D328" s="18"/>
      <c r="E328" s="18"/>
      <c r="F328" s="18"/>
      <c r="G328" s="18"/>
      <c r="H328" s="18"/>
      <c r="I328" s="18"/>
      <c r="J328" s="18"/>
      <c r="K328" s="260"/>
      <c r="L328" s="18"/>
    </row>
    <row r="329" spans="1:12">
      <c r="A329" s="273"/>
      <c r="B329" s="273"/>
      <c r="C329" s="273"/>
      <c r="D329" s="18"/>
      <c r="E329" s="18"/>
      <c r="F329" s="18"/>
      <c r="G329" s="18"/>
      <c r="H329" s="18"/>
      <c r="I329" s="18"/>
      <c r="J329" s="18"/>
      <c r="K329" s="260"/>
      <c r="L329" s="18"/>
    </row>
    <row r="330" spans="1:12">
      <c r="A330" s="273"/>
      <c r="B330" s="273"/>
      <c r="C330" s="273"/>
      <c r="D330" s="18"/>
      <c r="E330" s="18"/>
      <c r="F330" s="18"/>
      <c r="G330" s="18"/>
      <c r="H330" s="18"/>
      <c r="I330" s="18"/>
      <c r="J330" s="18"/>
      <c r="K330" s="260"/>
      <c r="L330" s="18"/>
    </row>
    <row r="331" spans="1:12">
      <c r="A331" s="273"/>
      <c r="B331" s="273"/>
      <c r="C331" s="273"/>
      <c r="D331" s="18"/>
      <c r="E331" s="18"/>
      <c r="F331" s="18"/>
      <c r="G331" s="18"/>
      <c r="H331" s="18"/>
      <c r="I331" s="18"/>
      <c r="J331" s="18"/>
      <c r="K331" s="260"/>
      <c r="L331" s="18"/>
    </row>
    <row r="332" spans="1:12">
      <c r="A332" s="273"/>
      <c r="B332" s="273"/>
      <c r="C332" s="273"/>
      <c r="D332" s="18"/>
      <c r="E332" s="18"/>
      <c r="F332" s="18"/>
      <c r="G332" s="18"/>
      <c r="H332" s="18"/>
      <c r="I332" s="18"/>
      <c r="J332" s="18"/>
      <c r="K332" s="260"/>
      <c r="L332" s="18"/>
    </row>
    <row r="333" spans="1:12">
      <c r="A333" s="273"/>
      <c r="B333" s="273"/>
      <c r="C333" s="273"/>
      <c r="D333" s="18"/>
      <c r="E333" s="18"/>
      <c r="F333" s="18"/>
      <c r="G333" s="18"/>
      <c r="H333" s="18"/>
      <c r="I333" s="18"/>
      <c r="J333" s="18"/>
      <c r="K333" s="260"/>
      <c r="L333" s="18"/>
    </row>
    <row r="334" spans="1:12">
      <c r="A334" s="273"/>
      <c r="B334" s="273"/>
      <c r="C334" s="273"/>
      <c r="D334" s="18"/>
      <c r="E334" s="18"/>
      <c r="F334" s="18"/>
      <c r="G334" s="18"/>
      <c r="H334" s="18"/>
      <c r="I334" s="18"/>
      <c r="J334" s="18"/>
      <c r="K334" s="260"/>
      <c r="L334" s="18"/>
    </row>
    <row r="335" spans="1:12">
      <c r="A335" s="273"/>
      <c r="B335" s="273"/>
      <c r="C335" s="273"/>
      <c r="D335" s="18"/>
      <c r="E335" s="18"/>
      <c r="F335" s="18"/>
      <c r="G335" s="18"/>
      <c r="H335" s="18"/>
      <c r="I335" s="18"/>
      <c r="J335" s="18"/>
      <c r="K335" s="260"/>
      <c r="L335" s="18"/>
    </row>
    <row r="336" spans="1:12">
      <c r="A336" s="273"/>
      <c r="B336" s="273"/>
      <c r="C336" s="273"/>
      <c r="D336" s="18"/>
      <c r="E336" s="18"/>
      <c r="F336" s="18"/>
      <c r="G336" s="18"/>
      <c r="H336" s="18"/>
      <c r="I336" s="18"/>
      <c r="J336" s="18"/>
      <c r="K336" s="260"/>
      <c r="L336" s="18"/>
    </row>
    <row r="337" spans="1:12">
      <c r="A337" s="273"/>
      <c r="B337" s="273"/>
      <c r="C337" s="273"/>
      <c r="D337" s="18"/>
      <c r="E337" s="18"/>
      <c r="F337" s="18"/>
      <c r="G337" s="18"/>
      <c r="H337" s="18"/>
      <c r="I337" s="18"/>
      <c r="J337" s="18"/>
      <c r="K337" s="260"/>
      <c r="L337" s="18"/>
    </row>
    <row r="338" spans="1:12">
      <c r="A338" s="273"/>
      <c r="B338" s="273"/>
      <c r="C338" s="273"/>
      <c r="D338" s="18"/>
      <c r="E338" s="18"/>
      <c r="F338" s="18"/>
      <c r="G338" s="18"/>
      <c r="H338" s="18"/>
      <c r="I338" s="18"/>
      <c r="J338" s="18"/>
      <c r="K338" s="260"/>
      <c r="L338" s="18"/>
    </row>
    <row r="339" spans="1:12">
      <c r="A339" s="273"/>
      <c r="B339" s="273"/>
      <c r="C339" s="273"/>
      <c r="D339" s="18"/>
      <c r="E339" s="18"/>
      <c r="F339" s="18"/>
      <c r="G339" s="18"/>
      <c r="H339" s="18"/>
      <c r="I339" s="18"/>
      <c r="J339" s="18"/>
      <c r="K339" s="260"/>
      <c r="L339" s="18"/>
    </row>
    <row r="340" spans="1:12">
      <c r="A340" s="273"/>
      <c r="B340" s="273"/>
      <c r="C340" s="273"/>
      <c r="D340" s="18"/>
      <c r="E340" s="18"/>
      <c r="F340" s="18"/>
      <c r="G340" s="18"/>
      <c r="H340" s="18"/>
      <c r="I340" s="18"/>
      <c r="J340" s="18"/>
      <c r="K340" s="260"/>
      <c r="L340" s="18"/>
    </row>
    <row r="341" spans="1:12">
      <c r="A341" s="273"/>
      <c r="B341" s="273"/>
      <c r="C341" s="273"/>
      <c r="D341" s="18"/>
      <c r="E341" s="18"/>
      <c r="F341" s="18"/>
      <c r="G341" s="18"/>
      <c r="H341" s="18"/>
      <c r="I341" s="18"/>
      <c r="J341" s="18"/>
      <c r="K341" s="260"/>
      <c r="L341" s="18"/>
    </row>
    <row r="342" spans="1:12">
      <c r="A342" s="273"/>
      <c r="B342" s="273"/>
      <c r="C342" s="273"/>
      <c r="D342" s="18"/>
      <c r="E342" s="18"/>
      <c r="F342" s="18"/>
      <c r="G342" s="18"/>
      <c r="H342" s="18"/>
      <c r="I342" s="18"/>
      <c r="J342" s="18"/>
      <c r="K342" s="260"/>
      <c r="L342" s="18"/>
    </row>
    <row r="343" spans="1:12">
      <c r="A343" s="273"/>
      <c r="B343" s="273"/>
      <c r="C343" s="273"/>
      <c r="D343" s="18"/>
      <c r="E343" s="18"/>
      <c r="F343" s="18"/>
      <c r="G343" s="18"/>
      <c r="H343" s="18"/>
      <c r="I343" s="18"/>
      <c r="J343" s="18"/>
      <c r="K343" s="260"/>
      <c r="L343" s="18"/>
    </row>
    <row r="344" spans="1:12">
      <c r="A344" s="273"/>
      <c r="B344" s="273"/>
      <c r="C344" s="273"/>
      <c r="D344" s="18"/>
      <c r="E344" s="18"/>
      <c r="F344" s="18"/>
      <c r="G344" s="18"/>
      <c r="H344" s="18"/>
      <c r="I344" s="18"/>
      <c r="J344" s="18"/>
      <c r="K344" s="260"/>
      <c r="L344" s="18"/>
    </row>
    <row r="345" spans="1:12">
      <c r="A345" s="273"/>
      <c r="B345" s="273"/>
      <c r="C345" s="273"/>
      <c r="D345" s="18"/>
      <c r="E345" s="18"/>
      <c r="F345" s="18"/>
      <c r="G345" s="18"/>
      <c r="H345" s="18"/>
      <c r="I345" s="18"/>
      <c r="J345" s="18"/>
      <c r="K345" s="260"/>
      <c r="L345" s="18"/>
    </row>
    <row r="346" spans="1:12">
      <c r="A346" s="273"/>
      <c r="B346" s="273"/>
      <c r="C346" s="273"/>
      <c r="D346" s="18"/>
      <c r="E346" s="18"/>
      <c r="F346" s="18"/>
      <c r="G346" s="18"/>
      <c r="H346" s="18"/>
      <c r="I346" s="18"/>
      <c r="J346" s="18"/>
      <c r="K346" s="260"/>
      <c r="L346" s="18"/>
    </row>
    <row r="347" spans="1:12">
      <c r="A347" s="273"/>
      <c r="B347" s="273"/>
      <c r="C347" s="273"/>
      <c r="D347" s="18"/>
      <c r="E347" s="18"/>
      <c r="F347" s="18"/>
      <c r="G347" s="18"/>
      <c r="H347" s="18"/>
      <c r="I347" s="18"/>
      <c r="J347" s="18"/>
      <c r="K347" s="260"/>
      <c r="L347" s="18"/>
    </row>
    <row r="348" spans="1:12">
      <c r="A348" s="273"/>
      <c r="B348" s="273"/>
      <c r="C348" s="273"/>
      <c r="D348" s="18"/>
      <c r="E348" s="18"/>
      <c r="F348" s="18"/>
      <c r="G348" s="18"/>
      <c r="H348" s="18"/>
      <c r="I348" s="18"/>
      <c r="J348" s="18"/>
      <c r="K348" s="260"/>
      <c r="L348" s="18"/>
    </row>
    <row r="349" spans="1:12">
      <c r="A349" s="273"/>
      <c r="B349" s="273"/>
      <c r="C349" s="273"/>
      <c r="D349" s="18"/>
      <c r="E349" s="18"/>
      <c r="F349" s="18"/>
      <c r="G349" s="18"/>
      <c r="H349" s="18"/>
      <c r="I349" s="18"/>
      <c r="J349" s="18"/>
      <c r="K349" s="260"/>
      <c r="L349" s="18"/>
    </row>
    <row r="350" spans="1:12">
      <c r="A350" s="273"/>
      <c r="B350" s="273"/>
      <c r="C350" s="273"/>
      <c r="D350" s="18"/>
      <c r="E350" s="18"/>
      <c r="F350" s="18"/>
      <c r="G350" s="18"/>
      <c r="H350" s="18"/>
      <c r="I350" s="18"/>
      <c r="J350" s="18"/>
      <c r="K350" s="260"/>
      <c r="L350" s="18"/>
    </row>
    <row r="351" spans="1:12">
      <c r="A351" s="273"/>
      <c r="B351" s="273"/>
      <c r="C351" s="273"/>
      <c r="D351" s="18"/>
      <c r="E351" s="18"/>
      <c r="F351" s="18"/>
      <c r="G351" s="18"/>
      <c r="H351" s="18"/>
      <c r="I351" s="18"/>
      <c r="J351" s="18"/>
      <c r="K351" s="260"/>
      <c r="L351" s="18"/>
    </row>
    <row r="352" spans="1:12">
      <c r="A352" s="273"/>
      <c r="B352" s="273"/>
      <c r="C352" s="273"/>
      <c r="D352" s="18"/>
      <c r="E352" s="18"/>
      <c r="F352" s="18"/>
      <c r="G352" s="18"/>
      <c r="H352" s="18"/>
      <c r="I352" s="18"/>
      <c r="J352" s="18"/>
      <c r="K352" s="260"/>
      <c r="L352" s="18"/>
    </row>
    <row r="353" spans="1:12">
      <c r="A353" s="273"/>
      <c r="B353" s="273"/>
      <c r="C353" s="273"/>
      <c r="D353" s="18"/>
      <c r="E353" s="18"/>
      <c r="F353" s="18"/>
      <c r="G353" s="18"/>
      <c r="H353" s="18"/>
      <c r="I353" s="18"/>
      <c r="J353" s="18"/>
      <c r="K353" s="260"/>
      <c r="L353" s="18"/>
    </row>
    <row r="354" spans="1:12">
      <c r="A354" s="273"/>
      <c r="B354" s="273"/>
      <c r="C354" s="273"/>
      <c r="D354" s="18"/>
      <c r="E354" s="18"/>
      <c r="F354" s="18"/>
      <c r="G354" s="18"/>
      <c r="H354" s="18"/>
      <c r="I354" s="18"/>
      <c r="J354" s="18"/>
      <c r="K354" s="260"/>
      <c r="L354" s="18"/>
    </row>
    <row r="355" spans="1:12">
      <c r="A355" s="273"/>
      <c r="B355" s="273"/>
      <c r="C355" s="273"/>
      <c r="D355" s="18"/>
      <c r="E355" s="18"/>
      <c r="F355" s="18"/>
      <c r="G355" s="18"/>
      <c r="H355" s="18"/>
      <c r="I355" s="18"/>
      <c r="J355" s="18"/>
      <c r="K355" s="260"/>
      <c r="L355" s="18"/>
    </row>
    <row r="356" spans="1:12">
      <c r="A356" s="273"/>
      <c r="B356" s="273"/>
      <c r="C356" s="273"/>
      <c r="D356" s="18"/>
      <c r="E356" s="18"/>
      <c r="F356" s="18"/>
      <c r="G356" s="18"/>
      <c r="H356" s="18"/>
      <c r="I356" s="18"/>
      <c r="J356" s="18"/>
      <c r="K356" s="260"/>
      <c r="L356" s="18"/>
    </row>
    <row r="357" spans="1:12">
      <c r="A357" s="273"/>
      <c r="B357" s="273"/>
      <c r="C357" s="273"/>
      <c r="D357" s="18"/>
      <c r="E357" s="18"/>
      <c r="F357" s="18"/>
      <c r="G357" s="18"/>
      <c r="H357" s="18"/>
      <c r="I357" s="18"/>
      <c r="J357" s="18"/>
      <c r="K357" s="260"/>
      <c r="L357" s="18"/>
    </row>
    <row r="358" spans="1:12">
      <c r="A358" s="273"/>
      <c r="B358" s="273"/>
      <c r="C358" s="273"/>
      <c r="D358" s="18"/>
      <c r="E358" s="18"/>
      <c r="F358" s="18"/>
      <c r="G358" s="18"/>
      <c r="H358" s="18"/>
      <c r="I358" s="18"/>
      <c r="J358" s="18"/>
      <c r="K358" s="260"/>
      <c r="L358" s="18"/>
    </row>
    <row r="359" spans="1:12">
      <c r="A359" s="273"/>
      <c r="B359" s="273"/>
      <c r="C359" s="273"/>
      <c r="D359" s="18"/>
      <c r="E359" s="18"/>
      <c r="F359" s="18"/>
      <c r="G359" s="18"/>
      <c r="H359" s="18"/>
      <c r="I359" s="18"/>
      <c r="J359" s="18"/>
      <c r="K359" s="260"/>
      <c r="L359" s="18"/>
    </row>
    <row r="360" spans="1:12">
      <c r="A360" s="273"/>
      <c r="B360" s="273"/>
      <c r="C360" s="273"/>
      <c r="D360" s="18"/>
      <c r="E360" s="18"/>
      <c r="F360" s="18"/>
      <c r="G360" s="18"/>
      <c r="H360" s="18"/>
      <c r="I360" s="18"/>
      <c r="J360" s="18"/>
      <c r="K360" s="260"/>
      <c r="L360" s="18"/>
    </row>
    <row r="361" spans="1:12">
      <c r="A361" s="273"/>
      <c r="B361" s="273"/>
      <c r="C361" s="273"/>
      <c r="D361" s="18"/>
      <c r="E361" s="18"/>
      <c r="F361" s="18"/>
      <c r="G361" s="18"/>
      <c r="H361" s="18"/>
      <c r="I361" s="18"/>
      <c r="J361" s="18"/>
      <c r="K361" s="260"/>
      <c r="L361" s="18"/>
    </row>
    <row r="362" spans="1:12">
      <c r="A362" s="273"/>
      <c r="B362" s="273"/>
      <c r="C362" s="273"/>
      <c r="D362" s="18"/>
      <c r="E362" s="18"/>
      <c r="F362" s="18"/>
      <c r="G362" s="18"/>
      <c r="H362" s="18"/>
      <c r="I362" s="18"/>
      <c r="J362" s="18"/>
      <c r="K362" s="260"/>
      <c r="L362" s="18"/>
    </row>
    <row r="363" spans="1:12">
      <c r="A363" s="273"/>
      <c r="B363" s="273"/>
      <c r="C363" s="273"/>
      <c r="D363" s="18"/>
      <c r="E363" s="18"/>
      <c r="F363" s="18"/>
      <c r="G363" s="18"/>
      <c r="H363" s="18"/>
      <c r="I363" s="18"/>
      <c r="J363" s="18"/>
      <c r="K363" s="260"/>
      <c r="L363" s="18"/>
    </row>
    <row r="364" spans="1:12">
      <c r="A364" s="273"/>
      <c r="B364" s="273"/>
      <c r="C364" s="273"/>
      <c r="D364" s="18"/>
      <c r="E364" s="18"/>
      <c r="F364" s="18"/>
      <c r="G364" s="18"/>
      <c r="H364" s="18"/>
      <c r="I364" s="18"/>
      <c r="J364" s="18"/>
      <c r="K364" s="260"/>
      <c r="L364" s="18"/>
    </row>
    <row r="365" spans="1:12">
      <c r="A365" s="273"/>
      <c r="B365" s="273"/>
      <c r="C365" s="273"/>
      <c r="D365" s="18"/>
      <c r="E365" s="18"/>
      <c r="F365" s="18"/>
      <c r="G365" s="18"/>
      <c r="H365" s="18"/>
      <c r="I365" s="18"/>
      <c r="J365" s="18"/>
      <c r="K365" s="260"/>
      <c r="L365" s="18"/>
    </row>
    <row r="366" spans="1:12">
      <c r="A366" s="273"/>
      <c r="B366" s="273"/>
      <c r="C366" s="273"/>
      <c r="D366" s="18"/>
      <c r="E366" s="18"/>
      <c r="F366" s="18"/>
      <c r="G366" s="18"/>
      <c r="H366" s="18"/>
      <c r="I366" s="18"/>
      <c r="J366" s="18"/>
      <c r="K366" s="260"/>
      <c r="L366" s="18"/>
    </row>
    <row r="367" spans="1:12">
      <c r="A367" s="273"/>
      <c r="B367" s="273"/>
      <c r="C367" s="273"/>
      <c r="D367" s="18"/>
      <c r="E367" s="18"/>
      <c r="F367" s="18"/>
      <c r="G367" s="18"/>
      <c r="H367" s="18"/>
      <c r="I367" s="18"/>
      <c r="J367" s="18"/>
      <c r="K367" s="260"/>
      <c r="L367" s="18"/>
    </row>
    <row r="368" spans="1:12">
      <c r="A368" s="273"/>
      <c r="B368" s="273"/>
      <c r="C368" s="273"/>
      <c r="D368" s="18"/>
      <c r="E368" s="18"/>
      <c r="F368" s="18"/>
      <c r="G368" s="18"/>
      <c r="H368" s="18"/>
      <c r="I368" s="18"/>
      <c r="J368" s="18"/>
      <c r="K368" s="260"/>
      <c r="L368" s="18"/>
    </row>
    <row r="369" spans="1:12">
      <c r="A369" s="273"/>
      <c r="B369" s="273"/>
      <c r="C369" s="273"/>
      <c r="D369" s="18"/>
      <c r="E369" s="18"/>
      <c r="F369" s="18"/>
      <c r="G369" s="18"/>
      <c r="H369" s="18"/>
      <c r="I369" s="18"/>
      <c r="J369" s="18"/>
      <c r="K369" s="260"/>
      <c r="L369" s="18"/>
    </row>
    <row r="370" spans="1:12">
      <c r="A370" s="273"/>
      <c r="B370" s="273"/>
      <c r="C370" s="273"/>
      <c r="D370" s="18"/>
      <c r="E370" s="18"/>
      <c r="F370" s="18"/>
      <c r="G370" s="18"/>
      <c r="H370" s="18"/>
      <c r="I370" s="18"/>
      <c r="J370" s="18"/>
      <c r="K370" s="260"/>
      <c r="L370" s="18"/>
    </row>
    <row r="371" spans="1:12">
      <c r="A371" s="273"/>
      <c r="B371" s="273"/>
      <c r="C371" s="273"/>
      <c r="D371" s="18"/>
      <c r="E371" s="18"/>
      <c r="F371" s="18"/>
      <c r="G371" s="18"/>
      <c r="H371" s="18"/>
      <c r="I371" s="18"/>
      <c r="J371" s="18"/>
      <c r="K371" s="260"/>
      <c r="L371" s="18"/>
    </row>
    <row r="372" spans="1:12">
      <c r="A372" s="273"/>
      <c r="B372" s="273"/>
      <c r="C372" s="273"/>
      <c r="D372" s="18"/>
      <c r="E372" s="18"/>
      <c r="F372" s="18"/>
      <c r="G372" s="18"/>
      <c r="H372" s="18"/>
      <c r="I372" s="18"/>
      <c r="J372" s="18"/>
      <c r="K372" s="260"/>
      <c r="L372" s="18"/>
    </row>
    <row r="373" spans="1:12">
      <c r="A373" s="273"/>
      <c r="B373" s="273"/>
      <c r="C373" s="273"/>
      <c r="D373" s="18"/>
      <c r="E373" s="18"/>
      <c r="F373" s="18"/>
      <c r="G373" s="18"/>
      <c r="H373" s="18"/>
      <c r="I373" s="18"/>
      <c r="J373" s="18"/>
      <c r="K373" s="260"/>
      <c r="L373" s="18"/>
    </row>
    <row r="374" spans="1:12">
      <c r="A374" s="273"/>
      <c r="B374" s="273"/>
      <c r="C374" s="273"/>
      <c r="D374" s="18"/>
      <c r="E374" s="18"/>
      <c r="F374" s="18"/>
      <c r="G374" s="18"/>
      <c r="H374" s="18"/>
      <c r="I374" s="18"/>
      <c r="J374" s="18"/>
      <c r="K374" s="260"/>
      <c r="L374" s="18"/>
    </row>
    <row r="375" spans="1:12">
      <c r="A375" s="273"/>
      <c r="B375" s="273"/>
      <c r="C375" s="273"/>
      <c r="D375" s="18"/>
      <c r="E375" s="18"/>
      <c r="F375" s="18"/>
      <c r="G375" s="18"/>
      <c r="H375" s="18"/>
      <c r="I375" s="18"/>
      <c r="J375" s="18"/>
      <c r="K375" s="260"/>
      <c r="L375" s="18"/>
    </row>
    <row r="376" spans="1:12">
      <c r="A376" s="273"/>
      <c r="B376" s="273"/>
      <c r="C376" s="273"/>
      <c r="D376" s="18"/>
      <c r="E376" s="18"/>
      <c r="F376" s="18"/>
      <c r="G376" s="18"/>
      <c r="H376" s="18"/>
      <c r="I376" s="18"/>
      <c r="J376" s="18"/>
      <c r="K376" s="260"/>
      <c r="L376" s="18"/>
    </row>
    <row r="377" spans="1:12">
      <c r="A377" s="273"/>
      <c r="B377" s="273"/>
      <c r="C377" s="273"/>
      <c r="D377" s="18"/>
      <c r="E377" s="18"/>
      <c r="F377" s="18"/>
      <c r="G377" s="18"/>
      <c r="H377" s="18"/>
      <c r="I377" s="18"/>
      <c r="J377" s="18"/>
      <c r="K377" s="260"/>
      <c r="L377" s="18"/>
    </row>
    <row r="378" spans="1:12">
      <c r="A378" s="273"/>
      <c r="B378" s="273"/>
      <c r="C378" s="273"/>
      <c r="D378" s="18"/>
      <c r="E378" s="18"/>
      <c r="F378" s="18"/>
      <c r="G378" s="18"/>
      <c r="H378" s="18"/>
      <c r="I378" s="18"/>
      <c r="J378" s="18"/>
      <c r="K378" s="260"/>
      <c r="L378" s="18"/>
    </row>
    <row r="379" spans="1:12">
      <c r="A379" s="273"/>
      <c r="B379" s="273"/>
      <c r="C379" s="273"/>
      <c r="D379" s="18"/>
      <c r="E379" s="18"/>
      <c r="F379" s="18"/>
      <c r="G379" s="18"/>
      <c r="H379" s="18"/>
      <c r="I379" s="18"/>
      <c r="J379" s="18"/>
      <c r="K379" s="260"/>
      <c r="L379" s="18"/>
    </row>
    <row r="380" spans="1:12">
      <c r="A380" s="273"/>
      <c r="B380" s="273"/>
      <c r="C380" s="273"/>
      <c r="D380" s="18"/>
      <c r="E380" s="18"/>
      <c r="F380" s="18"/>
      <c r="G380" s="18"/>
      <c r="H380" s="18"/>
      <c r="I380" s="18"/>
      <c r="J380" s="18"/>
      <c r="K380" s="260"/>
      <c r="L380" s="18"/>
    </row>
    <row r="381" spans="1:12">
      <c r="A381" s="273"/>
      <c r="B381" s="273"/>
      <c r="C381" s="273"/>
      <c r="D381" s="18"/>
      <c r="E381" s="18"/>
      <c r="F381" s="18"/>
      <c r="G381" s="18"/>
      <c r="H381" s="18"/>
      <c r="I381" s="18"/>
      <c r="J381" s="18"/>
      <c r="K381" s="260"/>
      <c r="L381" s="18"/>
    </row>
    <row r="382" spans="1:12">
      <c r="A382" s="273"/>
      <c r="B382" s="273"/>
      <c r="C382" s="273"/>
      <c r="D382" s="18"/>
      <c r="E382" s="18"/>
      <c r="F382" s="18"/>
      <c r="G382" s="18"/>
      <c r="H382" s="18"/>
      <c r="I382" s="18"/>
      <c r="J382" s="18"/>
      <c r="K382" s="260"/>
      <c r="L382" s="18"/>
    </row>
    <row r="383" spans="1:12">
      <c r="A383" s="273"/>
      <c r="B383" s="273"/>
      <c r="C383" s="273"/>
      <c r="D383" s="18"/>
      <c r="E383" s="18"/>
      <c r="F383" s="18"/>
      <c r="G383" s="18"/>
      <c r="H383" s="18"/>
      <c r="I383" s="18"/>
      <c r="J383" s="18"/>
      <c r="K383" s="260"/>
      <c r="L383" s="18"/>
    </row>
    <row r="384" spans="1:12">
      <c r="A384" s="273"/>
      <c r="B384" s="273"/>
      <c r="C384" s="273"/>
      <c r="D384" s="18"/>
      <c r="E384" s="18"/>
      <c r="F384" s="18"/>
      <c r="G384" s="18"/>
      <c r="H384" s="18"/>
      <c r="I384" s="18"/>
      <c r="J384" s="18"/>
      <c r="K384" s="260"/>
      <c r="L384" s="18"/>
    </row>
    <row r="385" spans="1:12">
      <c r="A385" s="273"/>
      <c r="B385" s="273"/>
      <c r="C385" s="273"/>
      <c r="D385" s="18"/>
      <c r="E385" s="18"/>
      <c r="F385" s="18"/>
      <c r="G385" s="18"/>
      <c r="H385" s="18"/>
      <c r="I385" s="18"/>
      <c r="J385" s="18"/>
      <c r="K385" s="260"/>
      <c r="L385" s="18"/>
    </row>
    <row r="386" spans="1:12">
      <c r="A386" s="273"/>
      <c r="B386" s="273"/>
      <c r="C386" s="273"/>
      <c r="D386" s="18"/>
      <c r="E386" s="18"/>
      <c r="F386" s="18"/>
      <c r="G386" s="18"/>
      <c r="H386" s="18"/>
      <c r="I386" s="18"/>
      <c r="J386" s="18"/>
      <c r="K386" s="260"/>
      <c r="L386" s="18"/>
    </row>
    <row r="387" spans="1:12">
      <c r="A387" s="273"/>
      <c r="B387" s="273"/>
      <c r="C387" s="273"/>
      <c r="D387" s="18"/>
      <c r="E387" s="18"/>
      <c r="F387" s="18"/>
      <c r="G387" s="18"/>
      <c r="H387" s="18"/>
      <c r="I387" s="18"/>
      <c r="J387" s="18"/>
      <c r="K387" s="260"/>
      <c r="L387" s="18"/>
    </row>
    <row r="388" spans="1:12">
      <c r="A388" s="273"/>
      <c r="B388" s="273"/>
      <c r="C388" s="273"/>
      <c r="D388" s="18"/>
      <c r="E388" s="18"/>
      <c r="F388" s="18"/>
      <c r="G388" s="18"/>
      <c r="H388" s="18"/>
      <c r="I388" s="18"/>
      <c r="J388" s="18"/>
      <c r="K388" s="260"/>
      <c r="L388" s="18"/>
    </row>
    <row r="389" spans="1:12">
      <c r="A389" s="273"/>
      <c r="B389" s="273"/>
      <c r="C389" s="273"/>
      <c r="D389" s="18"/>
      <c r="E389" s="18"/>
      <c r="F389" s="18"/>
      <c r="G389" s="18"/>
      <c r="H389" s="18"/>
      <c r="I389" s="18"/>
      <c r="J389" s="18"/>
      <c r="K389" s="260"/>
      <c r="L389" s="18"/>
    </row>
    <row r="390" spans="1:12">
      <c r="A390" s="273"/>
      <c r="B390" s="273"/>
      <c r="C390" s="273"/>
      <c r="D390" s="18"/>
      <c r="E390" s="18"/>
      <c r="F390" s="18"/>
      <c r="G390" s="18"/>
      <c r="H390" s="18"/>
      <c r="I390" s="18"/>
      <c r="J390" s="18"/>
      <c r="K390" s="260"/>
      <c r="L390" s="18"/>
    </row>
    <row r="391" spans="1:12">
      <c r="A391" s="273"/>
      <c r="B391" s="273"/>
      <c r="C391" s="273"/>
      <c r="D391" s="18"/>
      <c r="E391" s="18"/>
      <c r="F391" s="18"/>
      <c r="G391" s="18"/>
      <c r="H391" s="18"/>
      <c r="I391" s="18"/>
      <c r="J391" s="18"/>
      <c r="K391" s="260"/>
      <c r="L391" s="18"/>
    </row>
    <row r="392" spans="1:12">
      <c r="A392" s="273"/>
      <c r="B392" s="273"/>
      <c r="C392" s="273"/>
      <c r="D392" s="18"/>
      <c r="E392" s="18"/>
      <c r="F392" s="18"/>
      <c r="G392" s="18"/>
      <c r="H392" s="18"/>
      <c r="I392" s="18"/>
      <c r="J392" s="18"/>
      <c r="K392" s="260"/>
      <c r="L392" s="18"/>
    </row>
    <row r="393" spans="1:12">
      <c r="A393" s="273"/>
      <c r="B393" s="273"/>
      <c r="C393" s="273"/>
      <c r="D393" s="18"/>
      <c r="E393" s="18"/>
      <c r="F393" s="18"/>
      <c r="G393" s="18"/>
      <c r="H393" s="18"/>
      <c r="I393" s="18"/>
      <c r="J393" s="18"/>
      <c r="K393" s="260"/>
      <c r="L393" s="18"/>
    </row>
    <row r="394" spans="1:12">
      <c r="A394" s="273"/>
      <c r="B394" s="273"/>
      <c r="C394" s="273"/>
      <c r="D394" s="18"/>
      <c r="E394" s="18"/>
      <c r="F394" s="18"/>
      <c r="G394" s="18"/>
      <c r="H394" s="18"/>
      <c r="I394" s="18"/>
      <c r="J394" s="18"/>
      <c r="K394" s="260"/>
      <c r="L394" s="18"/>
    </row>
    <row r="395" spans="1:12">
      <c r="A395" s="273"/>
      <c r="B395" s="273"/>
      <c r="C395" s="273"/>
      <c r="D395" s="18"/>
      <c r="E395" s="18"/>
      <c r="F395" s="18"/>
      <c r="G395" s="18"/>
      <c r="H395" s="18"/>
      <c r="I395" s="18"/>
      <c r="J395" s="18"/>
      <c r="K395" s="260"/>
      <c r="L395" s="18"/>
    </row>
    <row r="396" spans="1:12">
      <c r="A396" s="273"/>
      <c r="B396" s="273"/>
      <c r="C396" s="273"/>
      <c r="D396" s="18"/>
      <c r="E396" s="18"/>
      <c r="F396" s="18"/>
      <c r="G396" s="18"/>
      <c r="H396" s="18"/>
      <c r="I396" s="18"/>
      <c r="J396" s="18"/>
      <c r="K396" s="260"/>
      <c r="L396" s="18"/>
    </row>
    <row r="397" spans="1:12">
      <c r="A397" s="273"/>
      <c r="B397" s="273"/>
      <c r="C397" s="273"/>
      <c r="D397" s="18"/>
      <c r="E397" s="18"/>
      <c r="F397" s="18"/>
      <c r="G397" s="18"/>
      <c r="H397" s="18"/>
      <c r="I397" s="18"/>
      <c r="J397" s="18"/>
      <c r="K397" s="260"/>
      <c r="L397" s="18"/>
    </row>
    <row r="398" spans="1:12">
      <c r="A398" s="273"/>
      <c r="B398" s="273"/>
      <c r="C398" s="273"/>
      <c r="D398" s="18"/>
      <c r="E398" s="18"/>
      <c r="F398" s="18"/>
      <c r="G398" s="18"/>
      <c r="H398" s="18"/>
      <c r="I398" s="18"/>
      <c r="J398" s="18"/>
      <c r="K398" s="260"/>
      <c r="L398" s="18"/>
    </row>
    <row r="399" spans="1:12">
      <c r="A399" s="273"/>
      <c r="B399" s="273"/>
      <c r="C399" s="273"/>
      <c r="D399" s="18"/>
      <c r="E399" s="18"/>
      <c r="F399" s="18"/>
      <c r="G399" s="18"/>
      <c r="H399" s="18"/>
      <c r="I399" s="18"/>
      <c r="J399" s="18"/>
      <c r="K399" s="260"/>
      <c r="L399" s="18"/>
    </row>
    <row r="400" spans="1:12">
      <c r="A400" s="273"/>
      <c r="B400" s="273"/>
      <c r="C400" s="273"/>
      <c r="D400" s="18"/>
      <c r="E400" s="18"/>
      <c r="F400" s="18"/>
      <c r="G400" s="18"/>
      <c r="H400" s="18"/>
      <c r="I400" s="18"/>
      <c r="J400" s="18"/>
      <c r="K400" s="260"/>
      <c r="L400" s="18"/>
    </row>
    <row r="401" spans="1:12">
      <c r="A401" s="273"/>
      <c r="B401" s="273"/>
      <c r="C401" s="273"/>
      <c r="D401" s="18"/>
      <c r="E401" s="18"/>
      <c r="F401" s="18"/>
      <c r="G401" s="18"/>
      <c r="H401" s="18"/>
      <c r="I401" s="18"/>
      <c r="J401" s="18"/>
      <c r="K401" s="260"/>
      <c r="L401" s="18"/>
    </row>
    <row r="402" spans="1:12">
      <c r="A402" s="273"/>
      <c r="B402" s="273"/>
      <c r="C402" s="273"/>
      <c r="D402" s="18"/>
      <c r="E402" s="18"/>
      <c r="F402" s="18"/>
      <c r="G402" s="18"/>
      <c r="H402" s="18"/>
      <c r="I402" s="18"/>
      <c r="J402" s="18"/>
      <c r="K402" s="260"/>
      <c r="L402" s="18"/>
    </row>
    <row r="403" spans="1:12">
      <c r="A403" s="273"/>
      <c r="B403" s="273"/>
      <c r="C403" s="273"/>
      <c r="D403" s="18"/>
      <c r="E403" s="18"/>
      <c r="F403" s="18"/>
      <c r="G403" s="18"/>
      <c r="H403" s="18"/>
      <c r="I403" s="18"/>
      <c r="J403" s="18"/>
      <c r="K403" s="260"/>
      <c r="L403" s="18"/>
    </row>
    <row r="404" spans="1:12">
      <c r="A404" s="273"/>
      <c r="B404" s="273"/>
      <c r="C404" s="273"/>
      <c r="D404" s="18"/>
      <c r="E404" s="18"/>
      <c r="F404" s="18"/>
      <c r="G404" s="18"/>
      <c r="H404" s="18"/>
      <c r="I404" s="18"/>
      <c r="J404" s="18"/>
      <c r="K404" s="260"/>
      <c r="L404" s="18"/>
    </row>
    <row r="405" spans="1:12">
      <c r="A405" s="273"/>
      <c r="B405" s="273"/>
      <c r="C405" s="273"/>
      <c r="D405" s="18"/>
      <c r="E405" s="18"/>
      <c r="F405" s="18"/>
      <c r="G405" s="18"/>
      <c r="H405" s="18"/>
      <c r="I405" s="18"/>
      <c r="J405" s="18"/>
      <c r="K405" s="260"/>
      <c r="L405" s="18"/>
    </row>
    <row r="406" spans="1:12">
      <c r="A406" s="273"/>
      <c r="B406" s="273"/>
      <c r="C406" s="273"/>
      <c r="D406" s="18"/>
      <c r="E406" s="18"/>
      <c r="F406" s="18"/>
      <c r="G406" s="18"/>
      <c r="H406" s="18"/>
      <c r="I406" s="18"/>
      <c r="J406" s="18"/>
      <c r="K406" s="260"/>
      <c r="L406" s="18"/>
    </row>
    <row r="407" spans="1:12">
      <c r="A407" s="273"/>
      <c r="B407" s="273"/>
      <c r="C407" s="273"/>
      <c r="D407" s="18"/>
      <c r="E407" s="18"/>
      <c r="F407" s="18"/>
      <c r="G407" s="18"/>
      <c r="H407" s="18"/>
      <c r="I407" s="18"/>
      <c r="J407" s="18"/>
      <c r="K407" s="260"/>
      <c r="L407" s="18"/>
    </row>
    <row r="408" spans="1:12">
      <c r="A408" s="273"/>
      <c r="B408" s="273"/>
      <c r="C408" s="273"/>
      <c r="D408" s="18"/>
      <c r="E408" s="18"/>
      <c r="F408" s="18"/>
      <c r="G408" s="18"/>
      <c r="H408" s="18"/>
      <c r="I408" s="18"/>
      <c r="J408" s="18"/>
      <c r="K408" s="260"/>
      <c r="L408" s="18"/>
    </row>
    <row r="409" spans="1:12">
      <c r="A409" s="273"/>
      <c r="B409" s="273"/>
      <c r="C409" s="273"/>
      <c r="D409" s="18"/>
      <c r="E409" s="18"/>
      <c r="F409" s="18"/>
      <c r="G409" s="18"/>
      <c r="H409" s="18"/>
      <c r="I409" s="18"/>
      <c r="J409" s="18"/>
      <c r="K409" s="260"/>
      <c r="L409" s="18"/>
    </row>
    <row r="410" spans="1:12">
      <c r="A410" s="273"/>
      <c r="B410" s="273"/>
      <c r="C410" s="273"/>
      <c r="D410" s="18"/>
      <c r="E410" s="18"/>
      <c r="F410" s="18"/>
      <c r="G410" s="18"/>
      <c r="H410" s="18"/>
      <c r="I410" s="18"/>
      <c r="J410" s="18"/>
      <c r="K410" s="260"/>
      <c r="L410" s="18"/>
    </row>
    <row r="411" spans="1:12">
      <c r="A411" s="273"/>
      <c r="B411" s="273"/>
      <c r="C411" s="273"/>
      <c r="D411" s="18"/>
      <c r="E411" s="18"/>
      <c r="F411" s="18"/>
      <c r="G411" s="18"/>
      <c r="H411" s="18"/>
      <c r="I411" s="18"/>
      <c r="J411" s="18"/>
      <c r="K411" s="260"/>
      <c r="L411" s="18"/>
    </row>
    <row r="412" spans="1:12">
      <c r="A412" s="273"/>
      <c r="B412" s="273"/>
      <c r="C412" s="273"/>
      <c r="D412" s="18"/>
      <c r="E412" s="18"/>
      <c r="F412" s="18"/>
      <c r="G412" s="18"/>
      <c r="H412" s="18"/>
      <c r="I412" s="18"/>
      <c r="J412" s="18"/>
      <c r="K412" s="260"/>
      <c r="L412" s="18"/>
    </row>
    <row r="413" spans="1:12">
      <c r="A413" s="273"/>
      <c r="B413" s="273"/>
      <c r="C413" s="273"/>
      <c r="D413" s="18"/>
      <c r="E413" s="18"/>
      <c r="F413" s="18"/>
      <c r="G413" s="18"/>
      <c r="H413" s="18"/>
      <c r="I413" s="18"/>
      <c r="J413" s="18"/>
      <c r="K413" s="260"/>
      <c r="L413" s="18"/>
    </row>
    <row r="414" spans="1:12">
      <c r="A414" s="273"/>
      <c r="B414" s="273"/>
      <c r="C414" s="273"/>
      <c r="D414" s="18"/>
      <c r="E414" s="18"/>
      <c r="F414" s="18"/>
      <c r="G414" s="18"/>
      <c r="H414" s="18"/>
      <c r="I414" s="18"/>
      <c r="J414" s="18"/>
      <c r="K414" s="260"/>
      <c r="L414" s="18"/>
    </row>
    <row r="415" spans="1:12">
      <c r="A415" s="273"/>
      <c r="B415" s="273"/>
      <c r="C415" s="273"/>
      <c r="D415" s="18"/>
      <c r="E415" s="18"/>
      <c r="F415" s="18"/>
      <c r="G415" s="18"/>
      <c r="H415" s="18"/>
      <c r="I415" s="18"/>
      <c r="J415" s="18"/>
      <c r="K415" s="260"/>
      <c r="L415" s="18"/>
    </row>
    <row r="416" spans="1:12">
      <c r="A416" s="273"/>
      <c r="B416" s="273"/>
      <c r="C416" s="273"/>
      <c r="D416" s="18"/>
      <c r="E416" s="18"/>
      <c r="F416" s="18"/>
      <c r="G416" s="18"/>
      <c r="H416" s="18"/>
      <c r="I416" s="18"/>
      <c r="J416" s="18"/>
      <c r="K416" s="260"/>
      <c r="L416" s="18"/>
    </row>
    <row r="417" spans="1:12">
      <c r="A417" s="273"/>
      <c r="B417" s="273"/>
      <c r="C417" s="273"/>
      <c r="D417" s="18"/>
      <c r="E417" s="18"/>
      <c r="F417" s="18"/>
      <c r="G417" s="18"/>
      <c r="H417" s="18"/>
      <c r="I417" s="18"/>
      <c r="J417" s="18"/>
      <c r="K417" s="260"/>
      <c r="L417" s="18"/>
    </row>
    <row r="418" spans="1:12">
      <c r="A418" s="273"/>
      <c r="B418" s="273"/>
      <c r="C418" s="273"/>
      <c r="D418" s="18"/>
      <c r="E418" s="18"/>
      <c r="F418" s="18"/>
      <c r="G418" s="18"/>
      <c r="H418" s="18"/>
      <c r="I418" s="18"/>
      <c r="J418" s="18"/>
      <c r="K418" s="260"/>
      <c r="L418" s="18"/>
    </row>
    <row r="419" spans="1:12">
      <c r="A419" s="273"/>
      <c r="B419" s="273"/>
      <c r="C419" s="273"/>
      <c r="D419" s="18"/>
      <c r="E419" s="18"/>
      <c r="F419" s="18"/>
      <c r="G419" s="18"/>
      <c r="H419" s="18"/>
      <c r="I419" s="18"/>
      <c r="J419" s="18"/>
      <c r="K419" s="260"/>
      <c r="L419" s="18"/>
    </row>
    <row r="420" spans="1:12">
      <c r="A420" s="273"/>
      <c r="B420" s="273"/>
      <c r="C420" s="273"/>
      <c r="D420" s="18"/>
      <c r="E420" s="18"/>
      <c r="F420" s="18"/>
      <c r="G420" s="18"/>
      <c r="H420" s="18"/>
      <c r="I420" s="18"/>
      <c r="J420" s="18"/>
      <c r="K420" s="260"/>
      <c r="L420" s="18"/>
    </row>
    <row r="421" spans="1:12">
      <c r="A421" s="273"/>
      <c r="B421" s="273"/>
      <c r="C421" s="273"/>
      <c r="D421" s="18"/>
      <c r="E421" s="18"/>
      <c r="F421" s="18"/>
      <c r="G421" s="18"/>
      <c r="H421" s="18"/>
      <c r="I421" s="18"/>
      <c r="J421" s="18"/>
      <c r="K421" s="260"/>
      <c r="L421" s="18"/>
    </row>
    <row r="422" spans="1:12">
      <c r="A422" s="273"/>
      <c r="B422" s="273"/>
      <c r="C422" s="273"/>
      <c r="D422" s="18"/>
      <c r="E422" s="18"/>
      <c r="F422" s="18"/>
      <c r="G422" s="18"/>
      <c r="H422" s="18"/>
      <c r="I422" s="18"/>
      <c r="J422" s="18"/>
      <c r="K422" s="260"/>
      <c r="L422" s="18"/>
    </row>
    <row r="423" spans="1:12">
      <c r="A423" s="273"/>
      <c r="B423" s="273"/>
      <c r="C423" s="273"/>
      <c r="D423" s="18"/>
      <c r="E423" s="18"/>
      <c r="F423" s="18"/>
      <c r="G423" s="18"/>
      <c r="H423" s="18"/>
      <c r="I423" s="18"/>
      <c r="J423" s="18"/>
      <c r="K423" s="260"/>
      <c r="L423" s="18"/>
    </row>
    <row r="424" spans="1:12">
      <c r="A424" s="273"/>
      <c r="B424" s="273"/>
      <c r="C424" s="273"/>
      <c r="D424" s="18"/>
      <c r="E424" s="18"/>
      <c r="F424" s="18"/>
      <c r="G424" s="18"/>
      <c r="H424" s="18"/>
      <c r="I424" s="18"/>
      <c r="J424" s="18"/>
      <c r="K424" s="260"/>
      <c r="L424" s="18"/>
    </row>
    <row r="425" spans="1:12">
      <c r="A425" s="273"/>
      <c r="B425" s="273"/>
      <c r="C425" s="273"/>
      <c r="D425" s="18"/>
      <c r="E425" s="18"/>
      <c r="F425" s="18"/>
      <c r="G425" s="18"/>
      <c r="H425" s="18"/>
      <c r="I425" s="18"/>
      <c r="J425" s="18"/>
      <c r="K425" s="260"/>
      <c r="L425" s="18"/>
    </row>
    <row r="426" spans="1:12">
      <c r="A426" s="273"/>
      <c r="B426" s="273"/>
      <c r="C426" s="273"/>
      <c r="D426" s="18"/>
      <c r="E426" s="18"/>
      <c r="F426" s="18"/>
      <c r="G426" s="18"/>
      <c r="H426" s="18"/>
      <c r="I426" s="18"/>
      <c r="J426" s="18"/>
      <c r="K426" s="260"/>
      <c r="L426" s="18"/>
    </row>
    <row r="427" spans="1:12">
      <c r="A427" s="273"/>
      <c r="B427" s="273"/>
      <c r="C427" s="273"/>
      <c r="D427" s="18"/>
      <c r="E427" s="18"/>
      <c r="F427" s="18"/>
      <c r="G427" s="18"/>
      <c r="H427" s="18"/>
      <c r="I427" s="18"/>
      <c r="J427" s="18"/>
      <c r="K427" s="260"/>
      <c r="L427" s="18"/>
    </row>
    <row r="428" spans="1:12">
      <c r="A428" s="273"/>
      <c r="B428" s="273"/>
      <c r="C428" s="273"/>
      <c r="D428" s="18"/>
      <c r="E428" s="18"/>
      <c r="F428" s="18"/>
      <c r="G428" s="18"/>
      <c r="H428" s="18"/>
      <c r="I428" s="18"/>
      <c r="J428" s="18"/>
      <c r="K428" s="260"/>
      <c r="L428" s="18"/>
    </row>
    <row r="429" spans="1:12">
      <c r="A429" s="273"/>
      <c r="B429" s="273"/>
      <c r="C429" s="273"/>
      <c r="D429" s="18"/>
      <c r="E429" s="18"/>
      <c r="F429" s="18"/>
      <c r="G429" s="18"/>
      <c r="H429" s="18"/>
      <c r="I429" s="18"/>
      <c r="J429" s="18"/>
      <c r="K429" s="260"/>
      <c r="L429" s="18"/>
    </row>
    <row r="430" spans="1:12">
      <c r="A430" s="273"/>
      <c r="B430" s="273"/>
      <c r="C430" s="273"/>
      <c r="D430" s="18"/>
      <c r="E430" s="18"/>
      <c r="F430" s="18"/>
      <c r="G430" s="18"/>
      <c r="H430" s="18"/>
      <c r="I430" s="18"/>
      <c r="J430" s="18"/>
      <c r="K430" s="260"/>
      <c r="L430" s="18"/>
    </row>
    <row r="431" spans="1:12">
      <c r="A431" s="273"/>
      <c r="B431" s="273"/>
      <c r="C431" s="273"/>
      <c r="D431" s="18"/>
      <c r="E431" s="18"/>
      <c r="F431" s="18"/>
      <c r="G431" s="18"/>
      <c r="H431" s="18"/>
      <c r="I431" s="18"/>
      <c r="J431" s="18"/>
      <c r="K431" s="260"/>
      <c r="L431" s="18"/>
    </row>
    <row r="432" spans="1:12">
      <c r="A432" s="273"/>
      <c r="B432" s="273"/>
      <c r="C432" s="273"/>
      <c r="D432" s="18"/>
      <c r="E432" s="18"/>
      <c r="F432" s="18"/>
      <c r="G432" s="18"/>
      <c r="H432" s="18"/>
      <c r="I432" s="18"/>
      <c r="J432" s="18"/>
      <c r="K432" s="260"/>
      <c r="L432" s="18"/>
    </row>
    <row r="433" spans="1:12">
      <c r="A433" s="273"/>
      <c r="B433" s="273"/>
      <c r="C433" s="273"/>
      <c r="D433" s="18"/>
      <c r="E433" s="18"/>
      <c r="F433" s="18"/>
      <c r="G433" s="18"/>
      <c r="H433" s="18"/>
      <c r="I433" s="18"/>
      <c r="J433" s="18"/>
      <c r="K433" s="260"/>
      <c r="L433" s="18"/>
    </row>
    <row r="434" spans="1:12">
      <c r="A434" s="273"/>
      <c r="B434" s="273"/>
      <c r="C434" s="273"/>
      <c r="D434" s="18"/>
      <c r="E434" s="18"/>
      <c r="F434" s="18"/>
      <c r="G434" s="18"/>
      <c r="H434" s="18"/>
      <c r="I434" s="18"/>
      <c r="J434" s="18"/>
      <c r="K434" s="260"/>
      <c r="L434" s="18"/>
    </row>
    <row r="435" spans="1:12">
      <c r="A435" s="273"/>
      <c r="B435" s="273"/>
      <c r="C435" s="273"/>
      <c r="D435" s="18"/>
      <c r="E435" s="18"/>
      <c r="F435" s="18"/>
      <c r="G435" s="18"/>
      <c r="H435" s="18"/>
      <c r="I435" s="18"/>
      <c r="J435" s="18"/>
      <c r="K435" s="260"/>
      <c r="L435" s="18"/>
    </row>
    <row r="436" spans="1:12">
      <c r="A436" s="273"/>
      <c r="B436" s="273"/>
      <c r="C436" s="273"/>
      <c r="D436" s="18"/>
      <c r="E436" s="18"/>
      <c r="F436" s="18"/>
      <c r="G436" s="18"/>
      <c r="H436" s="18"/>
      <c r="I436" s="18"/>
      <c r="J436" s="18"/>
      <c r="K436" s="260"/>
      <c r="L436" s="18"/>
    </row>
    <row r="437" spans="1:12">
      <c r="A437" s="273"/>
      <c r="B437" s="273"/>
      <c r="C437" s="273"/>
      <c r="D437" s="18"/>
      <c r="E437" s="18"/>
      <c r="F437" s="18"/>
      <c r="G437" s="18"/>
      <c r="H437" s="18"/>
      <c r="I437" s="18"/>
      <c r="J437" s="18"/>
      <c r="K437" s="260"/>
      <c r="L437" s="18"/>
    </row>
    <row r="438" spans="1:12">
      <c r="A438" s="273"/>
      <c r="B438" s="273"/>
      <c r="C438" s="273"/>
      <c r="D438" s="18"/>
      <c r="E438" s="18"/>
      <c r="F438" s="18"/>
      <c r="G438" s="18"/>
      <c r="H438" s="18"/>
      <c r="I438" s="18"/>
      <c r="J438" s="18"/>
      <c r="K438" s="260"/>
      <c r="L438" s="18"/>
    </row>
    <row r="439" spans="1:12">
      <c r="A439" s="273"/>
      <c r="B439" s="273"/>
      <c r="C439" s="273"/>
      <c r="D439" s="18"/>
      <c r="E439" s="18"/>
      <c r="F439" s="18"/>
      <c r="G439" s="18"/>
      <c r="H439" s="18"/>
      <c r="I439" s="18"/>
      <c r="J439" s="18"/>
      <c r="K439" s="260"/>
      <c r="L439" s="18"/>
    </row>
    <row r="440" spans="1:12">
      <c r="A440" s="273"/>
      <c r="B440" s="273"/>
      <c r="C440" s="273"/>
      <c r="D440" s="18"/>
      <c r="E440" s="18"/>
      <c r="F440" s="18"/>
      <c r="G440" s="18"/>
      <c r="H440" s="18"/>
      <c r="I440" s="18"/>
      <c r="J440" s="18"/>
      <c r="K440" s="260"/>
      <c r="L440" s="18"/>
    </row>
    <row r="441" spans="1:12">
      <c r="A441" s="273"/>
      <c r="B441" s="273"/>
      <c r="C441" s="273"/>
      <c r="D441" s="18"/>
      <c r="E441" s="18"/>
      <c r="F441" s="18"/>
      <c r="G441" s="18"/>
      <c r="H441" s="18"/>
      <c r="I441" s="18"/>
      <c r="J441" s="18"/>
      <c r="K441" s="260"/>
      <c r="L441" s="18"/>
    </row>
    <row r="442" spans="1:12">
      <c r="A442" s="273"/>
      <c r="B442" s="273"/>
      <c r="C442" s="273"/>
      <c r="D442" s="18"/>
      <c r="E442" s="18"/>
      <c r="F442" s="18"/>
      <c r="G442" s="18"/>
      <c r="H442" s="18"/>
      <c r="I442" s="18"/>
      <c r="J442" s="18"/>
      <c r="K442" s="260"/>
      <c r="L442" s="18"/>
    </row>
    <row r="443" spans="1:12">
      <c r="A443" s="273"/>
      <c r="B443" s="273"/>
      <c r="C443" s="273"/>
      <c r="D443" s="18"/>
      <c r="E443" s="18"/>
      <c r="F443" s="18"/>
      <c r="G443" s="18"/>
      <c r="H443" s="18"/>
      <c r="I443" s="18"/>
      <c r="J443" s="18"/>
      <c r="K443" s="260"/>
      <c r="L443" s="18"/>
    </row>
    <row r="444" spans="1:12">
      <c r="A444" s="273"/>
      <c r="B444" s="273"/>
      <c r="C444" s="273"/>
      <c r="D444" s="18"/>
      <c r="E444" s="18"/>
      <c r="F444" s="18"/>
      <c r="G444" s="18"/>
      <c r="H444" s="18"/>
      <c r="I444" s="18"/>
      <c r="J444" s="18"/>
      <c r="K444" s="260"/>
      <c r="L444" s="18"/>
    </row>
    <row r="445" spans="1:12">
      <c r="A445" s="273"/>
      <c r="B445" s="273"/>
      <c r="C445" s="273"/>
      <c r="D445" s="18"/>
      <c r="E445" s="18"/>
      <c r="F445" s="18"/>
      <c r="G445" s="18"/>
      <c r="H445" s="18"/>
      <c r="I445" s="18"/>
      <c r="J445" s="18"/>
      <c r="K445" s="260"/>
      <c r="L445" s="18"/>
    </row>
    <row r="446" spans="1:12">
      <c r="A446" s="273"/>
      <c r="B446" s="273"/>
      <c r="C446" s="273"/>
      <c r="D446" s="18"/>
      <c r="E446" s="18"/>
      <c r="F446" s="18"/>
      <c r="G446" s="18"/>
      <c r="H446" s="18"/>
      <c r="I446" s="18"/>
      <c r="J446" s="18"/>
      <c r="K446" s="260"/>
      <c r="L446" s="18"/>
    </row>
    <row r="447" spans="1:12">
      <c r="A447" s="273"/>
      <c r="B447" s="273"/>
      <c r="C447" s="273"/>
      <c r="D447" s="18"/>
      <c r="E447" s="18"/>
      <c r="F447" s="18"/>
      <c r="G447" s="18"/>
      <c r="H447" s="18"/>
      <c r="I447" s="18"/>
      <c r="J447" s="18"/>
      <c r="K447" s="260"/>
      <c r="L447" s="18"/>
    </row>
    <row r="448" spans="1:12">
      <c r="A448" s="273"/>
      <c r="B448" s="273"/>
      <c r="C448" s="273"/>
      <c r="D448" s="18"/>
      <c r="E448" s="18"/>
      <c r="F448" s="18"/>
      <c r="G448" s="18"/>
      <c r="H448" s="18"/>
      <c r="I448" s="18"/>
      <c r="J448" s="18"/>
      <c r="K448" s="260"/>
      <c r="L448" s="18"/>
    </row>
    <row r="449" spans="1:12">
      <c r="A449" s="273"/>
      <c r="B449" s="273"/>
      <c r="C449" s="273"/>
      <c r="D449" s="18"/>
      <c r="E449" s="18"/>
      <c r="F449" s="18"/>
      <c r="G449" s="18"/>
      <c r="H449" s="18"/>
      <c r="I449" s="18"/>
      <c r="J449" s="18"/>
      <c r="K449" s="260"/>
      <c r="L449" s="18"/>
    </row>
    <row r="450" spans="1:12">
      <c r="A450" s="273"/>
      <c r="B450" s="273"/>
      <c r="C450" s="273"/>
      <c r="D450" s="18"/>
      <c r="E450" s="18"/>
      <c r="F450" s="18"/>
      <c r="G450" s="18"/>
      <c r="H450" s="18"/>
      <c r="I450" s="18"/>
      <c r="J450" s="18"/>
      <c r="K450" s="260"/>
      <c r="L450" s="18"/>
    </row>
    <row r="451" spans="1:12">
      <c r="A451" s="273"/>
      <c r="B451" s="273"/>
      <c r="C451" s="273"/>
      <c r="D451" s="18"/>
      <c r="E451" s="18"/>
      <c r="F451" s="18"/>
      <c r="G451" s="18"/>
      <c r="H451" s="18"/>
      <c r="I451" s="18"/>
      <c r="J451" s="18"/>
      <c r="K451" s="260"/>
      <c r="L451" s="18"/>
    </row>
    <row r="452" spans="1:12">
      <c r="A452" s="273"/>
      <c r="B452" s="273"/>
      <c r="C452" s="273"/>
      <c r="D452" s="18"/>
      <c r="E452" s="18"/>
      <c r="F452" s="18"/>
      <c r="G452" s="18"/>
      <c r="H452" s="18"/>
      <c r="I452" s="18"/>
      <c r="J452" s="18"/>
      <c r="K452" s="260"/>
      <c r="L452" s="18"/>
    </row>
    <row r="453" spans="1:12">
      <c r="A453" s="273"/>
      <c r="B453" s="273"/>
      <c r="C453" s="273"/>
      <c r="D453" s="18"/>
      <c r="E453" s="18"/>
      <c r="F453" s="18"/>
      <c r="G453" s="18"/>
      <c r="H453" s="18"/>
      <c r="I453" s="18"/>
      <c r="J453" s="18"/>
      <c r="K453" s="260"/>
      <c r="L453" s="18"/>
    </row>
    <row r="454" spans="1:12">
      <c r="A454" s="273"/>
      <c r="B454" s="273"/>
      <c r="C454" s="273"/>
      <c r="D454" s="18"/>
      <c r="E454" s="18"/>
      <c r="F454" s="18"/>
      <c r="G454" s="18"/>
      <c r="H454" s="18"/>
      <c r="I454" s="18"/>
      <c r="J454" s="18"/>
      <c r="K454" s="260"/>
      <c r="L454" s="18"/>
    </row>
    <row r="455" spans="1:12">
      <c r="A455" s="273"/>
      <c r="B455" s="273"/>
      <c r="C455" s="273"/>
      <c r="D455" s="18"/>
      <c r="E455" s="18"/>
      <c r="F455" s="18"/>
      <c r="G455" s="18"/>
      <c r="H455" s="18"/>
      <c r="I455" s="18"/>
      <c r="J455" s="18"/>
      <c r="K455" s="260"/>
      <c r="L455" s="18"/>
    </row>
    <row r="456" spans="1:12">
      <c r="A456" s="273"/>
      <c r="B456" s="273"/>
      <c r="C456" s="273"/>
      <c r="D456" s="18"/>
      <c r="E456" s="18"/>
      <c r="F456" s="18"/>
      <c r="G456" s="18"/>
      <c r="H456" s="18"/>
      <c r="I456" s="18"/>
      <c r="J456" s="18"/>
      <c r="K456" s="260"/>
      <c r="L456" s="18"/>
    </row>
    <row r="457" spans="1:12">
      <c r="A457" s="273"/>
      <c r="B457" s="273"/>
      <c r="C457" s="273"/>
      <c r="D457" s="18"/>
      <c r="E457" s="18"/>
      <c r="F457" s="18"/>
      <c r="G457" s="18"/>
      <c r="H457" s="18"/>
      <c r="I457" s="18"/>
      <c r="J457" s="18"/>
      <c r="K457" s="260"/>
      <c r="L457" s="18"/>
    </row>
    <row r="458" spans="1:12">
      <c r="A458" s="273"/>
      <c r="B458" s="273"/>
      <c r="C458" s="273"/>
      <c r="D458" s="18"/>
      <c r="E458" s="18"/>
      <c r="F458" s="18"/>
      <c r="G458" s="18"/>
      <c r="H458" s="18"/>
      <c r="I458" s="18"/>
      <c r="J458" s="18"/>
      <c r="K458" s="260"/>
      <c r="L458" s="18"/>
    </row>
    <row r="459" spans="1:12">
      <c r="A459" s="273"/>
      <c r="B459" s="273"/>
      <c r="C459" s="273"/>
      <c r="D459" s="18"/>
      <c r="E459" s="18"/>
      <c r="F459" s="18"/>
      <c r="G459" s="18"/>
      <c r="H459" s="18"/>
      <c r="I459" s="18"/>
      <c r="J459" s="18"/>
      <c r="K459" s="260"/>
      <c r="L459" s="18"/>
    </row>
    <row r="460" spans="1:12">
      <c r="A460" s="273"/>
      <c r="B460" s="273"/>
      <c r="C460" s="273"/>
      <c r="D460" s="18"/>
      <c r="E460" s="18"/>
      <c r="F460" s="18"/>
      <c r="G460" s="18"/>
      <c r="H460" s="18"/>
      <c r="I460" s="18"/>
      <c r="J460" s="18"/>
      <c r="K460" s="260"/>
      <c r="L460" s="18"/>
    </row>
    <row r="461" spans="1:12">
      <c r="A461" s="273"/>
      <c r="B461" s="273"/>
      <c r="C461" s="273"/>
      <c r="D461" s="18"/>
      <c r="E461" s="18"/>
      <c r="F461" s="18"/>
      <c r="G461" s="18"/>
      <c r="H461" s="18"/>
      <c r="I461" s="18"/>
      <c r="J461" s="18"/>
      <c r="K461" s="260"/>
      <c r="L461" s="18"/>
    </row>
    <row r="462" spans="1:12">
      <c r="A462" s="273"/>
      <c r="B462" s="273"/>
      <c r="C462" s="273"/>
      <c r="D462" s="18"/>
      <c r="E462" s="18"/>
      <c r="F462" s="18"/>
      <c r="G462" s="18"/>
      <c r="H462" s="18"/>
      <c r="I462" s="18"/>
      <c r="J462" s="18"/>
      <c r="K462" s="260"/>
      <c r="L462" s="18"/>
    </row>
    <row r="463" spans="1:12">
      <c r="A463" s="273"/>
      <c r="B463" s="273"/>
      <c r="C463" s="273"/>
      <c r="D463" s="18"/>
      <c r="E463" s="18"/>
      <c r="F463" s="18"/>
      <c r="G463" s="18"/>
      <c r="H463" s="18"/>
      <c r="I463" s="18"/>
      <c r="J463" s="18"/>
      <c r="K463" s="260"/>
      <c r="L463" s="18"/>
    </row>
    <row r="464" spans="1:12">
      <c r="A464" s="273"/>
      <c r="B464" s="273"/>
      <c r="C464" s="273"/>
      <c r="D464" s="18"/>
      <c r="E464" s="18"/>
      <c r="F464" s="18"/>
      <c r="G464" s="18"/>
      <c r="H464" s="18"/>
      <c r="I464" s="18"/>
      <c r="J464" s="18"/>
      <c r="K464" s="260"/>
      <c r="L464" s="18"/>
    </row>
    <row r="465" spans="1:12">
      <c r="A465" s="273"/>
      <c r="B465" s="273"/>
      <c r="C465" s="273"/>
      <c r="D465" s="18"/>
      <c r="E465" s="18"/>
      <c r="F465" s="18"/>
      <c r="G465" s="18"/>
      <c r="H465" s="18"/>
      <c r="I465" s="18"/>
      <c r="J465" s="18"/>
      <c r="K465" s="260"/>
      <c r="L465" s="18"/>
    </row>
    <row r="466" spans="1:12">
      <c r="A466" s="273"/>
      <c r="B466" s="273"/>
      <c r="C466" s="273"/>
      <c r="D466" s="18"/>
      <c r="E466" s="18"/>
      <c r="F466" s="18"/>
      <c r="G466" s="18"/>
      <c r="H466" s="18"/>
      <c r="I466" s="18"/>
      <c r="J466" s="18"/>
      <c r="K466" s="260"/>
      <c r="L466" s="18"/>
    </row>
    <row r="467" spans="1:12">
      <c r="A467" s="273"/>
      <c r="B467" s="273"/>
      <c r="C467" s="273"/>
      <c r="D467" s="18"/>
      <c r="E467" s="18"/>
      <c r="F467" s="18"/>
      <c r="G467" s="18"/>
      <c r="H467" s="18"/>
      <c r="I467" s="18"/>
      <c r="J467" s="18"/>
      <c r="K467" s="260"/>
      <c r="L467" s="18"/>
    </row>
    <row r="468" spans="1:12">
      <c r="A468" s="273"/>
      <c r="B468" s="273"/>
      <c r="C468" s="273"/>
      <c r="D468" s="18"/>
      <c r="E468" s="18"/>
      <c r="F468" s="18"/>
      <c r="G468" s="18"/>
      <c r="H468" s="18"/>
      <c r="I468" s="18"/>
      <c r="J468" s="18"/>
      <c r="K468" s="260"/>
      <c r="L468" s="18"/>
    </row>
    <row r="469" spans="1:12">
      <c r="A469" s="273"/>
      <c r="B469" s="273"/>
      <c r="C469" s="273"/>
      <c r="D469" s="18"/>
      <c r="E469" s="18"/>
      <c r="F469" s="18"/>
      <c r="G469" s="18"/>
      <c r="H469" s="18"/>
      <c r="I469" s="18"/>
      <c r="J469" s="18"/>
      <c r="K469" s="260"/>
      <c r="L469" s="18"/>
    </row>
    <row r="470" spans="1:12">
      <c r="A470" s="273"/>
      <c r="B470" s="273"/>
      <c r="C470" s="273"/>
      <c r="D470" s="18"/>
      <c r="E470" s="18"/>
      <c r="F470" s="18"/>
      <c r="G470" s="18"/>
      <c r="H470" s="18"/>
      <c r="I470" s="18"/>
      <c r="J470" s="18"/>
      <c r="K470" s="260"/>
      <c r="L470" s="18"/>
    </row>
    <row r="471" spans="1:12">
      <c r="A471" s="273"/>
      <c r="B471" s="273"/>
      <c r="C471" s="273"/>
      <c r="D471" s="18"/>
      <c r="E471" s="18"/>
      <c r="F471" s="18"/>
      <c r="G471" s="18"/>
      <c r="H471" s="18"/>
      <c r="I471" s="18"/>
      <c r="J471" s="18"/>
      <c r="K471" s="260"/>
      <c r="L471" s="18"/>
    </row>
    <row r="472" spans="1:12">
      <c r="A472" s="273"/>
      <c r="B472" s="273"/>
      <c r="C472" s="273"/>
      <c r="D472" s="18"/>
      <c r="E472" s="18"/>
      <c r="F472" s="18"/>
      <c r="G472" s="18"/>
      <c r="H472" s="18"/>
      <c r="I472" s="18"/>
      <c r="J472" s="18"/>
      <c r="K472" s="260"/>
      <c r="L472" s="18"/>
    </row>
    <row r="473" spans="1:12">
      <c r="A473" s="273"/>
      <c r="B473" s="273"/>
      <c r="C473" s="273"/>
      <c r="D473" s="18"/>
      <c r="E473" s="18"/>
      <c r="F473" s="18"/>
      <c r="G473" s="18"/>
      <c r="H473" s="18"/>
      <c r="I473" s="18"/>
      <c r="J473" s="18"/>
      <c r="K473" s="260"/>
      <c r="L473" s="18"/>
    </row>
    <row r="474" spans="1:12">
      <c r="A474" s="273"/>
      <c r="B474" s="273"/>
      <c r="C474" s="273"/>
      <c r="D474" s="18"/>
      <c r="E474" s="18"/>
      <c r="F474" s="18"/>
      <c r="G474" s="18"/>
      <c r="H474" s="18"/>
      <c r="I474" s="18"/>
      <c r="J474" s="18"/>
      <c r="K474" s="260"/>
      <c r="L474" s="18"/>
    </row>
    <row r="475" spans="1:12">
      <c r="A475" s="273"/>
      <c r="B475" s="273"/>
      <c r="C475" s="273"/>
      <c r="D475" s="18"/>
      <c r="E475" s="18"/>
      <c r="F475" s="18"/>
      <c r="G475" s="18"/>
      <c r="H475" s="18"/>
      <c r="I475" s="18"/>
      <c r="J475" s="18"/>
      <c r="K475" s="260"/>
      <c r="L475" s="18"/>
    </row>
    <row r="476" spans="1:12">
      <c r="A476" s="273"/>
      <c r="B476" s="273"/>
      <c r="C476" s="273"/>
      <c r="D476" s="18"/>
      <c r="E476" s="18"/>
      <c r="F476" s="18"/>
      <c r="G476" s="18"/>
      <c r="H476" s="18"/>
      <c r="I476" s="18"/>
      <c r="J476" s="18"/>
      <c r="K476" s="260"/>
      <c r="L476" s="18"/>
    </row>
    <row r="477" spans="1:12">
      <c r="A477" s="273"/>
      <c r="B477" s="273"/>
      <c r="C477" s="273"/>
      <c r="D477" s="18"/>
      <c r="E477" s="18"/>
      <c r="F477" s="18"/>
      <c r="G477" s="18"/>
      <c r="H477" s="18"/>
      <c r="I477" s="18"/>
      <c r="J477" s="18"/>
      <c r="K477" s="260"/>
      <c r="L477" s="18"/>
    </row>
    <row r="478" spans="1:12">
      <c r="A478" s="273"/>
      <c r="B478" s="273"/>
      <c r="C478" s="273"/>
      <c r="D478" s="18"/>
      <c r="E478" s="18"/>
      <c r="F478" s="18"/>
      <c r="G478" s="18"/>
      <c r="H478" s="18"/>
      <c r="I478" s="18"/>
      <c r="J478" s="18"/>
      <c r="K478" s="260"/>
      <c r="L478" s="18"/>
    </row>
    <row r="479" spans="1:12">
      <c r="A479" s="273"/>
      <c r="B479" s="273"/>
      <c r="C479" s="273"/>
      <c r="D479" s="18"/>
      <c r="E479" s="18"/>
      <c r="F479" s="18"/>
      <c r="G479" s="18"/>
      <c r="H479" s="18"/>
      <c r="I479" s="18"/>
      <c r="J479" s="18"/>
      <c r="K479" s="260"/>
      <c r="L479" s="18"/>
    </row>
    <row r="480" spans="1:12">
      <c r="A480" s="273"/>
      <c r="B480" s="273"/>
      <c r="C480" s="273"/>
      <c r="D480" s="18"/>
      <c r="E480" s="18"/>
      <c r="F480" s="18"/>
      <c r="G480" s="18"/>
      <c r="H480" s="18"/>
      <c r="I480" s="18"/>
      <c r="J480" s="18"/>
      <c r="K480" s="260"/>
      <c r="L480" s="18"/>
    </row>
    <row r="481" spans="1:12">
      <c r="A481" s="273"/>
      <c r="B481" s="273"/>
      <c r="C481" s="273"/>
      <c r="D481" s="18"/>
      <c r="E481" s="18"/>
      <c r="F481" s="18"/>
      <c r="G481" s="18"/>
      <c r="H481" s="18"/>
      <c r="I481" s="18"/>
      <c r="J481" s="18"/>
      <c r="K481" s="260"/>
      <c r="L481" s="18"/>
    </row>
    <row r="482" spans="1:12">
      <c r="A482" s="273"/>
      <c r="B482" s="273"/>
      <c r="C482" s="273"/>
      <c r="D482" s="18"/>
      <c r="E482" s="18"/>
      <c r="F482" s="18"/>
      <c r="G482" s="18"/>
      <c r="H482" s="18"/>
      <c r="I482" s="18"/>
      <c r="J482" s="18"/>
      <c r="K482" s="260"/>
      <c r="L482" s="18"/>
    </row>
    <row r="483" spans="1:12">
      <c r="A483" s="273"/>
      <c r="B483" s="273"/>
      <c r="C483" s="273"/>
      <c r="D483" s="18"/>
      <c r="E483" s="18"/>
      <c r="F483" s="18"/>
      <c r="G483" s="18"/>
      <c r="H483" s="18"/>
      <c r="I483" s="18"/>
      <c r="J483" s="18"/>
      <c r="K483" s="260"/>
      <c r="L483" s="18"/>
    </row>
    <row r="484" spans="1:12">
      <c r="A484" s="273"/>
      <c r="B484" s="273"/>
      <c r="C484" s="273"/>
      <c r="D484" s="18"/>
      <c r="E484" s="18"/>
      <c r="F484" s="18"/>
      <c r="G484" s="18"/>
      <c r="H484" s="18"/>
      <c r="I484" s="18"/>
      <c r="J484" s="18"/>
      <c r="K484" s="260"/>
      <c r="L484" s="18"/>
    </row>
    <row r="485" spans="1:12">
      <c r="A485" s="273"/>
      <c r="B485" s="273"/>
      <c r="C485" s="273"/>
      <c r="D485" s="18"/>
      <c r="E485" s="18"/>
      <c r="F485" s="18"/>
      <c r="G485" s="18"/>
      <c r="H485" s="18"/>
      <c r="I485" s="18"/>
      <c r="J485" s="18"/>
      <c r="K485" s="260"/>
      <c r="L485" s="18"/>
    </row>
    <row r="486" spans="1:12">
      <c r="A486" s="273"/>
      <c r="B486" s="273"/>
      <c r="C486" s="273"/>
      <c r="D486" s="18"/>
      <c r="E486" s="18"/>
      <c r="F486" s="18"/>
      <c r="G486" s="18"/>
      <c r="H486" s="18"/>
      <c r="I486" s="18"/>
      <c r="J486" s="18"/>
      <c r="K486" s="260"/>
      <c r="L486" s="18"/>
    </row>
    <row r="487" spans="1:12">
      <c r="A487" s="273"/>
      <c r="B487" s="273"/>
      <c r="C487" s="273"/>
      <c r="D487" s="18"/>
      <c r="E487" s="18"/>
      <c r="F487" s="18"/>
      <c r="G487" s="18"/>
      <c r="H487" s="18"/>
      <c r="I487" s="18"/>
      <c r="J487" s="18"/>
      <c r="K487" s="260"/>
      <c r="L487" s="18"/>
    </row>
    <row r="488" spans="1:12">
      <c r="A488" s="273"/>
      <c r="B488" s="273"/>
      <c r="C488" s="273"/>
      <c r="D488" s="18"/>
      <c r="E488" s="18"/>
      <c r="F488" s="18"/>
      <c r="G488" s="18"/>
      <c r="H488" s="18"/>
      <c r="I488" s="18"/>
      <c r="J488" s="18"/>
      <c r="K488" s="260"/>
      <c r="L488" s="18"/>
    </row>
    <row r="489" spans="1:12">
      <c r="A489" s="273"/>
      <c r="B489" s="273"/>
      <c r="C489" s="273"/>
      <c r="D489" s="18"/>
      <c r="E489" s="18"/>
      <c r="F489" s="18"/>
      <c r="G489" s="18"/>
      <c r="H489" s="18"/>
      <c r="I489" s="18"/>
      <c r="J489" s="18"/>
      <c r="K489" s="260"/>
      <c r="L489" s="18"/>
    </row>
    <row r="490" spans="1:12">
      <c r="A490" s="273"/>
      <c r="B490" s="273"/>
      <c r="C490" s="273"/>
      <c r="D490" s="18"/>
      <c r="E490" s="18"/>
      <c r="F490" s="18"/>
      <c r="G490" s="18"/>
      <c r="H490" s="18"/>
      <c r="I490" s="18"/>
      <c r="J490" s="18"/>
      <c r="K490" s="260"/>
      <c r="L490" s="18"/>
    </row>
    <row r="491" spans="1:12">
      <c r="A491" s="273"/>
      <c r="B491" s="273"/>
      <c r="C491" s="273"/>
      <c r="D491" s="18"/>
      <c r="E491" s="18"/>
      <c r="F491" s="18"/>
      <c r="G491" s="18"/>
      <c r="H491" s="18"/>
      <c r="I491" s="18"/>
      <c r="J491" s="18"/>
      <c r="K491" s="260"/>
      <c r="L491" s="18"/>
    </row>
    <row r="492" spans="1:12">
      <c r="A492" s="273"/>
      <c r="B492" s="273"/>
      <c r="C492" s="273"/>
      <c r="D492" s="18"/>
      <c r="E492" s="18"/>
      <c r="F492" s="18"/>
      <c r="G492" s="18"/>
      <c r="H492" s="18"/>
      <c r="I492" s="18"/>
      <c r="J492" s="18"/>
      <c r="K492" s="260"/>
      <c r="L492" s="18"/>
    </row>
    <row r="493" spans="1:12">
      <c r="A493" s="273"/>
      <c r="B493" s="273"/>
      <c r="C493" s="273"/>
      <c r="D493" s="18"/>
      <c r="E493" s="18"/>
      <c r="F493" s="18"/>
      <c r="G493" s="18"/>
      <c r="H493" s="18"/>
      <c r="I493" s="18"/>
      <c r="J493" s="18"/>
      <c r="K493" s="260"/>
      <c r="L493" s="18"/>
    </row>
    <row r="494" spans="1:12">
      <c r="A494" s="273"/>
      <c r="B494" s="273"/>
      <c r="C494" s="273"/>
      <c r="D494" s="18"/>
      <c r="E494" s="18"/>
      <c r="F494" s="18"/>
      <c r="G494" s="18"/>
      <c r="H494" s="18"/>
      <c r="I494" s="18"/>
      <c r="J494" s="18"/>
      <c r="K494" s="260"/>
      <c r="L494" s="18"/>
    </row>
    <row r="495" spans="1:12">
      <c r="A495" s="273"/>
      <c r="B495" s="273"/>
      <c r="C495" s="273"/>
      <c r="D495" s="18"/>
      <c r="E495" s="18"/>
      <c r="F495" s="18"/>
      <c r="G495" s="18"/>
      <c r="H495" s="18"/>
      <c r="I495" s="18"/>
      <c r="J495" s="18"/>
      <c r="K495" s="260"/>
      <c r="L495" s="18"/>
    </row>
    <row r="496" spans="1:12">
      <c r="A496" s="273"/>
      <c r="B496" s="273"/>
      <c r="C496" s="273"/>
      <c r="D496" s="18"/>
      <c r="E496" s="18"/>
      <c r="F496" s="18"/>
      <c r="G496" s="18"/>
      <c r="H496" s="18"/>
      <c r="I496" s="18"/>
      <c r="J496" s="18"/>
      <c r="K496" s="260"/>
      <c r="L496" s="18"/>
    </row>
    <row r="497" spans="1:12">
      <c r="A497" s="273"/>
      <c r="B497" s="273"/>
      <c r="C497" s="273"/>
      <c r="D497" s="18"/>
      <c r="E497" s="18"/>
      <c r="F497" s="18"/>
      <c r="G497" s="18"/>
      <c r="H497" s="18"/>
      <c r="I497" s="18"/>
      <c r="J497" s="18"/>
      <c r="K497" s="260"/>
      <c r="L497" s="18"/>
    </row>
    <row r="498" spans="1:12">
      <c r="A498" s="273"/>
      <c r="B498" s="273"/>
      <c r="C498" s="273"/>
      <c r="D498" s="18"/>
      <c r="E498" s="18"/>
      <c r="F498" s="18"/>
      <c r="G498" s="18"/>
      <c r="H498" s="18"/>
      <c r="I498" s="18"/>
      <c r="J498" s="18"/>
      <c r="K498" s="260"/>
      <c r="L498" s="18"/>
    </row>
    <row r="499" spans="1:12">
      <c r="A499" s="273"/>
      <c r="B499" s="273"/>
      <c r="C499" s="273"/>
      <c r="D499" s="18"/>
      <c r="E499" s="18"/>
      <c r="F499" s="18"/>
      <c r="G499" s="18"/>
      <c r="H499" s="18"/>
      <c r="I499" s="18"/>
      <c r="J499" s="18"/>
      <c r="K499" s="260"/>
      <c r="L499" s="18"/>
    </row>
    <row r="500" spans="1:12">
      <c r="A500" s="273"/>
      <c r="B500" s="273"/>
      <c r="C500" s="273"/>
      <c r="D500" s="18"/>
      <c r="E500" s="18"/>
      <c r="F500" s="18"/>
      <c r="G500" s="18"/>
      <c r="H500" s="18"/>
      <c r="I500" s="18"/>
      <c r="J500" s="18"/>
      <c r="K500" s="260"/>
      <c r="L500" s="18"/>
    </row>
    <row r="501" spans="1:12">
      <c r="A501" s="273"/>
      <c r="B501" s="273"/>
      <c r="C501" s="273"/>
      <c r="D501" s="18"/>
      <c r="E501" s="18"/>
      <c r="F501" s="18"/>
      <c r="G501" s="18"/>
      <c r="H501" s="18"/>
      <c r="I501" s="18"/>
      <c r="J501" s="18"/>
      <c r="K501" s="260"/>
      <c r="L501" s="18"/>
    </row>
    <row r="502" spans="1:12">
      <c r="A502" s="273"/>
      <c r="B502" s="273"/>
      <c r="C502" s="273"/>
      <c r="D502" s="18"/>
      <c r="E502" s="18"/>
      <c r="F502" s="18"/>
      <c r="G502" s="18"/>
      <c r="H502" s="18"/>
      <c r="I502" s="18"/>
      <c r="J502" s="18"/>
      <c r="K502" s="260"/>
      <c r="L502" s="18"/>
    </row>
    <row r="503" spans="1:12">
      <c r="A503" s="273"/>
      <c r="B503" s="273"/>
      <c r="C503" s="273"/>
      <c r="D503" s="18"/>
      <c r="E503" s="18"/>
      <c r="F503" s="18"/>
      <c r="G503" s="18"/>
      <c r="H503" s="18"/>
      <c r="I503" s="18"/>
      <c r="J503" s="18"/>
      <c r="K503" s="260"/>
      <c r="L503" s="18"/>
    </row>
    <row r="504" spans="1:12">
      <c r="A504" s="273"/>
      <c r="B504" s="273"/>
      <c r="C504" s="273"/>
      <c r="D504" s="18"/>
      <c r="E504" s="18"/>
      <c r="F504" s="18"/>
      <c r="G504" s="18"/>
      <c r="H504" s="18"/>
      <c r="I504" s="18"/>
      <c r="J504" s="18"/>
      <c r="K504" s="260"/>
      <c r="L504" s="18"/>
    </row>
    <row r="505" spans="1:12">
      <c r="A505" s="273"/>
      <c r="B505" s="273"/>
      <c r="C505" s="273"/>
      <c r="D505" s="18"/>
      <c r="E505" s="18"/>
      <c r="F505" s="18"/>
      <c r="G505" s="18"/>
      <c r="H505" s="18"/>
      <c r="I505" s="18"/>
      <c r="J505" s="18"/>
      <c r="K505" s="260"/>
      <c r="L505" s="18"/>
    </row>
    <row r="506" spans="1:12">
      <c r="A506" s="273"/>
      <c r="B506" s="273"/>
      <c r="C506" s="273"/>
      <c r="D506" s="18"/>
      <c r="E506" s="18"/>
      <c r="F506" s="18"/>
      <c r="G506" s="18"/>
      <c r="H506" s="18"/>
      <c r="I506" s="18"/>
      <c r="J506" s="18"/>
      <c r="K506" s="260"/>
      <c r="L506" s="18"/>
    </row>
    <row r="507" spans="1:12">
      <c r="A507" s="273"/>
      <c r="B507" s="273"/>
      <c r="C507" s="273"/>
      <c r="D507" s="18"/>
      <c r="E507" s="18"/>
      <c r="F507" s="18"/>
      <c r="G507" s="18"/>
      <c r="H507" s="18"/>
      <c r="I507" s="18"/>
      <c r="J507" s="18"/>
      <c r="K507" s="260"/>
      <c r="L507" s="18"/>
    </row>
    <row r="508" spans="1:12">
      <c r="A508" s="273"/>
      <c r="B508" s="273"/>
      <c r="C508" s="273"/>
      <c r="D508" s="18"/>
      <c r="E508" s="18"/>
      <c r="F508" s="18"/>
      <c r="G508" s="18"/>
      <c r="H508" s="18"/>
      <c r="I508" s="18"/>
      <c r="J508" s="18"/>
      <c r="K508" s="260"/>
      <c r="L508" s="18"/>
    </row>
    <row r="509" spans="1:12">
      <c r="A509" s="273"/>
      <c r="B509" s="273"/>
      <c r="C509" s="273"/>
      <c r="D509" s="18"/>
      <c r="E509" s="18"/>
      <c r="F509" s="18"/>
      <c r="G509" s="18"/>
      <c r="H509" s="18"/>
      <c r="I509" s="18"/>
      <c r="J509" s="18"/>
      <c r="K509" s="260"/>
      <c r="L509" s="18"/>
    </row>
    <row r="510" spans="1:12">
      <c r="A510" s="273"/>
      <c r="B510" s="273"/>
      <c r="C510" s="273"/>
      <c r="D510" s="18"/>
      <c r="E510" s="18"/>
      <c r="F510" s="18"/>
      <c r="G510" s="18"/>
      <c r="H510" s="18"/>
      <c r="I510" s="18"/>
      <c r="J510" s="18"/>
      <c r="K510" s="260"/>
      <c r="L510" s="18"/>
    </row>
    <row r="511" spans="1:12">
      <c r="A511" s="273"/>
      <c r="B511" s="273"/>
      <c r="C511" s="273"/>
      <c r="D511" s="18"/>
      <c r="E511" s="18"/>
      <c r="F511" s="18"/>
      <c r="G511" s="18"/>
      <c r="H511" s="18"/>
      <c r="I511" s="18"/>
      <c r="J511" s="18"/>
      <c r="K511" s="260"/>
      <c r="L511" s="18"/>
    </row>
    <row r="512" spans="1:12">
      <c r="A512" s="273"/>
      <c r="B512" s="273"/>
      <c r="C512" s="273"/>
      <c r="D512" s="18"/>
      <c r="E512" s="18"/>
      <c r="F512" s="18"/>
      <c r="G512" s="18"/>
      <c r="H512" s="18"/>
      <c r="I512" s="18"/>
      <c r="J512" s="18"/>
      <c r="K512" s="260"/>
      <c r="L512" s="18"/>
    </row>
    <row r="513" spans="1:12">
      <c r="A513" s="273"/>
      <c r="B513" s="273"/>
      <c r="C513" s="273"/>
      <c r="D513" s="18"/>
      <c r="E513" s="18"/>
      <c r="F513" s="18"/>
      <c r="G513" s="18"/>
      <c r="H513" s="18"/>
      <c r="I513" s="18"/>
      <c r="J513" s="18"/>
      <c r="K513" s="260"/>
      <c r="L513" s="18"/>
    </row>
    <row r="514" spans="1:12">
      <c r="A514" s="273"/>
      <c r="B514" s="273"/>
      <c r="C514" s="273"/>
      <c r="D514" s="18"/>
      <c r="E514" s="18"/>
      <c r="F514" s="18"/>
      <c r="G514" s="18"/>
      <c r="H514" s="18"/>
      <c r="I514" s="18"/>
      <c r="J514" s="18"/>
      <c r="K514" s="260"/>
      <c r="L514" s="18"/>
    </row>
    <row r="515" spans="1:12">
      <c r="A515" s="273"/>
      <c r="B515" s="273"/>
      <c r="C515" s="273"/>
      <c r="D515" s="18"/>
      <c r="E515" s="18"/>
      <c r="F515" s="18"/>
      <c r="G515" s="18"/>
      <c r="H515" s="18"/>
      <c r="I515" s="18"/>
      <c r="J515" s="18"/>
      <c r="K515" s="260"/>
      <c r="L515" s="18"/>
    </row>
    <row r="516" spans="1:12">
      <c r="A516" s="273"/>
      <c r="B516" s="273"/>
      <c r="C516" s="273"/>
      <c r="D516" s="18"/>
      <c r="E516" s="18"/>
      <c r="F516" s="18"/>
      <c r="G516" s="18"/>
      <c r="H516" s="18"/>
      <c r="I516" s="18"/>
      <c r="J516" s="18"/>
      <c r="K516" s="260"/>
      <c r="L516" s="18"/>
    </row>
    <row r="517" spans="1:12">
      <c r="A517" s="273"/>
      <c r="B517" s="273"/>
      <c r="C517" s="273"/>
      <c r="D517" s="18"/>
      <c r="E517" s="18"/>
      <c r="F517" s="18"/>
      <c r="G517" s="18"/>
      <c r="H517" s="18"/>
      <c r="I517" s="18"/>
      <c r="J517" s="18"/>
      <c r="K517" s="260"/>
      <c r="L517" s="18"/>
    </row>
    <row r="518" spans="1:12">
      <c r="A518" s="273"/>
      <c r="B518" s="273"/>
      <c r="C518" s="273"/>
      <c r="D518" s="18"/>
      <c r="E518" s="18"/>
      <c r="F518" s="18"/>
      <c r="G518" s="18"/>
      <c r="H518" s="18"/>
      <c r="I518" s="18"/>
      <c r="J518" s="18"/>
      <c r="K518" s="260"/>
      <c r="L518" s="18"/>
    </row>
    <row r="519" spans="1:12">
      <c r="A519" s="273"/>
      <c r="B519" s="273"/>
      <c r="C519" s="273"/>
      <c r="D519" s="18"/>
      <c r="E519" s="18"/>
      <c r="F519" s="18"/>
      <c r="G519" s="18"/>
      <c r="H519" s="18"/>
      <c r="I519" s="18"/>
      <c r="J519" s="18"/>
      <c r="K519" s="260"/>
      <c r="L519" s="18"/>
    </row>
    <row r="520" spans="1:12">
      <c r="A520" s="273"/>
      <c r="B520" s="273"/>
      <c r="C520" s="273"/>
      <c r="D520" s="18"/>
      <c r="E520" s="18"/>
      <c r="F520" s="18"/>
      <c r="G520" s="18"/>
      <c r="H520" s="18"/>
      <c r="I520" s="18"/>
      <c r="J520" s="18"/>
      <c r="K520" s="260"/>
      <c r="L520" s="18"/>
    </row>
    <row r="521" spans="1:12">
      <c r="A521" s="273"/>
      <c r="B521" s="273"/>
      <c r="C521" s="273"/>
      <c r="D521" s="18"/>
      <c r="E521" s="18"/>
      <c r="F521" s="18"/>
      <c r="G521" s="18"/>
      <c r="H521" s="18"/>
      <c r="I521" s="18"/>
      <c r="J521" s="18"/>
      <c r="K521" s="260"/>
      <c r="L521" s="18"/>
    </row>
    <row r="522" spans="1:12">
      <c r="A522" s="273"/>
      <c r="B522" s="273"/>
      <c r="C522" s="273"/>
      <c r="D522" s="18"/>
      <c r="E522" s="18"/>
      <c r="F522" s="18"/>
      <c r="G522" s="18"/>
      <c r="H522" s="18"/>
      <c r="I522" s="18"/>
      <c r="J522" s="18"/>
      <c r="K522" s="260"/>
      <c r="L522" s="18"/>
    </row>
    <row r="523" spans="1:12">
      <c r="A523" s="273"/>
      <c r="B523" s="273"/>
      <c r="C523" s="273"/>
      <c r="D523" s="18"/>
      <c r="E523" s="18"/>
      <c r="F523" s="18"/>
      <c r="G523" s="18"/>
      <c r="H523" s="18"/>
      <c r="I523" s="18"/>
      <c r="J523" s="18"/>
      <c r="K523" s="260"/>
      <c r="L523" s="18"/>
    </row>
    <row r="524" spans="1:12">
      <c r="A524" s="273"/>
      <c r="B524" s="273"/>
      <c r="C524" s="273"/>
      <c r="D524" s="18"/>
      <c r="E524" s="18"/>
      <c r="F524" s="18"/>
      <c r="G524" s="18"/>
      <c r="H524" s="18"/>
      <c r="I524" s="18"/>
      <c r="J524" s="18"/>
      <c r="K524" s="260"/>
      <c r="L524" s="18"/>
    </row>
    <row r="525" spans="1:12">
      <c r="A525" s="273"/>
      <c r="B525" s="273"/>
      <c r="C525" s="273"/>
      <c r="D525" s="18"/>
      <c r="E525" s="18"/>
      <c r="F525" s="18"/>
      <c r="G525" s="18"/>
      <c r="H525" s="18"/>
      <c r="I525" s="18"/>
      <c r="J525" s="18"/>
      <c r="K525" s="260"/>
      <c r="L525" s="18"/>
    </row>
    <row r="526" spans="1:12">
      <c r="A526" s="273"/>
      <c r="B526" s="273"/>
      <c r="C526" s="273"/>
      <c r="D526" s="18"/>
      <c r="E526" s="18"/>
      <c r="F526" s="18"/>
      <c r="G526" s="18"/>
      <c r="H526" s="18"/>
      <c r="I526" s="18"/>
      <c r="J526" s="18"/>
      <c r="K526" s="260"/>
      <c r="L526" s="18"/>
    </row>
    <row r="527" spans="1:12">
      <c r="A527" s="273"/>
      <c r="B527" s="273"/>
      <c r="C527" s="273"/>
      <c r="D527" s="18"/>
      <c r="E527" s="18"/>
      <c r="F527" s="18"/>
      <c r="G527" s="18"/>
      <c r="H527" s="18"/>
      <c r="I527" s="18"/>
      <c r="J527" s="18"/>
      <c r="K527" s="260"/>
      <c r="L527" s="18"/>
    </row>
    <row r="528" spans="1:12">
      <c r="A528" s="273"/>
      <c r="B528" s="273"/>
      <c r="C528" s="273"/>
      <c r="D528" s="18"/>
      <c r="E528" s="18"/>
      <c r="F528" s="18"/>
      <c r="G528" s="18"/>
      <c r="H528" s="18"/>
      <c r="I528" s="18"/>
      <c r="J528" s="18"/>
      <c r="K528" s="260"/>
      <c r="L528" s="18"/>
    </row>
    <row r="529" spans="1:12">
      <c r="A529" s="273"/>
      <c r="B529" s="273"/>
      <c r="C529" s="273"/>
      <c r="D529" s="18"/>
      <c r="E529" s="18"/>
      <c r="F529" s="18"/>
      <c r="G529" s="18"/>
      <c r="H529" s="18"/>
      <c r="I529" s="18"/>
      <c r="J529" s="18"/>
      <c r="K529" s="260"/>
      <c r="L529" s="18"/>
    </row>
    <row r="530" spans="1:12">
      <c r="A530" s="273"/>
      <c r="B530" s="273"/>
      <c r="C530" s="273"/>
      <c r="D530" s="18"/>
      <c r="E530" s="18"/>
      <c r="F530" s="18"/>
      <c r="G530" s="18"/>
      <c r="H530" s="18"/>
      <c r="I530" s="18"/>
      <c r="J530" s="18"/>
      <c r="K530" s="260"/>
      <c r="L530" s="18"/>
    </row>
    <row r="531" spans="1:12">
      <c r="A531" s="273"/>
      <c r="B531" s="273"/>
      <c r="C531" s="273"/>
      <c r="D531" s="18"/>
      <c r="E531" s="18"/>
      <c r="F531" s="18"/>
      <c r="G531" s="18"/>
      <c r="H531" s="18"/>
      <c r="I531" s="18"/>
      <c r="J531" s="18"/>
      <c r="K531" s="260"/>
      <c r="L531" s="18"/>
    </row>
    <row r="532" spans="1:12">
      <c r="A532" s="273"/>
      <c r="B532" s="273"/>
      <c r="C532" s="273"/>
      <c r="D532" s="18"/>
      <c r="E532" s="18"/>
      <c r="F532" s="18"/>
      <c r="G532" s="18"/>
      <c r="H532" s="18"/>
      <c r="I532" s="18"/>
      <c r="J532" s="18"/>
      <c r="K532" s="260"/>
      <c r="L532" s="18"/>
    </row>
    <row r="533" spans="1:12">
      <c r="A533" s="273"/>
      <c r="B533" s="273"/>
      <c r="C533" s="273"/>
      <c r="D533" s="18"/>
      <c r="E533" s="18"/>
      <c r="F533" s="18"/>
      <c r="G533" s="18"/>
      <c r="H533" s="18"/>
      <c r="I533" s="18"/>
      <c r="J533" s="18"/>
      <c r="K533" s="260"/>
      <c r="L533" s="18"/>
    </row>
    <row r="534" spans="1:12">
      <c r="A534" s="273"/>
      <c r="B534" s="273"/>
      <c r="C534" s="273"/>
      <c r="D534" s="18"/>
      <c r="E534" s="18"/>
      <c r="F534" s="18"/>
      <c r="G534" s="18"/>
      <c r="H534" s="18"/>
      <c r="I534" s="18"/>
      <c r="J534" s="18"/>
      <c r="K534" s="260"/>
      <c r="L534" s="18"/>
    </row>
    <row r="535" spans="1:12">
      <c r="A535" s="273"/>
      <c r="B535" s="273"/>
      <c r="C535" s="273"/>
      <c r="D535" s="18"/>
      <c r="E535" s="18"/>
      <c r="F535" s="18"/>
      <c r="G535" s="18"/>
      <c r="H535" s="18"/>
      <c r="I535" s="18"/>
      <c r="J535" s="18"/>
      <c r="K535" s="260"/>
      <c r="L535" s="18"/>
    </row>
    <row r="536" spans="1:12">
      <c r="A536" s="273"/>
      <c r="B536" s="273"/>
      <c r="C536" s="273"/>
      <c r="D536" s="18"/>
      <c r="E536" s="18"/>
      <c r="F536" s="18"/>
      <c r="G536" s="18"/>
      <c r="H536" s="18"/>
      <c r="I536" s="18"/>
      <c r="J536" s="18"/>
      <c r="K536" s="260"/>
      <c r="L536" s="18"/>
    </row>
    <row r="537" spans="1:12">
      <c r="A537" s="273"/>
      <c r="B537" s="273"/>
      <c r="C537" s="273"/>
      <c r="D537" s="18"/>
      <c r="E537" s="18"/>
      <c r="F537" s="18"/>
      <c r="G537" s="18"/>
      <c r="H537" s="18"/>
      <c r="I537" s="18"/>
      <c r="J537" s="18"/>
      <c r="K537" s="260"/>
      <c r="L537" s="18"/>
    </row>
    <row r="538" spans="1:12">
      <c r="A538" s="273"/>
      <c r="B538" s="273"/>
      <c r="C538" s="273"/>
      <c r="D538" s="18"/>
      <c r="E538" s="18"/>
      <c r="F538" s="18"/>
      <c r="G538" s="18"/>
      <c r="H538" s="18"/>
      <c r="I538" s="18"/>
      <c r="J538" s="18"/>
      <c r="K538" s="260"/>
      <c r="L538" s="18"/>
    </row>
    <row r="539" spans="1:12">
      <c r="A539" s="273"/>
      <c r="B539" s="273"/>
      <c r="C539" s="273"/>
      <c r="D539" s="18"/>
      <c r="E539" s="18"/>
      <c r="F539" s="18"/>
      <c r="G539" s="18"/>
      <c r="H539" s="18"/>
      <c r="I539" s="18"/>
      <c r="J539" s="18"/>
      <c r="K539" s="260"/>
      <c r="L539" s="18"/>
    </row>
    <row r="540" spans="1:12">
      <c r="A540" s="273"/>
      <c r="B540" s="273"/>
      <c r="C540" s="273"/>
      <c r="D540" s="18"/>
      <c r="E540" s="18"/>
      <c r="F540" s="18"/>
      <c r="G540" s="18"/>
      <c r="H540" s="18"/>
      <c r="I540" s="18"/>
      <c r="J540" s="18"/>
      <c r="K540" s="260"/>
      <c r="L540" s="18"/>
    </row>
    <row r="541" spans="1:12">
      <c r="A541" s="273"/>
      <c r="B541" s="273"/>
      <c r="C541" s="273"/>
      <c r="D541" s="18"/>
      <c r="E541" s="18"/>
      <c r="F541" s="18"/>
      <c r="G541" s="18"/>
      <c r="H541" s="18"/>
      <c r="I541" s="18"/>
      <c r="J541" s="18"/>
      <c r="K541" s="260"/>
      <c r="L541" s="18"/>
    </row>
    <row r="542" spans="1:12">
      <c r="A542" s="273"/>
      <c r="B542" s="273"/>
      <c r="C542" s="273"/>
      <c r="D542" s="18"/>
      <c r="E542" s="18"/>
      <c r="F542" s="18"/>
      <c r="G542" s="18"/>
      <c r="H542" s="18"/>
      <c r="I542" s="18"/>
      <c r="J542" s="18"/>
      <c r="K542" s="260"/>
      <c r="L542" s="18"/>
    </row>
    <row r="543" spans="1:12">
      <c r="A543" s="273"/>
      <c r="B543" s="273"/>
      <c r="C543" s="273"/>
      <c r="D543" s="18"/>
      <c r="E543" s="18"/>
      <c r="F543" s="18"/>
      <c r="G543" s="18"/>
      <c r="H543" s="18"/>
      <c r="I543" s="18"/>
      <c r="J543" s="18"/>
      <c r="K543" s="260"/>
      <c r="L543" s="18"/>
    </row>
    <row r="544" spans="1:12">
      <c r="A544" s="273"/>
      <c r="B544" s="273"/>
      <c r="C544" s="273"/>
      <c r="D544" s="18"/>
      <c r="E544" s="18"/>
      <c r="F544" s="18"/>
      <c r="G544" s="18"/>
      <c r="H544" s="18"/>
      <c r="I544" s="18"/>
      <c r="J544" s="18"/>
      <c r="K544" s="260"/>
      <c r="L544" s="18"/>
    </row>
    <row r="545" spans="1:12">
      <c r="A545" s="273"/>
      <c r="B545" s="273"/>
      <c r="C545" s="273"/>
      <c r="D545" s="18"/>
      <c r="E545" s="18"/>
      <c r="F545" s="18"/>
      <c r="G545" s="18"/>
      <c r="H545" s="18"/>
      <c r="I545" s="18"/>
      <c r="J545" s="18"/>
      <c r="K545" s="260"/>
      <c r="L545" s="18"/>
    </row>
    <row r="546" spans="1:12">
      <c r="A546" s="273"/>
      <c r="B546" s="273"/>
      <c r="C546" s="273"/>
      <c r="D546" s="18"/>
      <c r="E546" s="18"/>
      <c r="F546" s="18"/>
      <c r="G546" s="18"/>
      <c r="H546" s="18"/>
      <c r="I546" s="18"/>
      <c r="J546" s="18"/>
      <c r="K546" s="260"/>
      <c r="L546" s="18"/>
    </row>
    <row r="547" spans="1:12">
      <c r="A547" s="273"/>
      <c r="B547" s="273"/>
      <c r="C547" s="273"/>
      <c r="D547" s="18"/>
      <c r="E547" s="18"/>
      <c r="F547" s="18"/>
      <c r="G547" s="18"/>
      <c r="H547" s="18"/>
      <c r="I547" s="18"/>
      <c r="J547" s="18"/>
      <c r="K547" s="260"/>
      <c r="L547" s="18"/>
    </row>
    <row r="548" spans="1:12">
      <c r="A548" s="273"/>
      <c r="B548" s="273"/>
      <c r="C548" s="273"/>
      <c r="D548" s="18"/>
      <c r="E548" s="18"/>
      <c r="F548" s="18"/>
      <c r="G548" s="18"/>
      <c r="H548" s="18"/>
      <c r="I548" s="18"/>
      <c r="J548" s="18"/>
      <c r="K548" s="260"/>
      <c r="L548" s="18"/>
    </row>
    <row r="549" spans="1:12">
      <c r="A549" s="273"/>
      <c r="B549" s="273"/>
      <c r="C549" s="273"/>
      <c r="D549" s="18"/>
      <c r="E549" s="18"/>
      <c r="F549" s="18"/>
      <c r="G549" s="18"/>
      <c r="H549" s="18"/>
      <c r="I549" s="18"/>
      <c r="J549" s="18"/>
      <c r="K549" s="260"/>
      <c r="L549" s="18"/>
    </row>
    <row r="550" spans="1:12">
      <c r="A550" s="273"/>
      <c r="B550" s="273"/>
      <c r="C550" s="273"/>
      <c r="D550" s="18"/>
      <c r="E550" s="18"/>
      <c r="F550" s="18"/>
      <c r="G550" s="18"/>
      <c r="H550" s="18"/>
      <c r="I550" s="18"/>
      <c r="J550" s="18"/>
      <c r="K550" s="260"/>
      <c r="L550" s="18"/>
    </row>
    <row r="551" spans="1:12">
      <c r="A551" s="273"/>
      <c r="B551" s="273"/>
      <c r="C551" s="273"/>
      <c r="D551" s="18"/>
      <c r="E551" s="18"/>
      <c r="F551" s="18"/>
      <c r="G551" s="18"/>
      <c r="H551" s="18"/>
      <c r="I551" s="18"/>
      <c r="J551" s="18"/>
      <c r="K551" s="260"/>
      <c r="L551" s="18"/>
    </row>
    <row r="552" spans="1:12">
      <c r="A552" s="273"/>
      <c r="B552" s="273"/>
      <c r="C552" s="273"/>
      <c r="D552" s="18"/>
      <c r="E552" s="18"/>
      <c r="F552" s="18"/>
      <c r="G552" s="18"/>
      <c r="H552" s="18"/>
      <c r="I552" s="18"/>
      <c r="J552" s="18"/>
      <c r="K552" s="260"/>
      <c r="L552" s="18"/>
    </row>
    <row r="553" spans="1:12">
      <c r="A553" s="273"/>
      <c r="B553" s="273"/>
      <c r="C553" s="273"/>
      <c r="D553" s="18"/>
      <c r="E553" s="18"/>
      <c r="F553" s="18"/>
      <c r="G553" s="18"/>
      <c r="H553" s="18"/>
      <c r="I553" s="18"/>
      <c r="J553" s="18"/>
      <c r="K553" s="260"/>
      <c r="L553" s="18"/>
    </row>
    <row r="554" spans="1:12">
      <c r="A554" s="273"/>
      <c r="B554" s="273"/>
      <c r="C554" s="273"/>
      <c r="D554" s="18"/>
      <c r="E554" s="18"/>
      <c r="F554" s="18"/>
      <c r="G554" s="18"/>
      <c r="H554" s="18"/>
      <c r="I554" s="18"/>
      <c r="J554" s="18"/>
      <c r="K554" s="260"/>
      <c r="L554" s="18"/>
    </row>
    <row r="555" spans="1:12">
      <c r="A555" s="273"/>
      <c r="B555" s="273"/>
      <c r="C555" s="273"/>
      <c r="D555" s="18"/>
      <c r="E555" s="18"/>
      <c r="F555" s="18"/>
      <c r="G555" s="18"/>
      <c r="H555" s="18"/>
      <c r="I555" s="18"/>
      <c r="J555" s="18"/>
      <c r="K555" s="260"/>
      <c r="L555" s="18"/>
    </row>
    <row r="556" spans="1:12">
      <c r="A556" s="273"/>
      <c r="B556" s="273"/>
      <c r="C556" s="273"/>
      <c r="D556" s="18"/>
      <c r="E556" s="18"/>
      <c r="F556" s="18"/>
      <c r="G556" s="18"/>
      <c r="H556" s="18"/>
      <c r="I556" s="18"/>
      <c r="J556" s="18"/>
      <c r="K556" s="260"/>
      <c r="L556" s="18"/>
    </row>
    <row r="557" spans="1:12">
      <c r="A557" s="273"/>
      <c r="B557" s="273"/>
      <c r="C557" s="273"/>
      <c r="D557" s="18"/>
      <c r="E557" s="18"/>
      <c r="F557" s="18"/>
      <c r="G557" s="18"/>
      <c r="H557" s="18"/>
      <c r="I557" s="18"/>
      <c r="J557" s="18"/>
      <c r="K557" s="260"/>
      <c r="L557" s="18"/>
    </row>
    <row r="558" spans="1:12">
      <c r="A558" s="273"/>
      <c r="B558" s="273"/>
      <c r="C558" s="273"/>
      <c r="D558" s="18"/>
      <c r="E558" s="18"/>
      <c r="F558" s="18"/>
      <c r="G558" s="18"/>
      <c r="H558" s="18"/>
      <c r="I558" s="18"/>
      <c r="J558" s="18"/>
      <c r="K558" s="260"/>
      <c r="L558" s="18"/>
    </row>
    <row r="559" spans="1:12">
      <c r="A559" s="273"/>
      <c r="B559" s="273"/>
      <c r="C559" s="273"/>
      <c r="D559" s="18"/>
      <c r="E559" s="18"/>
      <c r="F559" s="18"/>
      <c r="G559" s="18"/>
      <c r="H559" s="18"/>
      <c r="I559" s="18"/>
      <c r="J559" s="18"/>
      <c r="K559" s="260"/>
      <c r="L559" s="18"/>
    </row>
    <row r="560" spans="1:12">
      <c r="A560" s="273"/>
      <c r="B560" s="273"/>
      <c r="C560" s="273"/>
      <c r="D560" s="18"/>
      <c r="E560" s="18"/>
      <c r="F560" s="18"/>
      <c r="G560" s="18"/>
      <c r="H560" s="18"/>
      <c r="I560" s="18"/>
      <c r="J560" s="18"/>
      <c r="K560" s="260"/>
      <c r="L560" s="18"/>
    </row>
    <row r="561" spans="1:12">
      <c r="A561" s="273"/>
      <c r="B561" s="273"/>
      <c r="C561" s="273"/>
      <c r="D561" s="18"/>
      <c r="E561" s="18"/>
      <c r="F561" s="18"/>
      <c r="G561" s="18"/>
      <c r="H561" s="18"/>
      <c r="I561" s="18"/>
      <c r="J561" s="18"/>
      <c r="K561" s="260"/>
      <c r="L561" s="18"/>
    </row>
    <row r="562" spans="1:12">
      <c r="A562" s="273"/>
      <c r="B562" s="273"/>
      <c r="C562" s="273"/>
      <c r="D562" s="18"/>
      <c r="E562" s="18"/>
      <c r="F562" s="18"/>
      <c r="G562" s="18"/>
      <c r="H562" s="18"/>
      <c r="I562" s="18"/>
      <c r="J562" s="18"/>
      <c r="K562" s="260"/>
      <c r="L562" s="18"/>
    </row>
    <row r="563" spans="1:12">
      <c r="A563" s="273"/>
      <c r="B563" s="273"/>
      <c r="C563" s="273"/>
      <c r="D563" s="18"/>
      <c r="E563" s="18"/>
      <c r="F563" s="18"/>
      <c r="G563" s="18"/>
      <c r="H563" s="18"/>
      <c r="I563" s="18"/>
      <c r="J563" s="18"/>
      <c r="K563" s="260"/>
      <c r="L563" s="18"/>
    </row>
    <row r="564" spans="1:12">
      <c r="A564" s="273"/>
      <c r="B564" s="273"/>
      <c r="C564" s="273"/>
      <c r="D564" s="18"/>
      <c r="E564" s="18"/>
      <c r="F564" s="18"/>
      <c r="G564" s="18"/>
      <c r="H564" s="18"/>
      <c r="I564" s="18"/>
      <c r="J564" s="18"/>
      <c r="K564" s="260"/>
      <c r="L564" s="18"/>
    </row>
    <row r="565" spans="1:12">
      <c r="A565" s="273"/>
      <c r="B565" s="273"/>
      <c r="C565" s="273"/>
      <c r="D565" s="18"/>
      <c r="E565" s="18"/>
      <c r="F565" s="18"/>
      <c r="G565" s="18"/>
      <c r="H565" s="18"/>
      <c r="I565" s="18"/>
      <c r="J565" s="18"/>
      <c r="K565" s="260"/>
      <c r="L565" s="18"/>
    </row>
    <row r="566" spans="1:12">
      <c r="A566" s="273"/>
      <c r="B566" s="273"/>
      <c r="C566" s="273"/>
      <c r="D566" s="18"/>
      <c r="E566" s="18"/>
      <c r="F566" s="18"/>
      <c r="G566" s="18"/>
      <c r="H566" s="18"/>
      <c r="I566" s="18"/>
      <c r="J566" s="18"/>
      <c r="K566" s="260"/>
      <c r="L566" s="18"/>
    </row>
    <row r="567" spans="1:12">
      <c r="A567" s="273"/>
      <c r="B567" s="273"/>
      <c r="C567" s="273"/>
      <c r="D567" s="18"/>
      <c r="E567" s="18"/>
      <c r="F567" s="18"/>
      <c r="G567" s="18"/>
      <c r="H567" s="18"/>
      <c r="I567" s="18"/>
      <c r="J567" s="18"/>
      <c r="K567" s="260"/>
      <c r="L567" s="18"/>
    </row>
    <row r="568" spans="1:12">
      <c r="A568" s="273"/>
      <c r="B568" s="273"/>
      <c r="C568" s="273"/>
      <c r="D568" s="18"/>
      <c r="E568" s="18"/>
      <c r="F568" s="18"/>
      <c r="G568" s="18"/>
      <c r="H568" s="18"/>
      <c r="I568" s="18"/>
      <c r="J568" s="18"/>
      <c r="K568" s="260"/>
      <c r="L568" s="18"/>
    </row>
    <row r="569" spans="1:12">
      <c r="A569" s="273"/>
      <c r="B569" s="273"/>
      <c r="C569" s="273"/>
      <c r="D569" s="18"/>
      <c r="E569" s="18"/>
      <c r="F569" s="18"/>
      <c r="G569" s="18"/>
      <c r="H569" s="18"/>
      <c r="I569" s="18"/>
      <c r="J569" s="18"/>
      <c r="K569" s="260"/>
      <c r="L569" s="18"/>
    </row>
    <row r="570" spans="1:12">
      <c r="A570" s="273"/>
      <c r="B570" s="273"/>
      <c r="C570" s="273"/>
      <c r="D570" s="18"/>
      <c r="E570" s="18"/>
      <c r="F570" s="18"/>
      <c r="G570" s="18"/>
      <c r="H570" s="18"/>
      <c r="I570" s="18"/>
      <c r="J570" s="18"/>
      <c r="K570" s="260"/>
      <c r="L570" s="18"/>
    </row>
    <row r="571" spans="1:12">
      <c r="A571" s="273"/>
      <c r="B571" s="273"/>
      <c r="C571" s="273"/>
      <c r="D571" s="18"/>
      <c r="E571" s="18"/>
      <c r="F571" s="18"/>
      <c r="G571" s="18"/>
      <c r="H571" s="18"/>
      <c r="I571" s="18"/>
      <c r="J571" s="18"/>
      <c r="K571" s="260"/>
      <c r="L571" s="18"/>
    </row>
    <row r="572" spans="1:12">
      <c r="A572" s="273"/>
      <c r="B572" s="273"/>
      <c r="C572" s="273"/>
      <c r="D572" s="18"/>
      <c r="E572" s="18"/>
      <c r="F572" s="18"/>
      <c r="G572" s="18"/>
      <c r="H572" s="18"/>
      <c r="I572" s="18"/>
      <c r="J572" s="18"/>
      <c r="K572" s="260"/>
      <c r="L572" s="18"/>
    </row>
    <row r="573" spans="1:12">
      <c r="A573" s="273"/>
      <c r="B573" s="273"/>
      <c r="C573" s="273"/>
      <c r="D573" s="18"/>
      <c r="E573" s="18"/>
      <c r="F573" s="18"/>
      <c r="G573" s="18"/>
      <c r="H573" s="18"/>
      <c r="I573" s="18"/>
      <c r="J573" s="18"/>
      <c r="K573" s="260"/>
      <c r="L573" s="18"/>
    </row>
    <row r="574" spans="1:12">
      <c r="A574" s="273"/>
      <c r="B574" s="273"/>
      <c r="C574" s="273"/>
      <c r="D574" s="18"/>
      <c r="E574" s="18"/>
      <c r="F574" s="18"/>
      <c r="G574" s="18"/>
      <c r="H574" s="18"/>
      <c r="I574" s="18"/>
      <c r="J574" s="18"/>
      <c r="K574" s="260"/>
      <c r="L574" s="18"/>
    </row>
    <row r="575" spans="1:12">
      <c r="A575" s="273"/>
      <c r="B575" s="273"/>
      <c r="C575" s="273"/>
      <c r="D575" s="18"/>
      <c r="E575" s="18"/>
      <c r="F575" s="18"/>
      <c r="G575" s="18"/>
      <c r="H575" s="18"/>
      <c r="I575" s="18"/>
      <c r="J575" s="18"/>
      <c r="K575" s="260"/>
      <c r="L575" s="18"/>
    </row>
    <row r="576" spans="1:12">
      <c r="A576" s="273"/>
      <c r="B576" s="273"/>
      <c r="C576" s="273"/>
      <c r="D576" s="18"/>
      <c r="E576" s="18"/>
      <c r="F576" s="18"/>
      <c r="G576" s="18"/>
      <c r="H576" s="18"/>
      <c r="I576" s="18"/>
      <c r="J576" s="18"/>
      <c r="K576" s="260"/>
      <c r="L576" s="18"/>
    </row>
    <row r="577" spans="1:12">
      <c r="A577" s="273"/>
      <c r="B577" s="273"/>
      <c r="C577" s="273"/>
      <c r="D577" s="18"/>
      <c r="E577" s="18"/>
      <c r="F577" s="18"/>
      <c r="G577" s="18"/>
      <c r="H577" s="18"/>
      <c r="I577" s="18"/>
      <c r="J577" s="18"/>
      <c r="K577" s="260"/>
      <c r="L577" s="18"/>
    </row>
    <row r="578" spans="1:12">
      <c r="A578" s="273"/>
      <c r="B578" s="273"/>
      <c r="C578" s="273"/>
      <c r="D578" s="18"/>
      <c r="E578" s="18"/>
      <c r="F578" s="18"/>
      <c r="G578" s="18"/>
      <c r="H578" s="18"/>
      <c r="I578" s="18"/>
      <c r="J578" s="18"/>
      <c r="K578" s="260"/>
      <c r="L578" s="18"/>
    </row>
    <row r="579" spans="1:12">
      <c r="A579" s="273"/>
      <c r="B579" s="273"/>
      <c r="C579" s="273"/>
      <c r="D579" s="18"/>
      <c r="E579" s="18"/>
      <c r="F579" s="18"/>
      <c r="G579" s="18"/>
      <c r="H579" s="18"/>
      <c r="I579" s="18"/>
      <c r="J579" s="18"/>
      <c r="K579" s="260"/>
      <c r="L579" s="18"/>
    </row>
    <row r="580" spans="1:12">
      <c r="A580" s="273"/>
      <c r="B580" s="273"/>
      <c r="C580" s="273"/>
      <c r="D580" s="18"/>
      <c r="E580" s="18"/>
      <c r="F580" s="18"/>
      <c r="G580" s="18"/>
      <c r="H580" s="18"/>
      <c r="I580" s="18"/>
      <c r="J580" s="18"/>
      <c r="K580" s="260"/>
      <c r="L580" s="18"/>
    </row>
    <row r="581" spans="1:12">
      <c r="A581" s="273"/>
      <c r="B581" s="273"/>
      <c r="C581" s="273"/>
      <c r="D581" s="18"/>
      <c r="E581" s="18"/>
      <c r="F581" s="18"/>
      <c r="G581" s="18"/>
      <c r="H581" s="18"/>
      <c r="I581" s="18"/>
      <c r="J581" s="18"/>
      <c r="K581" s="260"/>
      <c r="L581" s="18"/>
    </row>
    <row r="582" spans="1:12">
      <c r="A582" s="273"/>
      <c r="B582" s="273"/>
      <c r="C582" s="273"/>
      <c r="D582" s="18"/>
      <c r="E582" s="18"/>
      <c r="F582" s="18"/>
      <c r="G582" s="18"/>
      <c r="H582" s="18"/>
      <c r="I582" s="18"/>
      <c r="J582" s="18"/>
      <c r="K582" s="260"/>
      <c r="L582" s="18"/>
    </row>
    <row r="583" spans="1:12">
      <c r="A583" s="273"/>
      <c r="B583" s="273"/>
      <c r="C583" s="273"/>
      <c r="D583" s="18"/>
      <c r="E583" s="18"/>
      <c r="F583" s="18"/>
      <c r="G583" s="18"/>
      <c r="H583" s="18"/>
      <c r="I583" s="18"/>
      <c r="J583" s="18"/>
      <c r="K583" s="260"/>
      <c r="L583" s="18"/>
    </row>
    <row r="584" spans="1:12">
      <c r="A584" s="273"/>
      <c r="B584" s="273"/>
      <c r="C584" s="273"/>
      <c r="D584" s="18"/>
      <c r="E584" s="18"/>
      <c r="F584" s="18"/>
      <c r="G584" s="18"/>
      <c r="H584" s="18"/>
      <c r="I584" s="18"/>
      <c r="J584" s="18"/>
      <c r="K584" s="260"/>
      <c r="L584" s="18"/>
    </row>
    <row r="585" spans="1:12">
      <c r="A585" s="273"/>
      <c r="B585" s="273"/>
      <c r="C585" s="273"/>
      <c r="D585" s="18"/>
      <c r="E585" s="18"/>
      <c r="F585" s="18"/>
      <c r="G585" s="18"/>
      <c r="H585" s="18"/>
      <c r="I585" s="18"/>
      <c r="J585" s="18"/>
      <c r="K585" s="260"/>
      <c r="L585" s="18"/>
    </row>
    <row r="586" spans="1:12">
      <c r="A586" s="273"/>
      <c r="B586" s="273"/>
      <c r="C586" s="273"/>
      <c r="D586" s="18"/>
      <c r="E586" s="18"/>
      <c r="F586" s="18"/>
      <c r="G586" s="18"/>
      <c r="H586" s="18"/>
      <c r="I586" s="18"/>
      <c r="J586" s="18"/>
      <c r="K586" s="260"/>
      <c r="L586" s="18"/>
    </row>
    <row r="587" spans="1:12">
      <c r="A587" s="273"/>
      <c r="B587" s="273"/>
      <c r="C587" s="273"/>
      <c r="D587" s="18"/>
      <c r="E587" s="18"/>
      <c r="F587" s="18"/>
      <c r="G587" s="18"/>
      <c r="H587" s="18"/>
      <c r="I587" s="18"/>
      <c r="J587" s="18"/>
      <c r="K587" s="260"/>
      <c r="L587" s="18"/>
    </row>
    <row r="588" spans="1:12">
      <c r="A588" s="273"/>
      <c r="B588" s="273"/>
      <c r="C588" s="273"/>
      <c r="D588" s="18"/>
      <c r="E588" s="18"/>
      <c r="F588" s="18"/>
      <c r="G588" s="18"/>
      <c r="H588" s="18"/>
      <c r="I588" s="18"/>
      <c r="J588" s="18"/>
      <c r="K588" s="260"/>
      <c r="L588" s="18"/>
    </row>
    <row r="589" spans="1:12">
      <c r="A589" s="273"/>
      <c r="B589" s="273"/>
      <c r="C589" s="273"/>
      <c r="D589" s="18"/>
      <c r="E589" s="18"/>
      <c r="F589" s="18"/>
      <c r="G589" s="18"/>
      <c r="H589" s="18"/>
      <c r="I589" s="18"/>
      <c r="J589" s="18"/>
      <c r="K589" s="260"/>
      <c r="L589" s="18"/>
    </row>
    <row r="590" spans="1:12">
      <c r="A590" s="273"/>
      <c r="B590" s="273"/>
      <c r="C590" s="273"/>
      <c r="D590" s="18"/>
      <c r="E590" s="18"/>
      <c r="F590" s="18"/>
      <c r="G590" s="18"/>
      <c r="H590" s="18"/>
      <c r="I590" s="18"/>
      <c r="J590" s="18"/>
      <c r="K590" s="260"/>
      <c r="L590" s="18"/>
    </row>
    <row r="591" spans="1:12">
      <c r="A591" s="273"/>
      <c r="B591" s="273"/>
      <c r="C591" s="273"/>
      <c r="D591" s="18"/>
      <c r="E591" s="18"/>
      <c r="F591" s="18"/>
      <c r="G591" s="18"/>
      <c r="H591" s="18"/>
      <c r="I591" s="18"/>
      <c r="J591" s="18"/>
      <c r="K591" s="260"/>
      <c r="L591" s="18"/>
    </row>
    <row r="592" spans="1:12">
      <c r="A592" s="273"/>
      <c r="B592" s="273"/>
      <c r="C592" s="273"/>
      <c r="D592" s="18"/>
      <c r="E592" s="18"/>
      <c r="F592" s="18"/>
      <c r="G592" s="18"/>
      <c r="H592" s="18"/>
      <c r="I592" s="18"/>
      <c r="J592" s="18"/>
      <c r="K592" s="260"/>
      <c r="L592" s="18"/>
    </row>
    <row r="593" spans="1:12">
      <c r="A593" s="273"/>
      <c r="B593" s="273"/>
      <c r="C593" s="273"/>
      <c r="D593" s="18"/>
      <c r="E593" s="18"/>
      <c r="F593" s="18"/>
      <c r="G593" s="18"/>
      <c r="H593" s="18"/>
      <c r="I593" s="18"/>
      <c r="J593" s="18"/>
      <c r="K593" s="260"/>
      <c r="L593" s="18"/>
    </row>
    <row r="594" spans="1:12">
      <c r="A594" s="273"/>
      <c r="B594" s="273"/>
      <c r="C594" s="273"/>
      <c r="D594" s="18"/>
      <c r="E594" s="18"/>
      <c r="F594" s="18"/>
      <c r="G594" s="18"/>
      <c r="H594" s="18"/>
      <c r="I594" s="18"/>
      <c r="J594" s="18"/>
      <c r="K594" s="260"/>
      <c r="L594" s="18"/>
    </row>
    <row r="595" spans="1:12">
      <c r="A595" s="273"/>
      <c r="B595" s="273"/>
      <c r="C595" s="273"/>
      <c r="D595" s="18"/>
      <c r="E595" s="18"/>
      <c r="F595" s="18"/>
      <c r="G595" s="18"/>
      <c r="H595" s="18"/>
      <c r="I595" s="18"/>
      <c r="J595" s="18"/>
      <c r="K595" s="260"/>
      <c r="L595" s="18"/>
    </row>
    <row r="596" spans="1:12">
      <c r="A596" s="273"/>
      <c r="B596" s="273"/>
      <c r="C596" s="273"/>
      <c r="D596" s="18"/>
      <c r="E596" s="18"/>
      <c r="F596" s="18"/>
      <c r="G596" s="18"/>
      <c r="H596" s="18"/>
      <c r="I596" s="18"/>
      <c r="J596" s="18"/>
      <c r="K596" s="260"/>
      <c r="L596" s="18"/>
    </row>
    <row r="597" spans="1:12">
      <c r="A597" s="273"/>
      <c r="B597" s="273"/>
      <c r="C597" s="273"/>
      <c r="D597" s="18"/>
      <c r="E597" s="18"/>
      <c r="F597" s="18"/>
      <c r="G597" s="18"/>
      <c r="H597" s="18"/>
      <c r="I597" s="18"/>
      <c r="J597" s="18"/>
      <c r="K597" s="260"/>
      <c r="L597" s="18"/>
    </row>
    <row r="598" spans="1:12">
      <c r="A598" s="273"/>
      <c r="B598" s="273"/>
      <c r="C598" s="273"/>
      <c r="D598" s="18"/>
      <c r="E598" s="18"/>
      <c r="F598" s="18"/>
      <c r="G598" s="18"/>
      <c r="H598" s="18"/>
      <c r="I598" s="18"/>
      <c r="J598" s="18"/>
      <c r="K598" s="260"/>
      <c r="L598" s="18"/>
    </row>
    <row r="599" spans="1:12">
      <c r="A599" s="273"/>
      <c r="B599" s="273"/>
      <c r="C599" s="273"/>
      <c r="D599" s="18"/>
      <c r="E599" s="18"/>
      <c r="F599" s="18"/>
      <c r="G599" s="18"/>
      <c r="H599" s="18"/>
      <c r="I599" s="18"/>
      <c r="J599" s="18"/>
      <c r="K599" s="260"/>
      <c r="L599" s="18"/>
    </row>
    <row r="600" spans="1:12">
      <c r="A600" s="273"/>
      <c r="B600" s="273"/>
      <c r="C600" s="273"/>
      <c r="D600" s="18"/>
      <c r="E600" s="18"/>
      <c r="F600" s="18"/>
      <c r="G600" s="18"/>
      <c r="H600" s="18"/>
      <c r="I600" s="18"/>
      <c r="J600" s="18"/>
      <c r="K600" s="260"/>
      <c r="L600" s="18"/>
    </row>
    <row r="601" spans="1:12">
      <c r="A601" s="273"/>
      <c r="B601" s="273"/>
      <c r="C601" s="273"/>
      <c r="D601" s="18"/>
      <c r="E601" s="18"/>
      <c r="F601" s="18"/>
      <c r="G601" s="18"/>
      <c r="H601" s="18"/>
      <c r="I601" s="18"/>
      <c r="J601" s="18"/>
      <c r="K601" s="260"/>
      <c r="L601" s="18"/>
    </row>
    <row r="602" spans="1:12">
      <c r="A602" s="273"/>
      <c r="B602" s="273"/>
      <c r="C602" s="273"/>
      <c r="D602" s="18"/>
      <c r="E602" s="18"/>
      <c r="F602" s="18"/>
      <c r="G602" s="18"/>
      <c r="H602" s="18"/>
      <c r="I602" s="18"/>
      <c r="J602" s="18"/>
      <c r="K602" s="260"/>
      <c r="L602" s="18"/>
    </row>
    <row r="603" spans="1:12">
      <c r="A603" s="273"/>
      <c r="B603" s="273"/>
      <c r="C603" s="273"/>
      <c r="D603" s="18"/>
      <c r="E603" s="18"/>
      <c r="F603" s="18"/>
      <c r="G603" s="18"/>
      <c r="H603" s="18"/>
      <c r="I603" s="18"/>
      <c r="J603" s="18"/>
      <c r="K603" s="260"/>
      <c r="L603" s="18"/>
    </row>
    <row r="604" spans="1:12">
      <c r="A604" s="273"/>
      <c r="B604" s="273"/>
      <c r="C604" s="273"/>
      <c r="D604" s="18"/>
      <c r="E604" s="18"/>
      <c r="F604" s="18"/>
      <c r="G604" s="18"/>
      <c r="H604" s="18"/>
      <c r="I604" s="18"/>
      <c r="J604" s="18"/>
      <c r="K604" s="260"/>
      <c r="L604" s="18"/>
    </row>
    <row r="605" spans="1:12">
      <c r="A605" s="273"/>
      <c r="B605" s="273"/>
      <c r="C605" s="273"/>
      <c r="D605" s="18"/>
      <c r="E605" s="18"/>
      <c r="F605" s="18"/>
      <c r="G605" s="18"/>
      <c r="H605" s="18"/>
      <c r="I605" s="18"/>
      <c r="J605" s="18"/>
      <c r="K605" s="260"/>
      <c r="L605" s="18"/>
    </row>
    <row r="606" spans="1:12">
      <c r="A606" s="273"/>
      <c r="B606" s="273"/>
      <c r="C606" s="273"/>
      <c r="D606" s="18"/>
      <c r="E606" s="18"/>
      <c r="F606" s="18"/>
      <c r="G606" s="18"/>
      <c r="H606" s="18"/>
      <c r="I606" s="18"/>
      <c r="J606" s="18"/>
      <c r="K606" s="260"/>
      <c r="L606" s="18"/>
    </row>
    <row r="607" spans="1:12">
      <c r="A607" s="273"/>
      <c r="B607" s="273"/>
      <c r="C607" s="273"/>
      <c r="D607" s="18"/>
      <c r="E607" s="18"/>
      <c r="F607" s="18"/>
      <c r="G607" s="18"/>
      <c r="H607" s="18"/>
      <c r="I607" s="18"/>
      <c r="J607" s="18"/>
      <c r="K607" s="260"/>
      <c r="L607" s="18"/>
    </row>
    <row r="608" spans="1:12">
      <c r="A608" s="273"/>
      <c r="B608" s="273"/>
      <c r="C608" s="273"/>
      <c r="D608" s="18"/>
      <c r="E608" s="18"/>
      <c r="F608" s="18"/>
      <c r="G608" s="18"/>
      <c r="H608" s="18"/>
      <c r="I608" s="18"/>
      <c r="J608" s="18"/>
      <c r="K608" s="260"/>
      <c r="L608" s="18"/>
    </row>
    <row r="609" spans="1:12">
      <c r="A609" s="273"/>
      <c r="B609" s="273"/>
      <c r="C609" s="273"/>
      <c r="D609" s="18"/>
      <c r="E609" s="18"/>
      <c r="F609" s="18"/>
      <c r="G609" s="18"/>
      <c r="H609" s="18"/>
      <c r="I609" s="18"/>
      <c r="J609" s="18"/>
      <c r="K609" s="260"/>
      <c r="L609" s="18"/>
    </row>
    <row r="610" spans="1:12">
      <c r="A610" s="273"/>
      <c r="B610" s="273"/>
      <c r="C610" s="273"/>
      <c r="D610" s="18"/>
      <c r="E610" s="18"/>
      <c r="F610" s="18"/>
      <c r="G610" s="18"/>
      <c r="H610" s="18"/>
      <c r="I610" s="18"/>
      <c r="J610" s="18"/>
      <c r="K610" s="260"/>
      <c r="L610" s="18"/>
    </row>
    <row r="611" spans="1:12">
      <c r="A611" s="273"/>
      <c r="B611" s="273"/>
      <c r="C611" s="273"/>
      <c r="D611" s="18"/>
      <c r="E611" s="18"/>
      <c r="F611" s="18"/>
      <c r="G611" s="18"/>
      <c r="H611" s="18"/>
      <c r="I611" s="18"/>
      <c r="J611" s="18"/>
      <c r="K611" s="260"/>
      <c r="L611" s="18"/>
    </row>
    <row r="612" spans="1:12">
      <c r="A612" s="273"/>
      <c r="B612" s="273"/>
      <c r="C612" s="273"/>
      <c r="D612" s="18"/>
      <c r="E612" s="18"/>
      <c r="F612" s="18"/>
      <c r="G612" s="18"/>
      <c r="H612" s="18"/>
      <c r="I612" s="18"/>
      <c r="J612" s="18"/>
      <c r="K612" s="260"/>
      <c r="L612" s="18"/>
    </row>
    <row r="613" spans="1:12">
      <c r="A613" s="273"/>
      <c r="B613" s="273"/>
      <c r="C613" s="273"/>
      <c r="D613" s="18"/>
      <c r="E613" s="18"/>
      <c r="F613" s="18"/>
      <c r="G613" s="18"/>
      <c r="H613" s="18"/>
      <c r="I613" s="18"/>
      <c r="J613" s="18"/>
      <c r="K613" s="260"/>
      <c r="L613" s="18"/>
    </row>
    <row r="614" spans="1:12">
      <c r="A614" s="273"/>
      <c r="B614" s="273"/>
      <c r="C614" s="273"/>
      <c r="D614" s="18"/>
      <c r="E614" s="18"/>
      <c r="F614" s="18"/>
      <c r="G614" s="18"/>
      <c r="H614" s="18"/>
      <c r="I614" s="18"/>
      <c r="J614" s="18"/>
      <c r="K614" s="260"/>
      <c r="L614" s="18"/>
    </row>
    <row r="615" spans="1:12">
      <c r="A615" s="273"/>
      <c r="B615" s="273"/>
      <c r="C615" s="273"/>
      <c r="D615" s="18"/>
      <c r="E615" s="18"/>
      <c r="F615" s="18"/>
      <c r="G615" s="18"/>
      <c r="H615" s="18"/>
      <c r="I615" s="18"/>
      <c r="J615" s="18"/>
      <c r="K615" s="260"/>
      <c r="L615" s="18"/>
    </row>
    <row r="616" spans="1:12">
      <c r="A616" s="273"/>
      <c r="B616" s="273"/>
      <c r="C616" s="273"/>
      <c r="D616" s="18"/>
      <c r="E616" s="18"/>
      <c r="F616" s="18"/>
      <c r="G616" s="18"/>
      <c r="H616" s="18"/>
      <c r="I616" s="18"/>
      <c r="J616" s="18"/>
      <c r="K616" s="260"/>
      <c r="L616" s="18"/>
    </row>
    <row r="617" spans="1:12">
      <c r="A617" s="273"/>
      <c r="B617" s="273"/>
      <c r="C617" s="273"/>
      <c r="D617" s="18"/>
      <c r="E617" s="18"/>
      <c r="F617" s="18"/>
      <c r="G617" s="18"/>
      <c r="H617" s="18"/>
      <c r="I617" s="18"/>
      <c r="J617" s="18"/>
      <c r="K617" s="260"/>
      <c r="L617" s="18"/>
    </row>
    <row r="618" spans="1:12">
      <c r="A618" s="273"/>
      <c r="B618" s="273"/>
      <c r="C618" s="273"/>
      <c r="D618" s="18"/>
      <c r="E618" s="18"/>
      <c r="F618" s="18"/>
      <c r="G618" s="18"/>
      <c r="H618" s="18"/>
      <c r="I618" s="18"/>
      <c r="J618" s="18"/>
      <c r="K618" s="260"/>
      <c r="L618" s="18"/>
    </row>
    <row r="619" spans="1:12">
      <c r="A619" s="273"/>
      <c r="B619" s="273"/>
      <c r="C619" s="273"/>
      <c r="D619" s="18"/>
      <c r="E619" s="18"/>
      <c r="F619" s="18"/>
      <c r="G619" s="18"/>
      <c r="H619" s="18"/>
      <c r="I619" s="18"/>
      <c r="J619" s="18"/>
      <c r="K619" s="260"/>
      <c r="L619" s="18"/>
    </row>
    <row r="620" spans="1:12">
      <c r="A620" s="273"/>
      <c r="B620" s="273"/>
      <c r="C620" s="273"/>
      <c r="D620" s="18"/>
      <c r="E620" s="18"/>
      <c r="F620" s="18"/>
      <c r="G620" s="18"/>
      <c r="H620" s="18"/>
      <c r="I620" s="18"/>
      <c r="J620" s="18"/>
      <c r="K620" s="260"/>
      <c r="L620" s="18"/>
    </row>
    <row r="621" spans="1:12">
      <c r="A621" s="273"/>
      <c r="B621" s="273"/>
      <c r="C621" s="273"/>
      <c r="D621" s="18"/>
      <c r="E621" s="18"/>
      <c r="F621" s="18"/>
      <c r="G621" s="18"/>
      <c r="H621" s="18"/>
      <c r="I621" s="18"/>
      <c r="J621" s="18"/>
      <c r="K621" s="260"/>
      <c r="L621" s="18"/>
    </row>
    <row r="622" spans="1:12">
      <c r="A622" s="273"/>
      <c r="B622" s="273"/>
      <c r="C622" s="273"/>
      <c r="D622" s="18"/>
      <c r="E622" s="18"/>
      <c r="F622" s="18"/>
      <c r="G622" s="18"/>
      <c r="H622" s="18"/>
      <c r="I622" s="18"/>
      <c r="J622" s="18"/>
      <c r="K622" s="260"/>
      <c r="L622" s="18"/>
    </row>
    <row r="623" spans="1:12">
      <c r="A623" s="273"/>
      <c r="B623" s="273"/>
      <c r="C623" s="273"/>
      <c r="D623" s="18"/>
      <c r="E623" s="18"/>
      <c r="F623" s="18"/>
      <c r="G623" s="18"/>
      <c r="H623" s="18"/>
      <c r="I623" s="18"/>
      <c r="J623" s="18"/>
      <c r="K623" s="260"/>
      <c r="L623" s="18"/>
    </row>
    <row r="624" spans="1:12">
      <c r="A624" s="273"/>
      <c r="B624" s="273"/>
      <c r="C624" s="273"/>
      <c r="D624" s="18"/>
      <c r="E624" s="18"/>
      <c r="F624" s="18"/>
      <c r="G624" s="18"/>
      <c r="H624" s="18"/>
      <c r="I624" s="18"/>
      <c r="J624" s="18"/>
      <c r="K624" s="260"/>
      <c r="L624" s="18"/>
    </row>
    <row r="625" spans="1:12">
      <c r="A625" s="273"/>
      <c r="B625" s="273"/>
      <c r="C625" s="273"/>
      <c r="D625" s="18"/>
      <c r="E625" s="18"/>
      <c r="F625" s="18"/>
      <c r="G625" s="18"/>
      <c r="H625" s="18"/>
      <c r="I625" s="18"/>
      <c r="J625" s="18"/>
      <c r="K625" s="260"/>
      <c r="L625" s="18"/>
    </row>
    <row r="626" spans="1:12">
      <c r="A626" s="273"/>
      <c r="B626" s="273"/>
      <c r="C626" s="273"/>
      <c r="D626" s="18"/>
      <c r="E626" s="18"/>
      <c r="F626" s="18"/>
      <c r="G626" s="18"/>
      <c r="H626" s="18"/>
      <c r="I626" s="18"/>
      <c r="J626" s="18"/>
      <c r="K626" s="260"/>
      <c r="L626" s="18"/>
    </row>
    <row r="627" spans="1:12">
      <c r="A627" s="273"/>
      <c r="B627" s="273"/>
      <c r="C627" s="273"/>
      <c r="D627" s="18"/>
      <c r="E627" s="18"/>
      <c r="F627" s="18"/>
      <c r="G627" s="18"/>
      <c r="H627" s="18"/>
      <c r="I627" s="18"/>
      <c r="J627" s="18"/>
      <c r="K627" s="260"/>
      <c r="L627" s="18"/>
    </row>
    <row r="628" spans="1:12">
      <c r="A628" s="273"/>
      <c r="B628" s="273"/>
      <c r="C628" s="273"/>
      <c r="D628" s="18"/>
      <c r="E628" s="18"/>
      <c r="F628" s="18"/>
      <c r="G628" s="18"/>
      <c r="H628" s="18"/>
      <c r="I628" s="18"/>
      <c r="J628" s="18"/>
      <c r="K628" s="260"/>
      <c r="L628" s="18"/>
    </row>
    <row r="629" spans="1:12">
      <c r="A629" s="273"/>
      <c r="B629" s="273"/>
      <c r="C629" s="273"/>
      <c r="D629" s="18"/>
      <c r="E629" s="18"/>
      <c r="F629" s="18"/>
      <c r="G629" s="18"/>
      <c r="H629" s="18"/>
      <c r="I629" s="18"/>
      <c r="J629" s="18"/>
      <c r="K629" s="260"/>
      <c r="L629" s="18"/>
    </row>
    <row r="630" spans="1:12">
      <c r="A630" s="273"/>
      <c r="B630" s="273"/>
      <c r="C630" s="273"/>
      <c r="D630" s="18"/>
      <c r="E630" s="18"/>
      <c r="F630" s="18"/>
      <c r="G630" s="18"/>
      <c r="H630" s="18"/>
      <c r="I630" s="18"/>
      <c r="J630" s="18"/>
      <c r="K630" s="260"/>
      <c r="L630" s="18"/>
    </row>
    <row r="631" spans="1:12">
      <c r="A631" s="273"/>
      <c r="B631" s="273"/>
      <c r="C631" s="273"/>
      <c r="D631" s="18"/>
      <c r="E631" s="18"/>
      <c r="F631" s="18"/>
      <c r="G631" s="18"/>
      <c r="H631" s="18"/>
      <c r="I631" s="18"/>
      <c r="J631" s="18"/>
      <c r="K631" s="260"/>
      <c r="L631" s="18"/>
    </row>
    <row r="632" spans="1:12">
      <c r="A632" s="273"/>
      <c r="B632" s="273"/>
      <c r="C632" s="273"/>
      <c r="D632" s="18"/>
      <c r="E632" s="18"/>
      <c r="F632" s="18"/>
      <c r="G632" s="18"/>
      <c r="H632" s="18"/>
      <c r="I632" s="18"/>
      <c r="J632" s="18"/>
      <c r="K632" s="260"/>
      <c r="L632" s="18"/>
    </row>
    <row r="633" spans="1:12">
      <c r="A633" s="273"/>
      <c r="B633" s="273"/>
      <c r="C633" s="273"/>
      <c r="D633" s="18"/>
      <c r="E633" s="18"/>
      <c r="F633" s="18"/>
      <c r="G633" s="18"/>
      <c r="H633" s="18"/>
      <c r="I633" s="18"/>
      <c r="J633" s="18"/>
      <c r="K633" s="260"/>
      <c r="L633" s="18"/>
    </row>
    <row r="634" spans="1:12">
      <c r="A634" s="273"/>
      <c r="B634" s="273"/>
      <c r="C634" s="273"/>
      <c r="D634" s="18"/>
      <c r="E634" s="18"/>
      <c r="F634" s="18"/>
      <c r="G634" s="18"/>
      <c r="H634" s="18"/>
      <c r="I634" s="18"/>
      <c r="J634" s="18"/>
      <c r="K634" s="260"/>
      <c r="L634" s="18"/>
    </row>
    <row r="635" spans="1:12">
      <c r="A635" s="273"/>
      <c r="B635" s="273"/>
      <c r="C635" s="273"/>
      <c r="D635" s="18"/>
      <c r="E635" s="18"/>
      <c r="F635" s="18"/>
      <c r="G635" s="18"/>
      <c r="H635" s="18"/>
      <c r="I635" s="18"/>
      <c r="J635" s="18"/>
      <c r="K635" s="260"/>
      <c r="L635" s="18"/>
    </row>
    <row r="636" spans="1:12">
      <c r="A636" s="273"/>
      <c r="B636" s="273"/>
      <c r="C636" s="273"/>
      <c r="D636" s="18"/>
      <c r="E636" s="18"/>
      <c r="F636" s="18"/>
      <c r="G636" s="18"/>
      <c r="H636" s="18"/>
      <c r="I636" s="18"/>
      <c r="J636" s="18"/>
      <c r="K636" s="260"/>
      <c r="L636" s="18"/>
    </row>
    <row r="637" spans="1:12">
      <c r="A637" s="273"/>
      <c r="B637" s="273"/>
      <c r="C637" s="273"/>
      <c r="D637" s="18"/>
      <c r="E637" s="18"/>
      <c r="F637" s="18"/>
      <c r="G637" s="18"/>
      <c r="H637" s="18"/>
      <c r="I637" s="18"/>
      <c r="J637" s="18"/>
      <c r="K637" s="260"/>
      <c r="L637" s="18"/>
    </row>
    <row r="638" spans="1:12">
      <c r="A638" s="273"/>
      <c r="B638" s="273"/>
      <c r="C638" s="273"/>
      <c r="D638" s="18"/>
      <c r="E638" s="18"/>
      <c r="F638" s="18"/>
      <c r="G638" s="18"/>
      <c r="H638" s="18"/>
      <c r="I638" s="18"/>
      <c r="J638" s="18"/>
      <c r="K638" s="260"/>
      <c r="L638" s="18"/>
    </row>
    <row r="639" spans="1:12">
      <c r="A639" s="273"/>
      <c r="B639" s="273"/>
      <c r="C639" s="273"/>
      <c r="D639" s="18"/>
      <c r="E639" s="18"/>
      <c r="F639" s="18"/>
      <c r="G639" s="18"/>
      <c r="H639" s="18"/>
      <c r="I639" s="18"/>
      <c r="J639" s="18"/>
      <c r="K639" s="260"/>
      <c r="L639" s="18"/>
    </row>
    <row r="640" spans="1:12">
      <c r="A640" s="273"/>
      <c r="B640" s="273"/>
      <c r="C640" s="273"/>
      <c r="D640" s="18"/>
      <c r="E640" s="18"/>
      <c r="F640" s="18"/>
      <c r="G640" s="18"/>
      <c r="H640" s="18"/>
      <c r="I640" s="18"/>
      <c r="J640" s="18"/>
      <c r="K640" s="260"/>
      <c r="L640" s="18"/>
    </row>
    <row r="641" spans="1:12">
      <c r="A641" s="273"/>
      <c r="B641" s="273"/>
      <c r="C641" s="273"/>
      <c r="D641" s="18"/>
      <c r="E641" s="18"/>
      <c r="F641" s="18"/>
      <c r="G641" s="18"/>
      <c r="H641" s="18"/>
      <c r="I641" s="18"/>
      <c r="J641" s="18"/>
      <c r="K641" s="260"/>
      <c r="L641" s="18"/>
    </row>
    <row r="642" spans="1:12">
      <c r="A642" s="273"/>
      <c r="B642" s="273"/>
      <c r="C642" s="273"/>
      <c r="D642" s="18"/>
      <c r="E642" s="18"/>
      <c r="F642" s="18"/>
      <c r="G642" s="18"/>
      <c r="H642" s="18"/>
      <c r="I642" s="18"/>
      <c r="J642" s="18"/>
      <c r="K642" s="260"/>
      <c r="L642" s="18"/>
    </row>
    <row r="643" spans="1:12">
      <c r="A643" s="273"/>
      <c r="B643" s="273"/>
      <c r="C643" s="273"/>
      <c r="D643" s="18"/>
      <c r="E643" s="18"/>
      <c r="F643" s="18"/>
      <c r="G643" s="18"/>
      <c r="H643" s="18"/>
      <c r="I643" s="18"/>
      <c r="J643" s="18"/>
      <c r="K643" s="260"/>
      <c r="L643" s="18"/>
    </row>
    <row r="644" spans="1:12">
      <c r="A644" s="273"/>
      <c r="B644" s="273"/>
      <c r="C644" s="273"/>
      <c r="D644" s="18"/>
      <c r="E644" s="18"/>
      <c r="F644" s="18"/>
      <c r="G644" s="18"/>
      <c r="H644" s="18"/>
      <c r="I644" s="18"/>
      <c r="J644" s="18"/>
      <c r="K644" s="260"/>
      <c r="L644" s="18"/>
    </row>
    <row r="645" spans="1:12">
      <c r="A645" s="273"/>
      <c r="B645" s="273"/>
      <c r="C645" s="273"/>
      <c r="D645" s="18"/>
      <c r="E645" s="18"/>
      <c r="F645" s="18"/>
      <c r="G645" s="18"/>
      <c r="H645" s="18"/>
      <c r="I645" s="18"/>
      <c r="J645" s="18"/>
      <c r="K645" s="260"/>
      <c r="L645" s="18"/>
    </row>
    <row r="646" spans="1:12">
      <c r="A646" s="273"/>
      <c r="B646" s="273"/>
      <c r="C646" s="273"/>
      <c r="D646" s="18"/>
      <c r="E646" s="18"/>
      <c r="F646" s="18"/>
      <c r="G646" s="18"/>
      <c r="H646" s="18"/>
      <c r="I646" s="18"/>
      <c r="J646" s="18"/>
      <c r="K646" s="260"/>
      <c r="L646" s="18"/>
    </row>
    <row r="647" spans="1:12">
      <c r="A647" s="273"/>
      <c r="B647" s="273"/>
      <c r="C647" s="273"/>
      <c r="D647" s="18"/>
      <c r="E647" s="18"/>
      <c r="F647" s="18"/>
      <c r="G647" s="18"/>
      <c r="H647" s="18"/>
      <c r="I647" s="18"/>
      <c r="J647" s="18"/>
      <c r="K647" s="260"/>
      <c r="L647" s="18"/>
    </row>
    <row r="648" spans="1:12">
      <c r="A648" s="273"/>
      <c r="B648" s="273"/>
      <c r="C648" s="273"/>
      <c r="D648" s="18"/>
      <c r="E648" s="18"/>
      <c r="F648" s="18"/>
      <c r="G648" s="18"/>
      <c r="H648" s="18"/>
      <c r="I648" s="18"/>
      <c r="J648" s="18"/>
      <c r="K648" s="260"/>
      <c r="L648" s="18"/>
    </row>
    <row r="649" spans="1:12">
      <c r="A649" s="273"/>
      <c r="B649" s="273"/>
      <c r="C649" s="273"/>
      <c r="D649" s="18"/>
      <c r="E649" s="18"/>
      <c r="F649" s="18"/>
      <c r="G649" s="18"/>
      <c r="H649" s="18"/>
      <c r="I649" s="18"/>
      <c r="J649" s="18"/>
      <c r="K649" s="260"/>
      <c r="L649" s="18"/>
    </row>
    <row r="650" spans="1:12">
      <c r="A650" s="273"/>
      <c r="B650" s="273"/>
      <c r="C650" s="273"/>
      <c r="D650" s="18"/>
      <c r="E650" s="18"/>
      <c r="F650" s="18"/>
      <c r="G650" s="18"/>
      <c r="H650" s="18"/>
      <c r="I650" s="18"/>
      <c r="J650" s="18"/>
      <c r="K650" s="260"/>
      <c r="L650" s="18"/>
    </row>
    <row r="651" spans="1:12">
      <c r="A651" s="273"/>
      <c r="B651" s="273"/>
      <c r="C651" s="273"/>
      <c r="D651" s="18"/>
      <c r="E651" s="18"/>
      <c r="F651" s="18"/>
      <c r="G651" s="18"/>
      <c r="H651" s="18"/>
      <c r="I651" s="18"/>
      <c r="J651" s="18"/>
      <c r="K651" s="260"/>
      <c r="L651" s="18"/>
    </row>
    <row r="652" spans="1:12">
      <c r="A652" s="273"/>
      <c r="B652" s="273"/>
      <c r="C652" s="273"/>
      <c r="D652" s="18"/>
      <c r="E652" s="18"/>
      <c r="F652" s="18"/>
      <c r="G652" s="18"/>
      <c r="H652" s="18"/>
      <c r="I652" s="18"/>
      <c r="J652" s="18"/>
      <c r="K652" s="260"/>
      <c r="L652" s="18"/>
    </row>
    <row r="653" spans="1:12">
      <c r="A653" s="273"/>
      <c r="B653" s="273"/>
      <c r="C653" s="273"/>
      <c r="D653" s="18"/>
      <c r="E653" s="18"/>
      <c r="F653" s="18"/>
      <c r="G653" s="18"/>
      <c r="H653" s="18"/>
      <c r="I653" s="18"/>
      <c r="J653" s="18"/>
      <c r="K653" s="260"/>
      <c r="L653" s="18"/>
    </row>
    <row r="654" spans="1:12">
      <c r="A654" s="273"/>
      <c r="B654" s="273"/>
      <c r="C654" s="273"/>
      <c r="D654" s="18"/>
      <c r="E654" s="18"/>
      <c r="F654" s="18"/>
      <c r="G654" s="18"/>
      <c r="H654" s="18"/>
      <c r="I654" s="18"/>
      <c r="J654" s="18"/>
      <c r="K654" s="260"/>
      <c r="L654" s="18"/>
    </row>
    <row r="655" spans="1:12">
      <c r="A655" s="273"/>
      <c r="B655" s="273"/>
      <c r="C655" s="273"/>
      <c r="D655" s="18"/>
      <c r="E655" s="18"/>
      <c r="F655" s="18"/>
      <c r="G655" s="18"/>
      <c r="H655" s="18"/>
      <c r="I655" s="18"/>
      <c r="J655" s="18"/>
      <c r="K655" s="260"/>
      <c r="L655" s="18"/>
    </row>
    <row r="656" spans="1:12">
      <c r="A656" s="273"/>
      <c r="B656" s="273"/>
      <c r="C656" s="273"/>
      <c r="D656" s="18"/>
      <c r="E656" s="18"/>
      <c r="F656" s="18"/>
      <c r="G656" s="18"/>
      <c r="H656" s="18"/>
      <c r="I656" s="18"/>
      <c r="J656" s="18"/>
      <c r="K656" s="260"/>
      <c r="L656" s="18"/>
    </row>
    <row r="657" spans="1:12">
      <c r="A657" s="273"/>
      <c r="B657" s="273"/>
      <c r="C657" s="273"/>
      <c r="D657" s="18"/>
      <c r="E657" s="18"/>
      <c r="F657" s="18"/>
      <c r="G657" s="18"/>
      <c r="H657" s="18"/>
      <c r="I657" s="18"/>
      <c r="J657" s="18"/>
      <c r="K657" s="260"/>
      <c r="L657" s="18"/>
    </row>
    <row r="658" spans="1:12">
      <c r="A658" s="273"/>
      <c r="B658" s="273"/>
      <c r="C658" s="273"/>
      <c r="D658" s="18"/>
      <c r="E658" s="18"/>
      <c r="F658" s="18"/>
      <c r="G658" s="18"/>
      <c r="H658" s="18"/>
      <c r="I658" s="18"/>
      <c r="J658" s="18"/>
      <c r="K658" s="260"/>
      <c r="L658" s="18"/>
    </row>
    <row r="659" spans="1:12">
      <c r="A659" s="273"/>
      <c r="B659" s="273"/>
      <c r="C659" s="273"/>
      <c r="D659" s="18"/>
      <c r="E659" s="18"/>
      <c r="F659" s="18"/>
      <c r="G659" s="18"/>
      <c r="H659" s="18"/>
      <c r="I659" s="18"/>
      <c r="J659" s="18"/>
      <c r="K659" s="260"/>
      <c r="L659" s="18"/>
    </row>
    <row r="660" spans="1:12">
      <c r="A660" s="273"/>
      <c r="B660" s="273"/>
      <c r="C660" s="273"/>
      <c r="D660" s="18"/>
      <c r="E660" s="18"/>
      <c r="F660" s="18"/>
      <c r="G660" s="18"/>
      <c r="H660" s="18"/>
      <c r="I660" s="18"/>
      <c r="J660" s="18"/>
      <c r="K660" s="260"/>
      <c r="L660" s="18"/>
    </row>
    <row r="661" spans="1:12">
      <c r="A661" s="273"/>
      <c r="B661" s="273"/>
      <c r="C661" s="273"/>
      <c r="D661" s="18"/>
      <c r="E661" s="18"/>
      <c r="F661" s="18"/>
      <c r="G661" s="18"/>
      <c r="H661" s="18"/>
      <c r="I661" s="18"/>
      <c r="J661" s="18"/>
      <c r="K661" s="260"/>
      <c r="L661" s="18"/>
    </row>
    <row r="662" spans="1:12">
      <c r="A662" s="273"/>
      <c r="B662" s="273"/>
      <c r="C662" s="273"/>
      <c r="D662" s="18"/>
      <c r="E662" s="18"/>
      <c r="F662" s="18"/>
      <c r="G662" s="18"/>
      <c r="H662" s="18"/>
      <c r="I662" s="18"/>
      <c r="J662" s="18"/>
      <c r="K662" s="260"/>
      <c r="L662" s="18"/>
    </row>
    <row r="663" spans="1:12">
      <c r="A663" s="273"/>
      <c r="B663" s="273"/>
      <c r="C663" s="273"/>
      <c r="D663" s="18"/>
      <c r="E663" s="18"/>
      <c r="F663" s="18"/>
      <c r="G663" s="18"/>
      <c r="H663" s="18"/>
      <c r="I663" s="18"/>
      <c r="J663" s="18"/>
      <c r="K663" s="260"/>
      <c r="L663" s="18"/>
    </row>
    <row r="664" spans="1:12">
      <c r="A664" s="273"/>
      <c r="B664" s="273"/>
      <c r="C664" s="273"/>
      <c r="D664" s="18"/>
      <c r="E664" s="18"/>
      <c r="F664" s="18"/>
      <c r="G664" s="18"/>
      <c r="H664" s="18"/>
      <c r="I664" s="18"/>
      <c r="J664" s="18"/>
      <c r="K664" s="260"/>
      <c r="L664" s="18"/>
    </row>
    <row r="665" spans="1:12">
      <c r="A665" s="273"/>
      <c r="B665" s="273"/>
      <c r="C665" s="273"/>
      <c r="D665" s="18"/>
      <c r="E665" s="18"/>
      <c r="F665" s="18"/>
      <c r="G665" s="18"/>
      <c r="H665" s="18"/>
      <c r="I665" s="18"/>
      <c r="J665" s="18"/>
      <c r="K665" s="260"/>
      <c r="L665" s="18"/>
    </row>
    <row r="666" spans="1:12">
      <c r="A666" s="273"/>
      <c r="B666" s="273"/>
      <c r="C666" s="273"/>
      <c r="D666" s="18"/>
      <c r="E666" s="18"/>
      <c r="F666" s="18"/>
      <c r="G666" s="18"/>
      <c r="H666" s="18"/>
      <c r="I666" s="18"/>
      <c r="J666" s="18"/>
      <c r="K666" s="260"/>
      <c r="L666" s="18"/>
    </row>
    <row r="667" spans="1:12">
      <c r="A667" s="273"/>
      <c r="B667" s="273"/>
      <c r="C667" s="273"/>
      <c r="D667" s="18"/>
      <c r="E667" s="18"/>
      <c r="F667" s="18"/>
      <c r="G667" s="18"/>
      <c r="H667" s="18"/>
      <c r="I667" s="18"/>
      <c r="J667" s="18"/>
      <c r="K667" s="260"/>
      <c r="L667" s="18"/>
    </row>
    <row r="668" spans="1:12">
      <c r="A668" s="273"/>
      <c r="B668" s="273"/>
      <c r="C668" s="273"/>
      <c r="D668" s="18"/>
      <c r="E668" s="18"/>
      <c r="F668" s="18"/>
      <c r="G668" s="18"/>
      <c r="H668" s="18"/>
      <c r="I668" s="18"/>
      <c r="J668" s="18"/>
      <c r="K668" s="260"/>
      <c r="L668" s="18"/>
    </row>
    <row r="669" spans="1:12">
      <c r="A669" s="273"/>
      <c r="B669" s="273"/>
      <c r="C669" s="273"/>
      <c r="D669" s="18"/>
      <c r="E669" s="18"/>
      <c r="F669" s="18"/>
      <c r="G669" s="18"/>
      <c r="H669" s="18"/>
      <c r="I669" s="18"/>
      <c r="J669" s="18"/>
      <c r="K669" s="260"/>
      <c r="L669" s="18"/>
    </row>
    <row r="670" spans="1:12">
      <c r="A670" s="273"/>
      <c r="B670" s="273"/>
      <c r="C670" s="273"/>
      <c r="D670" s="18"/>
      <c r="E670" s="18"/>
      <c r="F670" s="18"/>
      <c r="G670" s="18"/>
      <c r="H670" s="18"/>
      <c r="I670" s="18"/>
      <c r="J670" s="18"/>
      <c r="K670" s="260"/>
      <c r="L670" s="18"/>
    </row>
    <row r="671" spans="1:12">
      <c r="A671" s="273"/>
      <c r="B671" s="273"/>
      <c r="C671" s="273"/>
      <c r="D671" s="18"/>
      <c r="E671" s="18"/>
      <c r="F671" s="18"/>
      <c r="G671" s="18"/>
      <c r="H671" s="18"/>
      <c r="I671" s="18"/>
      <c r="J671" s="18"/>
      <c r="K671" s="260"/>
      <c r="L671" s="18"/>
    </row>
    <row r="672" spans="1:12">
      <c r="A672" s="273"/>
      <c r="B672" s="273"/>
      <c r="C672" s="273"/>
      <c r="D672" s="18"/>
      <c r="E672" s="18"/>
      <c r="F672" s="18"/>
      <c r="G672" s="18"/>
      <c r="H672" s="18"/>
      <c r="I672" s="18"/>
      <c r="J672" s="18"/>
      <c r="K672" s="260"/>
      <c r="L672" s="18"/>
    </row>
    <row r="673" spans="1:12">
      <c r="A673" s="273"/>
      <c r="B673" s="273"/>
      <c r="C673" s="273"/>
      <c r="D673" s="18"/>
      <c r="E673" s="18"/>
      <c r="F673" s="18"/>
      <c r="G673" s="18"/>
      <c r="H673" s="18"/>
      <c r="I673" s="18"/>
      <c r="J673" s="18"/>
      <c r="K673" s="260"/>
      <c r="L673" s="18"/>
    </row>
    <row r="674" spans="1:12">
      <c r="A674" s="273"/>
      <c r="B674" s="273"/>
      <c r="C674" s="273"/>
      <c r="D674" s="18"/>
      <c r="E674" s="18"/>
      <c r="F674" s="18"/>
      <c r="G674" s="18"/>
      <c r="H674" s="18"/>
      <c r="I674" s="18"/>
      <c r="J674" s="18"/>
      <c r="K674" s="260"/>
      <c r="L674" s="18"/>
    </row>
    <row r="675" spans="1:12">
      <c r="A675" s="273"/>
      <c r="B675" s="273"/>
      <c r="C675" s="273"/>
      <c r="D675" s="18"/>
      <c r="E675" s="18"/>
      <c r="F675" s="18"/>
      <c r="G675" s="18"/>
      <c r="H675" s="18"/>
      <c r="I675" s="18"/>
      <c r="J675" s="18"/>
      <c r="K675" s="260"/>
      <c r="L675" s="18"/>
    </row>
    <row r="676" spans="1:12">
      <c r="A676" s="273"/>
      <c r="B676" s="273"/>
      <c r="C676" s="273"/>
      <c r="D676" s="18"/>
      <c r="E676" s="18"/>
      <c r="F676" s="18"/>
      <c r="G676" s="18"/>
      <c r="H676" s="18"/>
      <c r="I676" s="18"/>
      <c r="J676" s="18"/>
      <c r="K676" s="260"/>
      <c r="L676" s="18"/>
    </row>
    <row r="677" spans="1:12">
      <c r="A677" s="273"/>
      <c r="B677" s="273"/>
      <c r="C677" s="273"/>
      <c r="D677" s="18"/>
      <c r="E677" s="18"/>
      <c r="F677" s="18"/>
      <c r="G677" s="18"/>
      <c r="H677" s="18"/>
      <c r="I677" s="18"/>
      <c r="J677" s="18"/>
      <c r="K677" s="260"/>
      <c r="L677" s="18"/>
    </row>
    <row r="678" spans="1:12">
      <c r="A678" s="273"/>
      <c r="B678" s="273"/>
      <c r="C678" s="273"/>
      <c r="D678" s="18"/>
      <c r="E678" s="18"/>
      <c r="F678" s="18"/>
      <c r="G678" s="18"/>
      <c r="H678" s="18"/>
      <c r="I678" s="18"/>
      <c r="J678" s="18"/>
      <c r="K678" s="260"/>
      <c r="L678" s="18"/>
    </row>
    <row r="679" spans="1:12">
      <c r="A679" s="273"/>
      <c r="B679" s="273"/>
      <c r="C679" s="273"/>
      <c r="D679" s="18"/>
      <c r="E679" s="18"/>
      <c r="F679" s="18"/>
      <c r="G679" s="18"/>
      <c r="H679" s="18"/>
      <c r="I679" s="18"/>
      <c r="J679" s="18"/>
      <c r="K679" s="260"/>
      <c r="L679" s="18"/>
    </row>
    <row r="680" spans="1:12">
      <c r="A680" s="273"/>
      <c r="B680" s="273"/>
      <c r="C680" s="273"/>
      <c r="D680" s="18"/>
      <c r="E680" s="18"/>
      <c r="F680" s="18"/>
      <c r="G680" s="18"/>
      <c r="H680" s="18"/>
      <c r="I680" s="18"/>
      <c r="J680" s="18"/>
      <c r="K680" s="260"/>
      <c r="L680" s="18"/>
    </row>
    <row r="681" spans="1:12">
      <c r="A681" s="273"/>
      <c r="B681" s="273"/>
      <c r="C681" s="273"/>
      <c r="D681" s="18"/>
      <c r="E681" s="18"/>
      <c r="F681" s="18"/>
      <c r="G681" s="18"/>
      <c r="H681" s="18"/>
      <c r="I681" s="18"/>
      <c r="J681" s="18"/>
      <c r="K681" s="260"/>
      <c r="L681" s="18"/>
    </row>
    <row r="682" spans="1:12">
      <c r="A682" s="273"/>
      <c r="B682" s="273"/>
      <c r="C682" s="273"/>
      <c r="D682" s="18"/>
      <c r="E682" s="18"/>
      <c r="F682" s="18"/>
      <c r="G682" s="18"/>
      <c r="H682" s="18"/>
      <c r="I682" s="18"/>
      <c r="J682" s="18"/>
      <c r="K682" s="260"/>
      <c r="L682" s="18"/>
    </row>
    <row r="683" spans="1:12">
      <c r="A683" s="273"/>
      <c r="B683" s="273"/>
      <c r="C683" s="273"/>
      <c r="D683" s="18"/>
      <c r="E683" s="18"/>
      <c r="F683" s="18"/>
      <c r="G683" s="18"/>
      <c r="H683" s="18"/>
      <c r="I683" s="18"/>
      <c r="J683" s="18"/>
      <c r="K683" s="260"/>
      <c r="L683" s="18"/>
    </row>
    <row r="684" spans="1:12">
      <c r="A684" s="273"/>
      <c r="B684" s="273"/>
      <c r="C684" s="273"/>
      <c r="D684" s="18"/>
      <c r="E684" s="18"/>
      <c r="F684" s="18"/>
      <c r="G684" s="18"/>
      <c r="H684" s="18"/>
      <c r="I684" s="18"/>
      <c r="J684" s="18"/>
      <c r="K684" s="260"/>
      <c r="L684" s="18"/>
    </row>
    <row r="685" spans="1:12">
      <c r="A685" s="273"/>
      <c r="B685" s="273"/>
      <c r="C685" s="273"/>
      <c r="D685" s="18"/>
      <c r="E685" s="18"/>
      <c r="F685" s="18"/>
      <c r="G685" s="18"/>
      <c r="H685" s="18"/>
      <c r="I685" s="18"/>
      <c r="J685" s="18"/>
      <c r="K685" s="260"/>
      <c r="L685" s="18"/>
    </row>
    <row r="686" spans="1:12">
      <c r="A686" s="273"/>
      <c r="B686" s="273"/>
      <c r="C686" s="273"/>
      <c r="D686" s="18"/>
      <c r="E686" s="18"/>
      <c r="F686" s="18"/>
      <c r="G686" s="18"/>
      <c r="H686" s="18"/>
      <c r="I686" s="18"/>
      <c r="J686" s="18"/>
      <c r="K686" s="260"/>
      <c r="L686" s="18"/>
    </row>
    <row r="687" spans="1:12">
      <c r="A687" s="273"/>
      <c r="B687" s="273"/>
      <c r="C687" s="273"/>
      <c r="D687" s="18"/>
      <c r="E687" s="18"/>
      <c r="F687" s="18"/>
      <c r="G687" s="18"/>
      <c r="H687" s="18"/>
      <c r="I687" s="18"/>
      <c r="J687" s="18"/>
      <c r="K687" s="260"/>
      <c r="L687" s="18"/>
    </row>
    <row r="688" spans="1:12">
      <c r="A688" s="273"/>
      <c r="B688" s="273"/>
      <c r="C688" s="273"/>
      <c r="D688" s="18"/>
      <c r="E688" s="18"/>
      <c r="F688" s="18"/>
      <c r="G688" s="18"/>
      <c r="H688" s="18"/>
      <c r="I688" s="18"/>
      <c r="J688" s="18"/>
      <c r="K688" s="260"/>
      <c r="L688" s="18"/>
    </row>
    <row r="689" spans="1:12">
      <c r="A689" s="273"/>
      <c r="B689" s="273"/>
      <c r="C689" s="273"/>
      <c r="D689" s="18"/>
      <c r="E689" s="18"/>
      <c r="F689" s="18"/>
      <c r="G689" s="18"/>
      <c r="H689" s="18"/>
      <c r="I689" s="18"/>
      <c r="J689" s="18"/>
      <c r="K689" s="260"/>
      <c r="L689" s="18"/>
    </row>
    <row r="690" spans="1:12">
      <c r="A690" s="273"/>
      <c r="B690" s="273"/>
      <c r="C690" s="273"/>
      <c r="D690" s="18"/>
      <c r="E690" s="18"/>
      <c r="F690" s="18"/>
      <c r="G690" s="18"/>
      <c r="H690" s="18"/>
      <c r="I690" s="18"/>
      <c r="J690" s="18"/>
      <c r="K690" s="260"/>
      <c r="L690" s="18"/>
    </row>
    <row r="691" spans="1:12">
      <c r="A691" s="273"/>
      <c r="B691" s="273"/>
      <c r="C691" s="273"/>
      <c r="D691" s="18"/>
      <c r="E691" s="18"/>
      <c r="F691" s="18"/>
      <c r="G691" s="18"/>
      <c r="H691" s="18"/>
      <c r="I691" s="18"/>
      <c r="J691" s="18"/>
      <c r="K691" s="260"/>
      <c r="L691" s="18"/>
    </row>
    <row r="692" spans="1:12">
      <c r="A692" s="273"/>
      <c r="B692" s="273"/>
      <c r="C692" s="273"/>
      <c r="D692" s="18"/>
      <c r="E692" s="18"/>
      <c r="F692" s="18"/>
      <c r="G692" s="18"/>
      <c r="H692" s="18"/>
      <c r="I692" s="18"/>
      <c r="J692" s="18"/>
      <c r="K692" s="260"/>
      <c r="L692" s="18"/>
    </row>
    <row r="693" spans="1:12">
      <c r="A693" s="273"/>
      <c r="B693" s="273"/>
      <c r="C693" s="273"/>
      <c r="D693" s="18"/>
      <c r="E693" s="18"/>
      <c r="F693" s="18"/>
      <c r="G693" s="18"/>
      <c r="H693" s="18"/>
      <c r="I693" s="18"/>
      <c r="J693" s="18"/>
      <c r="K693" s="260"/>
      <c r="L693" s="18"/>
    </row>
    <row r="694" spans="1:12">
      <c r="A694" s="273"/>
      <c r="B694" s="273"/>
      <c r="C694" s="273"/>
      <c r="D694" s="18"/>
      <c r="E694" s="18"/>
      <c r="F694" s="18"/>
      <c r="G694" s="18"/>
      <c r="H694" s="18"/>
      <c r="I694" s="18"/>
      <c r="J694" s="18"/>
      <c r="K694" s="260"/>
      <c r="L694" s="18"/>
    </row>
    <row r="695" spans="1:12">
      <c r="A695" s="273"/>
      <c r="B695" s="273"/>
      <c r="C695" s="273"/>
      <c r="D695" s="18"/>
      <c r="E695" s="18"/>
      <c r="F695" s="18"/>
      <c r="G695" s="18"/>
      <c r="H695" s="18"/>
      <c r="I695" s="18"/>
      <c r="J695" s="18"/>
      <c r="K695" s="260"/>
      <c r="L695" s="18"/>
    </row>
    <row r="696" spans="1:12">
      <c r="A696" s="273"/>
      <c r="B696" s="273"/>
      <c r="C696" s="273"/>
      <c r="D696" s="18"/>
      <c r="E696" s="18"/>
      <c r="F696" s="18"/>
      <c r="G696" s="18"/>
      <c r="H696" s="18"/>
      <c r="I696" s="18"/>
      <c r="J696" s="18"/>
      <c r="K696" s="260"/>
      <c r="L696" s="18"/>
    </row>
    <row r="697" spans="1:12">
      <c r="A697" s="273"/>
      <c r="B697" s="273"/>
      <c r="C697" s="273"/>
      <c r="D697" s="18"/>
      <c r="E697" s="18"/>
      <c r="F697" s="18"/>
      <c r="G697" s="18"/>
      <c r="H697" s="18"/>
      <c r="I697" s="18"/>
      <c r="J697" s="18"/>
      <c r="K697" s="260"/>
      <c r="L697" s="18"/>
    </row>
    <row r="698" spans="1:12">
      <c r="A698" s="273"/>
      <c r="B698" s="273"/>
      <c r="C698" s="273"/>
      <c r="D698" s="18"/>
      <c r="E698" s="18"/>
      <c r="F698" s="18"/>
      <c r="G698" s="18"/>
      <c r="H698" s="18"/>
      <c r="I698" s="18"/>
      <c r="J698" s="18"/>
      <c r="K698" s="260"/>
      <c r="L698" s="18"/>
    </row>
    <row r="699" spans="1:12">
      <c r="A699" s="273"/>
      <c r="B699" s="273"/>
      <c r="C699" s="273"/>
      <c r="D699" s="18"/>
      <c r="E699" s="18"/>
      <c r="F699" s="18"/>
      <c r="G699" s="18"/>
      <c r="H699" s="18"/>
      <c r="I699" s="18"/>
      <c r="J699" s="18"/>
      <c r="K699" s="260"/>
      <c r="L699" s="18"/>
    </row>
    <row r="700" spans="1:12">
      <c r="A700" s="273"/>
      <c r="B700" s="273"/>
      <c r="C700" s="273"/>
      <c r="D700" s="18"/>
      <c r="E700" s="18"/>
      <c r="F700" s="18"/>
      <c r="G700" s="18"/>
      <c r="H700" s="18"/>
      <c r="I700" s="18"/>
      <c r="J700" s="18"/>
      <c r="K700" s="260"/>
      <c r="L700" s="18"/>
    </row>
    <row r="701" spans="1:12">
      <c r="A701" s="273"/>
      <c r="B701" s="273"/>
      <c r="C701" s="273"/>
      <c r="D701" s="18"/>
      <c r="E701" s="18"/>
      <c r="F701" s="18"/>
      <c r="G701" s="18"/>
      <c r="H701" s="18"/>
      <c r="I701" s="18"/>
      <c r="J701" s="18"/>
      <c r="K701" s="260"/>
      <c r="L701" s="18"/>
    </row>
    <row r="702" spans="1:12">
      <c r="A702" s="273"/>
      <c r="B702" s="273"/>
      <c r="C702" s="273"/>
      <c r="D702" s="18"/>
      <c r="E702" s="18"/>
      <c r="F702" s="18"/>
      <c r="G702" s="18"/>
      <c r="H702" s="18"/>
      <c r="I702" s="18"/>
      <c r="J702" s="18"/>
      <c r="K702" s="260"/>
      <c r="L702" s="18"/>
    </row>
    <row r="703" spans="1:12">
      <c r="A703" s="273"/>
      <c r="B703" s="273"/>
      <c r="C703" s="273"/>
      <c r="D703" s="18"/>
      <c r="E703" s="18"/>
      <c r="F703" s="18"/>
      <c r="G703" s="18"/>
      <c r="H703" s="18"/>
      <c r="I703" s="18"/>
      <c r="J703" s="18"/>
      <c r="K703" s="260"/>
      <c r="L703" s="18"/>
    </row>
    <row r="704" spans="1:12">
      <c r="A704" s="273"/>
      <c r="B704" s="273"/>
      <c r="C704" s="273"/>
      <c r="D704" s="18"/>
      <c r="E704" s="18"/>
      <c r="F704" s="18"/>
      <c r="G704" s="18"/>
      <c r="H704" s="18"/>
      <c r="I704" s="18"/>
      <c r="J704" s="18"/>
      <c r="K704" s="260"/>
      <c r="L704" s="18"/>
    </row>
    <row r="705" spans="1:12">
      <c r="A705" s="273"/>
      <c r="B705" s="273"/>
      <c r="C705" s="273"/>
      <c r="D705" s="18"/>
      <c r="E705" s="18"/>
      <c r="F705" s="18"/>
      <c r="G705" s="18"/>
      <c r="H705" s="18"/>
      <c r="I705" s="18"/>
      <c r="J705" s="18"/>
      <c r="K705" s="260"/>
      <c r="L705" s="18"/>
    </row>
    <row r="706" spans="1:12">
      <c r="A706" s="273"/>
      <c r="B706" s="273"/>
      <c r="C706" s="273"/>
      <c r="D706" s="18"/>
      <c r="E706" s="18"/>
      <c r="F706" s="18"/>
      <c r="G706" s="18"/>
      <c r="H706" s="18"/>
      <c r="I706" s="18"/>
      <c r="J706" s="18"/>
      <c r="K706" s="260"/>
      <c r="L706" s="18"/>
    </row>
    <row r="707" spans="1:12">
      <c r="A707" s="273"/>
      <c r="B707" s="273"/>
      <c r="C707" s="273"/>
      <c r="D707" s="18"/>
      <c r="E707" s="18"/>
      <c r="F707" s="18"/>
      <c r="G707" s="18"/>
      <c r="H707" s="18"/>
      <c r="I707" s="18"/>
      <c r="J707" s="18"/>
      <c r="K707" s="260"/>
      <c r="L707" s="18"/>
    </row>
    <row r="708" spans="1:12">
      <c r="A708" s="273"/>
      <c r="B708" s="273"/>
      <c r="C708" s="273"/>
      <c r="D708" s="18"/>
      <c r="E708" s="18"/>
      <c r="F708" s="18"/>
      <c r="G708" s="18"/>
      <c r="H708" s="18"/>
      <c r="I708" s="18"/>
      <c r="J708" s="18"/>
      <c r="K708" s="260"/>
      <c r="L708" s="18"/>
    </row>
    <row r="709" spans="1:12">
      <c r="A709" s="273"/>
      <c r="B709" s="273"/>
      <c r="C709" s="273"/>
      <c r="D709" s="18"/>
      <c r="E709" s="18"/>
      <c r="F709" s="18"/>
      <c r="G709" s="18"/>
      <c r="H709" s="18"/>
      <c r="I709" s="18"/>
      <c r="J709" s="18"/>
      <c r="K709" s="260"/>
      <c r="L709" s="18"/>
    </row>
    <row r="710" spans="1:12">
      <c r="A710" s="273"/>
      <c r="B710" s="273"/>
      <c r="C710" s="273"/>
      <c r="D710" s="18"/>
      <c r="E710" s="18"/>
      <c r="F710" s="18"/>
      <c r="G710" s="18"/>
      <c r="H710" s="18"/>
      <c r="I710" s="18"/>
      <c r="J710" s="18"/>
      <c r="K710" s="260"/>
      <c r="L710" s="18"/>
    </row>
    <row r="711" spans="1:12">
      <c r="A711" s="273"/>
      <c r="B711" s="273"/>
      <c r="C711" s="273"/>
      <c r="D711" s="18"/>
      <c r="E711" s="18"/>
      <c r="F711" s="18"/>
      <c r="G711" s="18"/>
      <c r="H711" s="18"/>
      <c r="I711" s="18"/>
      <c r="J711" s="18"/>
      <c r="K711" s="260"/>
      <c r="L711" s="18"/>
    </row>
    <row r="712" spans="1:12">
      <c r="A712" s="273"/>
      <c r="B712" s="273"/>
      <c r="C712" s="273"/>
      <c r="D712" s="18"/>
      <c r="E712" s="18"/>
      <c r="F712" s="18"/>
      <c r="G712" s="18"/>
      <c r="H712" s="18"/>
      <c r="I712" s="18"/>
      <c r="J712" s="18"/>
      <c r="K712" s="260"/>
      <c r="L712" s="18"/>
    </row>
    <row r="713" spans="1:12">
      <c r="A713" s="273"/>
      <c r="B713" s="273"/>
      <c r="C713" s="273"/>
      <c r="D713" s="18"/>
      <c r="E713" s="18"/>
      <c r="F713" s="18"/>
      <c r="G713" s="18"/>
      <c r="H713" s="18"/>
      <c r="I713" s="18"/>
      <c r="J713" s="18"/>
      <c r="K713" s="260"/>
      <c r="L713" s="18"/>
    </row>
    <row r="714" spans="1:12">
      <c r="A714" s="273"/>
      <c r="B714" s="273"/>
      <c r="C714" s="273"/>
      <c r="D714" s="18"/>
      <c r="E714" s="18"/>
      <c r="F714" s="18"/>
      <c r="G714" s="18"/>
      <c r="H714" s="18"/>
      <c r="I714" s="18"/>
      <c r="J714" s="18"/>
      <c r="K714" s="260"/>
      <c r="L714" s="18"/>
    </row>
    <row r="715" spans="1:12">
      <c r="A715" s="273"/>
      <c r="B715" s="273"/>
      <c r="C715" s="273"/>
      <c r="D715" s="18"/>
      <c r="E715" s="18"/>
      <c r="F715" s="18"/>
      <c r="G715" s="18"/>
      <c r="H715" s="18"/>
      <c r="I715" s="18"/>
      <c r="J715" s="18"/>
      <c r="K715" s="260"/>
      <c r="L715" s="18"/>
    </row>
    <row r="716" spans="1:12">
      <c r="A716" s="273"/>
      <c r="B716" s="273"/>
      <c r="C716" s="273"/>
      <c r="D716" s="18"/>
      <c r="E716" s="18"/>
      <c r="F716" s="18"/>
      <c r="G716" s="18"/>
      <c r="H716" s="18"/>
      <c r="I716" s="18"/>
      <c r="J716" s="18"/>
      <c r="K716" s="260"/>
      <c r="L716" s="18"/>
    </row>
    <row r="717" spans="1:12">
      <c r="A717" s="273"/>
      <c r="B717" s="273"/>
      <c r="C717" s="273"/>
      <c r="D717" s="18"/>
      <c r="E717" s="18"/>
      <c r="F717" s="18"/>
      <c r="G717" s="18"/>
      <c r="H717" s="18"/>
      <c r="I717" s="18"/>
      <c r="J717" s="18"/>
      <c r="K717" s="260"/>
      <c r="L717" s="18"/>
    </row>
    <row r="718" spans="1:12">
      <c r="A718" s="273"/>
      <c r="B718" s="273"/>
      <c r="C718" s="273"/>
      <c r="D718" s="18"/>
      <c r="E718" s="18"/>
      <c r="F718" s="18"/>
      <c r="G718" s="18"/>
      <c r="H718" s="18"/>
      <c r="I718" s="18"/>
      <c r="J718" s="18"/>
      <c r="K718" s="260"/>
      <c r="L718" s="18"/>
    </row>
    <row r="719" spans="1:12">
      <c r="A719" s="273"/>
      <c r="B719" s="273"/>
      <c r="C719" s="273"/>
      <c r="D719" s="18"/>
      <c r="E719" s="18"/>
      <c r="F719" s="18"/>
      <c r="G719" s="18"/>
      <c r="H719" s="18"/>
      <c r="I719" s="18"/>
      <c r="J719" s="18"/>
      <c r="K719" s="260"/>
      <c r="L719" s="18"/>
    </row>
    <row r="720" spans="1:12">
      <c r="A720" s="273"/>
      <c r="B720" s="273"/>
      <c r="C720" s="273"/>
      <c r="D720" s="18"/>
      <c r="E720" s="18"/>
      <c r="F720" s="18"/>
      <c r="G720" s="18"/>
      <c r="H720" s="18"/>
      <c r="I720" s="18"/>
      <c r="J720" s="18"/>
      <c r="K720" s="260"/>
      <c r="L720" s="18"/>
    </row>
    <row r="721" spans="1:12">
      <c r="A721" s="273"/>
      <c r="B721" s="273"/>
      <c r="C721" s="273"/>
      <c r="D721" s="18"/>
      <c r="E721" s="18"/>
      <c r="F721" s="18"/>
      <c r="G721" s="18"/>
      <c r="H721" s="18"/>
      <c r="I721" s="18"/>
      <c r="J721" s="18"/>
      <c r="K721" s="260"/>
      <c r="L721" s="18"/>
    </row>
    <row r="722" spans="1:12">
      <c r="A722" s="273"/>
      <c r="B722" s="273"/>
      <c r="C722" s="273"/>
      <c r="D722" s="18"/>
      <c r="E722" s="18"/>
      <c r="F722" s="18"/>
      <c r="G722" s="18"/>
      <c r="H722" s="18"/>
      <c r="I722" s="18"/>
      <c r="J722" s="18"/>
      <c r="K722" s="260"/>
      <c r="L722" s="18"/>
    </row>
    <row r="723" spans="1:12">
      <c r="A723" s="273"/>
      <c r="B723" s="273"/>
      <c r="C723" s="273"/>
      <c r="D723" s="18"/>
      <c r="E723" s="18"/>
      <c r="F723" s="18"/>
      <c r="G723" s="18"/>
      <c r="H723" s="18"/>
      <c r="I723" s="18"/>
      <c r="J723" s="18"/>
      <c r="K723" s="260"/>
      <c r="L723" s="18"/>
    </row>
    <row r="724" spans="1:12">
      <c r="A724" s="273"/>
      <c r="B724" s="273"/>
      <c r="C724" s="273"/>
      <c r="D724" s="18"/>
      <c r="E724" s="18"/>
      <c r="F724" s="18"/>
      <c r="G724" s="18"/>
      <c r="H724" s="18"/>
      <c r="I724" s="18"/>
      <c r="J724" s="18"/>
      <c r="K724" s="260"/>
      <c r="L724" s="18"/>
    </row>
    <row r="725" spans="1:12">
      <c r="A725" s="273"/>
      <c r="B725" s="273"/>
      <c r="C725" s="273"/>
      <c r="D725" s="18"/>
      <c r="E725" s="18"/>
      <c r="F725" s="18"/>
      <c r="G725" s="18"/>
      <c r="H725" s="18"/>
      <c r="I725" s="18"/>
      <c r="J725" s="18"/>
      <c r="K725" s="260"/>
      <c r="L725" s="18"/>
    </row>
    <row r="726" spans="1:12">
      <c r="A726" s="273"/>
      <c r="B726" s="273"/>
      <c r="C726" s="273"/>
      <c r="D726" s="18"/>
      <c r="E726" s="18"/>
      <c r="F726" s="18"/>
      <c r="G726" s="18"/>
      <c r="H726" s="18"/>
      <c r="I726" s="18"/>
      <c r="J726" s="18"/>
      <c r="K726" s="260"/>
      <c r="L726" s="18"/>
    </row>
    <row r="727" spans="1:12">
      <c r="A727" s="273"/>
      <c r="B727" s="273"/>
      <c r="C727" s="273"/>
      <c r="D727" s="18"/>
      <c r="E727" s="18"/>
      <c r="F727" s="18"/>
      <c r="G727" s="18"/>
      <c r="H727" s="18"/>
      <c r="I727" s="18"/>
      <c r="J727" s="18"/>
      <c r="K727" s="260"/>
      <c r="L727" s="18"/>
    </row>
    <row r="728" spans="1:12">
      <c r="A728" s="273"/>
      <c r="B728" s="273"/>
      <c r="C728" s="273"/>
      <c r="D728" s="18"/>
      <c r="E728" s="18"/>
      <c r="F728" s="18"/>
      <c r="G728" s="18"/>
      <c r="H728" s="18"/>
      <c r="I728" s="18"/>
      <c r="J728" s="18"/>
      <c r="K728" s="260"/>
      <c r="L728" s="18"/>
    </row>
    <row r="729" spans="1:12">
      <c r="A729" s="273"/>
      <c r="B729" s="273"/>
      <c r="C729" s="273"/>
      <c r="D729" s="18"/>
      <c r="E729" s="18"/>
      <c r="F729" s="18"/>
      <c r="G729" s="18"/>
      <c r="H729" s="18"/>
      <c r="I729" s="18"/>
      <c r="J729" s="18"/>
      <c r="K729" s="260"/>
      <c r="L729" s="18"/>
    </row>
    <row r="730" spans="1:12">
      <c r="A730" s="273"/>
      <c r="B730" s="273"/>
      <c r="C730" s="273"/>
      <c r="D730" s="18"/>
      <c r="E730" s="18"/>
      <c r="F730" s="18"/>
      <c r="G730" s="18"/>
      <c r="H730" s="18"/>
      <c r="I730" s="18"/>
      <c r="J730" s="18"/>
      <c r="K730" s="260"/>
      <c r="L730" s="18"/>
    </row>
    <row r="731" spans="1:12">
      <c r="A731" s="273"/>
      <c r="B731" s="273"/>
      <c r="C731" s="273"/>
      <c r="D731" s="18"/>
      <c r="E731" s="18"/>
      <c r="F731" s="18"/>
      <c r="G731" s="18"/>
      <c r="H731" s="18"/>
      <c r="I731" s="18"/>
      <c r="J731" s="18"/>
      <c r="K731" s="260"/>
      <c r="L731" s="18"/>
    </row>
    <row r="732" spans="1:12">
      <c r="A732" s="273"/>
      <c r="B732" s="273"/>
      <c r="C732" s="273"/>
      <c r="D732" s="18"/>
      <c r="E732" s="18"/>
      <c r="F732" s="18"/>
      <c r="G732" s="18"/>
      <c r="H732" s="18"/>
      <c r="I732" s="18"/>
      <c r="J732" s="18"/>
      <c r="K732" s="260"/>
      <c r="L732" s="18"/>
    </row>
    <row r="733" spans="1:12">
      <c r="A733" s="273"/>
      <c r="B733" s="273"/>
      <c r="C733" s="273"/>
      <c r="D733" s="18"/>
      <c r="E733" s="18"/>
      <c r="F733" s="18"/>
      <c r="G733" s="18"/>
      <c r="H733" s="18"/>
      <c r="I733" s="18"/>
      <c r="J733" s="18"/>
      <c r="K733" s="260"/>
      <c r="L733" s="18"/>
    </row>
    <row r="734" spans="1:12">
      <c r="A734" s="273"/>
      <c r="B734" s="273"/>
      <c r="C734" s="273"/>
      <c r="D734" s="18"/>
      <c r="E734" s="18"/>
      <c r="F734" s="18"/>
      <c r="G734" s="18"/>
      <c r="H734" s="18"/>
      <c r="I734" s="18"/>
      <c r="J734" s="18"/>
      <c r="K734" s="260"/>
      <c r="L734" s="18"/>
    </row>
    <row r="735" spans="1:12">
      <c r="A735" s="273"/>
      <c r="B735" s="273"/>
      <c r="C735" s="273"/>
      <c r="D735" s="18"/>
      <c r="E735" s="18"/>
      <c r="F735" s="18"/>
      <c r="G735" s="18"/>
      <c r="H735" s="18"/>
      <c r="I735" s="18"/>
      <c r="J735" s="18"/>
      <c r="K735" s="260"/>
      <c r="L735" s="18"/>
    </row>
    <row r="736" spans="1:12">
      <c r="A736" s="273"/>
      <c r="B736" s="273"/>
      <c r="C736" s="273"/>
      <c r="D736" s="18"/>
      <c r="E736" s="18"/>
      <c r="F736" s="18"/>
      <c r="G736" s="18"/>
      <c r="H736" s="18"/>
      <c r="I736" s="18"/>
      <c r="J736" s="18"/>
      <c r="K736" s="260"/>
      <c r="L736" s="18"/>
    </row>
    <row r="737" spans="1:12">
      <c r="A737" s="273"/>
      <c r="B737" s="273"/>
      <c r="C737" s="273"/>
      <c r="D737" s="18"/>
      <c r="E737" s="18"/>
      <c r="F737" s="18"/>
      <c r="G737" s="18"/>
      <c r="H737" s="18"/>
      <c r="I737" s="18"/>
      <c r="J737" s="18"/>
      <c r="K737" s="260"/>
      <c r="L737" s="18"/>
    </row>
    <row r="738" spans="1:12">
      <c r="A738" s="273"/>
      <c r="B738" s="273"/>
      <c r="C738" s="273"/>
      <c r="D738" s="18"/>
      <c r="E738" s="18"/>
      <c r="F738" s="18"/>
      <c r="G738" s="18"/>
      <c r="H738" s="18"/>
      <c r="I738" s="18"/>
      <c r="J738" s="18"/>
      <c r="K738" s="260"/>
      <c r="L738" s="18"/>
    </row>
    <row r="739" spans="1:12">
      <c r="A739" s="273"/>
      <c r="B739" s="273"/>
      <c r="C739" s="273"/>
      <c r="D739" s="18"/>
      <c r="E739" s="18"/>
      <c r="F739" s="18"/>
      <c r="G739" s="18"/>
      <c r="H739" s="18"/>
      <c r="I739" s="18"/>
      <c r="J739" s="18"/>
      <c r="K739" s="260"/>
      <c r="L739" s="18"/>
    </row>
    <row r="740" spans="1:12">
      <c r="A740" s="273"/>
      <c r="B740" s="273"/>
      <c r="C740" s="273"/>
      <c r="D740" s="18"/>
      <c r="E740" s="18"/>
      <c r="F740" s="18"/>
      <c r="G740" s="18"/>
      <c r="H740" s="18"/>
      <c r="I740" s="18"/>
      <c r="J740" s="18"/>
      <c r="K740" s="260"/>
      <c r="L740" s="18"/>
    </row>
    <row r="741" spans="1:12">
      <c r="A741" s="273"/>
      <c r="B741" s="273"/>
      <c r="C741" s="273"/>
      <c r="D741" s="18"/>
      <c r="E741" s="18"/>
      <c r="F741" s="18"/>
      <c r="G741" s="18"/>
      <c r="H741" s="18"/>
      <c r="I741" s="18"/>
      <c r="J741" s="18"/>
      <c r="K741" s="260"/>
      <c r="L741" s="18"/>
    </row>
    <row r="742" spans="1:12">
      <c r="A742" s="273"/>
      <c r="B742" s="273"/>
      <c r="C742" s="273"/>
      <c r="D742" s="18"/>
      <c r="E742" s="18"/>
      <c r="F742" s="18"/>
      <c r="G742" s="18"/>
      <c r="H742" s="18"/>
      <c r="I742" s="18"/>
      <c r="J742" s="18"/>
      <c r="K742" s="260"/>
      <c r="L742" s="18"/>
    </row>
    <row r="743" spans="1:12">
      <c r="A743" s="273"/>
      <c r="B743" s="273"/>
      <c r="C743" s="273"/>
      <c r="D743" s="18"/>
      <c r="E743" s="18"/>
      <c r="F743" s="18"/>
      <c r="G743" s="18"/>
      <c r="H743" s="18"/>
      <c r="I743" s="18"/>
      <c r="J743" s="18"/>
      <c r="K743" s="260"/>
      <c r="L743" s="18"/>
    </row>
    <row r="744" spans="1:12">
      <c r="A744" s="273"/>
      <c r="B744" s="273"/>
      <c r="C744" s="273"/>
      <c r="D744" s="18"/>
      <c r="E744" s="18"/>
      <c r="F744" s="18"/>
      <c r="G744" s="18"/>
      <c r="H744" s="18"/>
      <c r="I744" s="18"/>
      <c r="J744" s="18"/>
      <c r="K744" s="260"/>
      <c r="L744" s="18"/>
    </row>
    <row r="745" spans="1:12">
      <c r="A745" s="273"/>
      <c r="B745" s="273"/>
      <c r="C745" s="273"/>
      <c r="D745" s="18"/>
      <c r="E745" s="18"/>
      <c r="F745" s="18"/>
      <c r="G745" s="18"/>
      <c r="H745" s="18"/>
      <c r="I745" s="18"/>
      <c r="J745" s="18"/>
      <c r="K745" s="260"/>
      <c r="L745" s="18"/>
    </row>
    <row r="746" spans="1:12">
      <c r="A746" s="273"/>
      <c r="B746" s="273"/>
      <c r="C746" s="273"/>
      <c r="D746" s="18"/>
      <c r="E746" s="18"/>
      <c r="F746" s="18"/>
      <c r="G746" s="18"/>
      <c r="H746" s="18"/>
      <c r="I746" s="18"/>
      <c r="J746" s="18"/>
      <c r="K746" s="260"/>
      <c r="L746" s="18"/>
    </row>
    <row r="747" spans="1:12">
      <c r="A747" s="273"/>
      <c r="B747" s="273"/>
      <c r="C747" s="273"/>
      <c r="D747" s="18"/>
      <c r="E747" s="18"/>
      <c r="F747" s="18"/>
      <c r="G747" s="18"/>
      <c r="H747" s="18"/>
      <c r="I747" s="18"/>
      <c r="J747" s="18"/>
      <c r="K747" s="260"/>
      <c r="L747" s="18"/>
    </row>
    <row r="748" spans="1:12">
      <c r="A748" s="273"/>
      <c r="B748" s="273"/>
      <c r="C748" s="273"/>
      <c r="D748" s="18"/>
      <c r="E748" s="18"/>
      <c r="F748" s="18"/>
      <c r="G748" s="18"/>
      <c r="H748" s="18"/>
      <c r="I748" s="18"/>
      <c r="J748" s="18"/>
      <c r="K748" s="260"/>
      <c r="L748" s="18"/>
    </row>
    <row r="749" spans="1:12">
      <c r="A749" s="273"/>
      <c r="B749" s="273"/>
      <c r="C749" s="273"/>
      <c r="D749" s="18"/>
      <c r="E749" s="18"/>
      <c r="F749" s="18"/>
      <c r="G749" s="18"/>
      <c r="H749" s="18"/>
      <c r="I749" s="18"/>
      <c r="J749" s="18"/>
      <c r="K749" s="260"/>
      <c r="L749" s="18"/>
    </row>
    <row r="750" spans="1:12">
      <c r="A750" s="273"/>
      <c r="B750" s="273"/>
      <c r="C750" s="273"/>
      <c r="D750" s="18"/>
      <c r="E750" s="18"/>
      <c r="F750" s="18"/>
      <c r="G750" s="18"/>
      <c r="H750" s="18"/>
      <c r="I750" s="18"/>
      <c r="J750" s="18"/>
      <c r="K750" s="260"/>
      <c r="L750" s="18"/>
    </row>
    <row r="751" spans="1:12">
      <c r="A751" s="273"/>
      <c r="B751" s="273"/>
      <c r="C751" s="273"/>
      <c r="D751" s="18"/>
      <c r="E751" s="18"/>
      <c r="F751" s="18"/>
      <c r="G751" s="18"/>
      <c r="H751" s="18"/>
      <c r="I751" s="18"/>
      <c r="J751" s="18"/>
      <c r="K751" s="260"/>
      <c r="L751" s="18"/>
    </row>
    <row r="752" spans="1:12">
      <c r="A752" s="273"/>
      <c r="B752" s="273"/>
      <c r="C752" s="273"/>
      <c r="D752" s="18"/>
      <c r="E752" s="18"/>
      <c r="F752" s="18"/>
      <c r="G752" s="18"/>
      <c r="H752" s="18"/>
      <c r="I752" s="18"/>
      <c r="J752" s="18"/>
      <c r="K752" s="260"/>
      <c r="L752" s="18"/>
    </row>
    <row r="753" spans="1:12">
      <c r="A753" s="273"/>
      <c r="B753" s="273"/>
      <c r="C753" s="273"/>
      <c r="D753" s="18"/>
      <c r="E753" s="18"/>
      <c r="F753" s="18"/>
      <c r="G753" s="18"/>
      <c r="H753" s="18"/>
      <c r="I753" s="18"/>
      <c r="J753" s="18"/>
      <c r="K753" s="260"/>
      <c r="L753" s="18"/>
    </row>
    <row r="754" spans="1:12">
      <c r="A754" s="273"/>
      <c r="B754" s="273"/>
      <c r="C754" s="273"/>
      <c r="D754" s="18"/>
      <c r="E754" s="18"/>
      <c r="F754" s="18"/>
      <c r="G754" s="18"/>
      <c r="H754" s="18"/>
      <c r="I754" s="18"/>
      <c r="J754" s="18"/>
      <c r="K754" s="260"/>
      <c r="L754" s="18"/>
    </row>
    <row r="755" spans="1:12">
      <c r="A755" s="273"/>
      <c r="B755" s="273"/>
      <c r="C755" s="273"/>
      <c r="D755" s="18"/>
      <c r="E755" s="18"/>
      <c r="F755" s="18"/>
      <c r="G755" s="18"/>
      <c r="H755" s="18"/>
      <c r="I755" s="18"/>
      <c r="J755" s="18"/>
      <c r="K755" s="260"/>
      <c r="L755" s="18"/>
    </row>
    <row r="756" spans="1:12">
      <c r="A756" s="273"/>
      <c r="B756" s="273"/>
      <c r="C756" s="273"/>
      <c r="D756" s="18"/>
      <c r="E756" s="18"/>
      <c r="F756" s="18"/>
      <c r="G756" s="18"/>
      <c r="H756" s="18"/>
      <c r="I756" s="18"/>
      <c r="J756" s="18"/>
      <c r="K756" s="260"/>
      <c r="L756" s="18"/>
    </row>
    <row r="757" spans="1:12">
      <c r="A757" s="273"/>
      <c r="B757" s="273"/>
      <c r="C757" s="273"/>
      <c r="D757" s="18"/>
      <c r="E757" s="18"/>
      <c r="F757" s="18"/>
      <c r="G757" s="18"/>
      <c r="H757" s="18"/>
      <c r="I757" s="18"/>
      <c r="J757" s="18"/>
      <c r="K757" s="260"/>
      <c r="L757" s="18"/>
    </row>
    <row r="758" spans="1:12">
      <c r="A758" s="273"/>
      <c r="B758" s="273"/>
      <c r="C758" s="273"/>
      <c r="D758" s="18"/>
      <c r="E758" s="18"/>
      <c r="F758" s="18"/>
      <c r="G758" s="18"/>
      <c r="H758" s="18"/>
      <c r="I758" s="18"/>
      <c r="J758" s="18"/>
      <c r="K758" s="260"/>
      <c r="L758" s="18"/>
    </row>
    <row r="759" spans="1:12">
      <c r="A759" s="273"/>
      <c r="B759" s="273"/>
      <c r="C759" s="273"/>
      <c r="D759" s="18"/>
      <c r="E759" s="18"/>
      <c r="F759" s="18"/>
      <c r="G759" s="18"/>
      <c r="H759" s="18"/>
      <c r="I759" s="18"/>
      <c r="J759" s="18"/>
      <c r="K759" s="260"/>
      <c r="L759" s="18"/>
    </row>
    <row r="760" spans="1:12">
      <c r="A760" s="273"/>
      <c r="B760" s="273"/>
      <c r="C760" s="273"/>
      <c r="D760" s="18"/>
      <c r="E760" s="18"/>
      <c r="F760" s="18"/>
      <c r="G760" s="18"/>
      <c r="H760" s="18"/>
      <c r="I760" s="18"/>
      <c r="J760" s="18"/>
      <c r="K760" s="260"/>
      <c r="L760" s="18"/>
    </row>
    <row r="761" spans="1:12">
      <c r="A761" s="273"/>
      <c r="B761" s="273"/>
      <c r="C761" s="273"/>
      <c r="D761" s="18"/>
      <c r="E761" s="18"/>
      <c r="F761" s="18"/>
      <c r="G761" s="18"/>
      <c r="H761" s="18"/>
      <c r="I761" s="18"/>
      <c r="J761" s="18"/>
      <c r="K761" s="260"/>
      <c r="L761" s="18"/>
    </row>
    <row r="762" spans="1:12">
      <c r="A762" s="273"/>
      <c r="B762" s="273"/>
      <c r="C762" s="273"/>
      <c r="D762" s="18"/>
      <c r="E762" s="18"/>
      <c r="F762" s="18"/>
      <c r="G762" s="18"/>
      <c r="H762" s="18"/>
      <c r="I762" s="18"/>
      <c r="J762" s="18"/>
      <c r="K762" s="260"/>
      <c r="L762" s="18"/>
    </row>
    <row r="763" spans="1:12">
      <c r="A763" s="273"/>
      <c r="B763" s="273"/>
      <c r="C763" s="273"/>
      <c r="D763" s="18"/>
      <c r="E763" s="18"/>
      <c r="F763" s="18"/>
      <c r="G763" s="18"/>
      <c r="H763" s="18"/>
      <c r="I763" s="18"/>
      <c r="J763" s="18"/>
      <c r="K763" s="260"/>
      <c r="L763" s="18"/>
    </row>
    <row r="764" spans="1:12">
      <c r="A764" s="273"/>
      <c r="B764" s="273"/>
      <c r="C764" s="273"/>
      <c r="D764" s="18"/>
      <c r="E764" s="18"/>
      <c r="F764" s="18"/>
      <c r="G764" s="18"/>
      <c r="H764" s="18"/>
      <c r="I764" s="18"/>
      <c r="J764" s="18"/>
      <c r="K764" s="260"/>
      <c r="L764" s="18"/>
    </row>
    <row r="765" spans="1:12">
      <c r="A765" s="273"/>
      <c r="B765" s="273"/>
      <c r="C765" s="273"/>
      <c r="D765" s="18"/>
      <c r="E765" s="18"/>
      <c r="F765" s="18"/>
      <c r="G765" s="18"/>
      <c r="H765" s="18"/>
      <c r="I765" s="18"/>
      <c r="J765" s="18"/>
      <c r="K765" s="260"/>
      <c r="L765" s="18"/>
    </row>
    <row r="766" spans="1:12">
      <c r="A766" s="273"/>
      <c r="B766" s="273"/>
      <c r="C766" s="273"/>
      <c r="D766" s="18"/>
      <c r="E766" s="18"/>
      <c r="F766" s="18"/>
      <c r="G766" s="18"/>
      <c r="H766" s="18"/>
      <c r="I766" s="18"/>
      <c r="J766" s="18"/>
      <c r="K766" s="260"/>
      <c r="L766" s="18"/>
    </row>
    <row r="767" spans="1:12">
      <c r="A767" s="273"/>
      <c r="B767" s="273"/>
      <c r="C767" s="273"/>
      <c r="D767" s="18"/>
      <c r="E767" s="18"/>
      <c r="F767" s="18"/>
      <c r="G767" s="18"/>
      <c r="H767" s="18"/>
      <c r="I767" s="18"/>
      <c r="J767" s="18"/>
      <c r="K767" s="260"/>
      <c r="L767" s="18"/>
    </row>
    <row r="768" spans="1:12">
      <c r="A768" s="273"/>
      <c r="B768" s="273"/>
      <c r="C768" s="273"/>
      <c r="D768" s="18"/>
      <c r="E768" s="18"/>
      <c r="F768" s="18"/>
      <c r="G768" s="18"/>
      <c r="H768" s="18"/>
      <c r="I768" s="18"/>
      <c r="J768" s="18"/>
      <c r="K768" s="260"/>
      <c r="L768" s="18"/>
    </row>
    <row r="769" spans="1:12">
      <c r="A769" s="273"/>
      <c r="B769" s="273"/>
      <c r="C769" s="273"/>
      <c r="D769" s="18"/>
      <c r="E769" s="18"/>
      <c r="F769" s="18"/>
      <c r="G769" s="18"/>
      <c r="H769" s="18"/>
      <c r="I769" s="18"/>
      <c r="J769" s="18"/>
      <c r="K769" s="260"/>
      <c r="L769" s="18"/>
    </row>
    <row r="770" spans="1:12">
      <c r="A770" s="273"/>
      <c r="B770" s="273"/>
      <c r="C770" s="273"/>
      <c r="D770" s="18"/>
      <c r="E770" s="18"/>
      <c r="F770" s="18"/>
      <c r="G770" s="18"/>
      <c r="H770" s="18"/>
      <c r="I770" s="18"/>
      <c r="J770" s="18"/>
      <c r="K770" s="260"/>
      <c r="L770" s="18"/>
    </row>
    <row r="771" spans="1:12">
      <c r="A771" s="273"/>
      <c r="B771" s="273"/>
      <c r="C771" s="273"/>
      <c r="D771" s="18"/>
      <c r="E771" s="18"/>
      <c r="F771" s="18"/>
      <c r="G771" s="18"/>
      <c r="H771" s="18"/>
      <c r="I771" s="18"/>
      <c r="J771" s="18"/>
      <c r="K771" s="260"/>
      <c r="L771" s="18"/>
    </row>
    <row r="772" spans="1:12">
      <c r="A772" s="273"/>
      <c r="B772" s="273"/>
      <c r="C772" s="273"/>
      <c r="D772" s="18"/>
      <c r="E772" s="18"/>
      <c r="F772" s="18"/>
      <c r="G772" s="18"/>
      <c r="H772" s="18"/>
      <c r="I772" s="18"/>
      <c r="J772" s="18"/>
      <c r="K772" s="260"/>
      <c r="L772" s="18"/>
    </row>
    <row r="773" spans="1:12">
      <c r="A773" s="273"/>
      <c r="B773" s="273"/>
      <c r="C773" s="273"/>
      <c r="D773" s="18"/>
      <c r="E773" s="18"/>
      <c r="F773" s="18"/>
      <c r="G773" s="18"/>
      <c r="H773" s="18"/>
      <c r="I773" s="18"/>
      <c r="J773" s="18"/>
      <c r="K773" s="260"/>
      <c r="L773" s="18"/>
    </row>
    <row r="774" spans="1:12">
      <c r="A774" s="273"/>
      <c r="B774" s="273"/>
      <c r="C774" s="273"/>
      <c r="D774" s="18"/>
      <c r="E774" s="18"/>
      <c r="F774" s="18"/>
      <c r="G774" s="18"/>
      <c r="H774" s="18"/>
      <c r="I774" s="18"/>
      <c r="J774" s="18"/>
      <c r="K774" s="260"/>
      <c r="L774" s="18"/>
    </row>
    <row r="775" spans="1:12">
      <c r="A775" s="273"/>
      <c r="B775" s="273"/>
      <c r="C775" s="273"/>
      <c r="D775" s="18"/>
      <c r="E775" s="18"/>
      <c r="F775" s="18"/>
      <c r="G775" s="18"/>
      <c r="H775" s="18"/>
      <c r="I775" s="18"/>
      <c r="J775" s="18"/>
      <c r="K775" s="260"/>
      <c r="L775" s="18"/>
    </row>
    <row r="776" spans="1:12">
      <c r="A776" s="273"/>
      <c r="B776" s="273"/>
      <c r="C776" s="273"/>
      <c r="D776" s="18"/>
      <c r="E776" s="18"/>
      <c r="F776" s="18"/>
      <c r="G776" s="18"/>
      <c r="H776" s="18"/>
      <c r="I776" s="18"/>
      <c r="J776" s="18"/>
      <c r="K776" s="260"/>
      <c r="L776" s="18"/>
    </row>
    <row r="777" spans="1:12">
      <c r="A777" s="273"/>
      <c r="B777" s="273"/>
      <c r="C777" s="273"/>
      <c r="D777" s="18"/>
      <c r="E777" s="18"/>
      <c r="F777" s="18"/>
      <c r="G777" s="18"/>
      <c r="H777" s="18"/>
      <c r="I777" s="18"/>
      <c r="J777" s="18"/>
      <c r="K777" s="260"/>
      <c r="L777" s="18"/>
    </row>
    <row r="778" spans="1:12">
      <c r="A778" s="273"/>
      <c r="B778" s="273"/>
      <c r="C778" s="273"/>
      <c r="D778" s="18"/>
      <c r="E778" s="18"/>
      <c r="F778" s="18"/>
      <c r="G778" s="18"/>
      <c r="H778" s="18"/>
      <c r="I778" s="18"/>
      <c r="J778" s="18"/>
      <c r="K778" s="260"/>
      <c r="L778" s="18"/>
    </row>
    <row r="779" spans="1:12">
      <c r="A779" s="273"/>
      <c r="B779" s="273"/>
      <c r="C779" s="273"/>
      <c r="D779" s="18"/>
      <c r="E779" s="18"/>
      <c r="F779" s="18"/>
      <c r="G779" s="18"/>
      <c r="H779" s="18"/>
      <c r="I779" s="18"/>
      <c r="J779" s="18"/>
      <c r="K779" s="260"/>
      <c r="L779" s="18"/>
    </row>
    <row r="780" spans="1:12">
      <c r="A780" s="273"/>
      <c r="B780" s="273"/>
      <c r="C780" s="273"/>
      <c r="D780" s="18"/>
      <c r="E780" s="18"/>
      <c r="F780" s="18"/>
      <c r="G780" s="18"/>
      <c r="H780" s="18"/>
      <c r="I780" s="18"/>
      <c r="J780" s="18"/>
      <c r="K780" s="260"/>
      <c r="L780" s="18"/>
    </row>
    <row r="781" spans="1:12">
      <c r="A781" s="273"/>
      <c r="B781" s="273"/>
      <c r="C781" s="273"/>
      <c r="D781" s="18"/>
      <c r="E781" s="18"/>
      <c r="F781" s="18"/>
      <c r="G781" s="18"/>
      <c r="H781" s="18"/>
      <c r="I781" s="18"/>
      <c r="J781" s="18"/>
      <c r="K781" s="260"/>
      <c r="L781" s="18"/>
    </row>
    <row r="782" spans="1:12">
      <c r="A782" s="273"/>
      <c r="B782" s="273"/>
      <c r="C782" s="273"/>
      <c r="D782" s="18"/>
      <c r="E782" s="18"/>
      <c r="F782" s="18"/>
      <c r="G782" s="18"/>
      <c r="H782" s="18"/>
      <c r="I782" s="18"/>
      <c r="J782" s="18"/>
      <c r="K782" s="260"/>
      <c r="L782" s="18"/>
    </row>
    <row r="783" spans="1:12">
      <c r="A783" s="273"/>
      <c r="B783" s="273"/>
      <c r="C783" s="273"/>
      <c r="D783" s="18"/>
      <c r="E783" s="18"/>
      <c r="F783" s="18"/>
      <c r="G783" s="18"/>
      <c r="H783" s="18"/>
      <c r="I783" s="18"/>
      <c r="J783" s="18"/>
      <c r="K783" s="260"/>
      <c r="L783" s="18"/>
    </row>
    <row r="784" spans="1:12">
      <c r="A784" s="273"/>
      <c r="B784" s="273"/>
      <c r="C784" s="273"/>
      <c r="D784" s="18"/>
      <c r="E784" s="18"/>
      <c r="F784" s="18"/>
      <c r="G784" s="18"/>
      <c r="H784" s="18"/>
      <c r="I784" s="18"/>
      <c r="J784" s="18"/>
      <c r="K784" s="260"/>
      <c r="L784" s="18"/>
    </row>
    <row r="785" spans="1:12">
      <c r="A785" s="273"/>
      <c r="B785" s="273"/>
      <c r="C785" s="273"/>
      <c r="D785" s="18"/>
      <c r="E785" s="18"/>
      <c r="F785" s="18"/>
      <c r="G785" s="18"/>
      <c r="H785" s="18"/>
      <c r="I785" s="18"/>
      <c r="J785" s="18"/>
      <c r="K785" s="260"/>
      <c r="L785" s="18"/>
    </row>
    <row r="786" spans="1:12">
      <c r="A786" s="271"/>
      <c r="B786" s="18"/>
      <c r="C786" s="273"/>
      <c r="D786" s="18"/>
      <c r="E786" s="259"/>
      <c r="F786" s="260"/>
      <c r="G786" s="260"/>
      <c r="H786" s="260"/>
      <c r="I786" s="260"/>
      <c r="J786" s="260"/>
      <c r="K786" s="260"/>
      <c r="L786" s="18"/>
    </row>
    <row r="787" spans="1:12">
      <c r="A787" s="271"/>
      <c r="B787" s="18"/>
      <c r="C787" s="273"/>
      <c r="D787" s="18"/>
      <c r="E787" s="259"/>
      <c r="F787" s="260"/>
      <c r="G787" s="260"/>
      <c r="H787" s="260"/>
      <c r="I787" s="260"/>
      <c r="J787" s="260"/>
      <c r="K787" s="260"/>
      <c r="L787" s="18"/>
    </row>
    <row r="788" spans="1:12">
      <c r="A788" s="271"/>
      <c r="B788" s="18"/>
      <c r="C788" s="273"/>
      <c r="D788" s="18"/>
      <c r="E788" s="259"/>
      <c r="F788" s="260"/>
      <c r="G788" s="260"/>
      <c r="H788" s="260"/>
      <c r="I788" s="260"/>
      <c r="J788" s="260"/>
      <c r="K788" s="260"/>
      <c r="L788" s="18"/>
    </row>
    <row r="789" spans="1:12">
      <c r="A789" s="271"/>
      <c r="B789" s="18"/>
      <c r="C789" s="273"/>
      <c r="D789" s="18"/>
      <c r="E789" s="259"/>
      <c r="F789" s="260"/>
      <c r="G789" s="260"/>
      <c r="H789" s="260"/>
      <c r="I789" s="260"/>
      <c r="J789" s="260"/>
      <c r="K789" s="260"/>
      <c r="L789" s="18"/>
    </row>
    <row r="790" spans="1:12">
      <c r="A790" s="271"/>
      <c r="B790" s="18"/>
      <c r="C790" s="273"/>
      <c r="D790" s="18"/>
      <c r="E790" s="259"/>
      <c r="F790" s="260"/>
      <c r="G790" s="260"/>
      <c r="H790" s="260"/>
      <c r="I790" s="260"/>
      <c r="J790" s="260"/>
      <c r="K790" s="260"/>
      <c r="L790" s="18"/>
    </row>
    <row r="791" spans="1:12">
      <c r="A791" s="271"/>
      <c r="B791" s="18"/>
      <c r="C791" s="273"/>
      <c r="D791" s="18"/>
      <c r="E791" s="259"/>
      <c r="F791" s="260"/>
      <c r="G791" s="260"/>
      <c r="H791" s="260"/>
      <c r="I791" s="260"/>
      <c r="J791" s="260"/>
      <c r="K791" s="260"/>
      <c r="L791" s="18"/>
    </row>
    <row r="792" spans="1:12">
      <c r="A792" s="271"/>
      <c r="B792" s="18"/>
      <c r="C792" s="273"/>
      <c r="D792" s="18"/>
      <c r="E792" s="259"/>
      <c r="F792" s="260"/>
      <c r="G792" s="260"/>
      <c r="H792" s="260"/>
      <c r="I792" s="260"/>
      <c r="J792" s="260"/>
      <c r="K792" s="260"/>
      <c r="L792" s="18"/>
    </row>
    <row r="793" spans="1:12">
      <c r="A793" s="271"/>
      <c r="B793" s="18"/>
      <c r="C793" s="273"/>
      <c r="D793" s="18"/>
      <c r="E793" s="259"/>
      <c r="F793" s="260"/>
      <c r="G793" s="260"/>
      <c r="H793" s="260"/>
      <c r="I793" s="260"/>
      <c r="J793" s="260"/>
      <c r="K793" s="260"/>
      <c r="L793" s="18"/>
    </row>
    <row r="794" spans="1:12">
      <c r="A794" s="271"/>
      <c r="B794" s="18"/>
      <c r="C794" s="273"/>
      <c r="D794" s="18"/>
      <c r="E794" s="259"/>
      <c r="F794" s="260"/>
      <c r="G794" s="260"/>
      <c r="H794" s="260"/>
      <c r="I794" s="260"/>
      <c r="J794" s="260"/>
      <c r="K794" s="260"/>
      <c r="L794" s="18"/>
    </row>
    <row r="795" spans="1:12">
      <c r="A795" s="271"/>
      <c r="B795" s="18"/>
      <c r="C795" s="273"/>
      <c r="D795" s="18"/>
      <c r="E795" s="259"/>
      <c r="F795" s="260"/>
      <c r="G795" s="260"/>
      <c r="H795" s="260"/>
      <c r="I795" s="260"/>
      <c r="J795" s="260"/>
      <c r="K795" s="260"/>
      <c r="L795" s="18"/>
    </row>
    <row r="796" spans="1:12">
      <c r="A796" s="271"/>
      <c r="B796" s="18"/>
      <c r="C796" s="273"/>
      <c r="D796" s="18"/>
      <c r="E796" s="259"/>
      <c r="F796" s="260"/>
      <c r="G796" s="260"/>
      <c r="H796" s="260"/>
      <c r="I796" s="260"/>
      <c r="J796" s="260"/>
      <c r="K796" s="260"/>
      <c r="L796" s="18"/>
    </row>
    <row r="797" spans="1:12">
      <c r="A797" s="271"/>
      <c r="B797" s="18"/>
      <c r="C797" s="273"/>
      <c r="D797" s="18"/>
      <c r="E797" s="259"/>
      <c r="F797" s="260"/>
      <c r="G797" s="260"/>
      <c r="H797" s="260"/>
      <c r="I797" s="260"/>
      <c r="J797" s="260"/>
      <c r="K797" s="260"/>
      <c r="L797" s="18"/>
    </row>
    <row r="798" spans="1:12">
      <c r="A798" s="271"/>
      <c r="B798" s="18"/>
      <c r="C798" s="273"/>
      <c r="D798" s="18"/>
      <c r="E798" s="259"/>
      <c r="F798" s="260"/>
      <c r="G798" s="260"/>
      <c r="H798" s="260"/>
      <c r="I798" s="260"/>
      <c r="J798" s="260"/>
      <c r="K798" s="260"/>
      <c r="L798" s="18"/>
    </row>
    <row r="799" spans="1:12">
      <c r="A799" s="271"/>
      <c r="B799" s="18"/>
      <c r="C799" s="273"/>
      <c r="D799" s="18"/>
      <c r="E799" s="259"/>
      <c r="F799" s="260"/>
      <c r="G799" s="260"/>
      <c r="H799" s="260"/>
      <c r="I799" s="260"/>
      <c r="J799" s="260"/>
      <c r="K799" s="260"/>
      <c r="L799" s="18"/>
    </row>
    <row r="800" spans="1:12">
      <c r="A800" s="271"/>
      <c r="B800" s="18"/>
      <c r="C800" s="273"/>
      <c r="D800" s="18"/>
      <c r="E800" s="259"/>
      <c r="F800" s="260"/>
      <c r="G800" s="260"/>
      <c r="H800" s="260"/>
      <c r="I800" s="260"/>
      <c r="J800" s="260"/>
      <c r="K800" s="260"/>
      <c r="L800" s="18"/>
    </row>
    <row r="801" spans="1:12">
      <c r="A801" s="271"/>
      <c r="B801" s="18"/>
      <c r="C801" s="273"/>
      <c r="D801" s="18"/>
      <c r="E801" s="259"/>
      <c r="F801" s="260"/>
      <c r="G801" s="260"/>
      <c r="H801" s="260"/>
      <c r="I801" s="260"/>
      <c r="J801" s="260"/>
      <c r="K801" s="260"/>
      <c r="L801" s="18"/>
    </row>
    <row r="802" spans="1:12">
      <c r="A802" s="271"/>
      <c r="B802" s="18"/>
      <c r="C802" s="273"/>
      <c r="D802" s="18"/>
      <c r="E802" s="259"/>
      <c r="F802" s="260"/>
      <c r="G802" s="260"/>
      <c r="H802" s="260"/>
      <c r="I802" s="260"/>
      <c r="J802" s="260"/>
      <c r="K802" s="260"/>
      <c r="L802" s="18"/>
    </row>
    <row r="803" spans="1:12">
      <c r="A803" s="271"/>
      <c r="B803" s="18"/>
      <c r="C803" s="273"/>
      <c r="D803" s="18"/>
      <c r="E803" s="259"/>
      <c r="F803" s="260"/>
      <c r="G803" s="260"/>
      <c r="H803" s="260"/>
      <c r="I803" s="260"/>
      <c r="J803" s="260"/>
      <c r="K803" s="260"/>
      <c r="L803" s="18"/>
    </row>
    <row r="804" spans="1:12">
      <c r="A804" s="271"/>
      <c r="B804" s="18"/>
      <c r="C804" s="273"/>
      <c r="D804" s="18"/>
      <c r="E804" s="259"/>
      <c r="F804" s="260"/>
      <c r="G804" s="260"/>
      <c r="H804" s="260"/>
      <c r="I804" s="260"/>
      <c r="J804" s="260"/>
      <c r="K804" s="260"/>
      <c r="L804" s="18"/>
    </row>
    <row r="805" spans="1:12">
      <c r="A805" s="271"/>
      <c r="B805" s="18"/>
      <c r="C805" s="273"/>
      <c r="D805" s="18"/>
      <c r="E805" s="259"/>
      <c r="F805" s="260"/>
      <c r="G805" s="260"/>
      <c r="H805" s="260"/>
      <c r="I805" s="260"/>
      <c r="J805" s="260"/>
      <c r="K805" s="260"/>
      <c r="L805" s="18"/>
    </row>
    <row r="806" spans="1:12">
      <c r="A806" s="271"/>
      <c r="B806" s="18"/>
      <c r="C806" s="273"/>
      <c r="D806" s="18"/>
      <c r="E806" s="259"/>
      <c r="F806" s="260"/>
      <c r="G806" s="260"/>
      <c r="H806" s="260"/>
      <c r="I806" s="260"/>
      <c r="J806" s="260"/>
      <c r="K806" s="260"/>
      <c r="L806" s="18"/>
    </row>
    <row r="807" spans="1:12">
      <c r="A807" s="271"/>
      <c r="B807" s="18"/>
      <c r="C807" s="273"/>
      <c r="D807" s="18"/>
      <c r="E807" s="259"/>
      <c r="F807" s="260"/>
      <c r="G807" s="260"/>
      <c r="H807" s="260"/>
      <c r="I807" s="260"/>
      <c r="J807" s="260"/>
      <c r="K807" s="260"/>
      <c r="L807" s="18"/>
    </row>
    <row r="808" spans="1:12">
      <c r="A808" s="271"/>
      <c r="B808" s="18"/>
      <c r="C808" s="273"/>
      <c r="D808" s="18"/>
      <c r="E808" s="259"/>
      <c r="F808" s="260"/>
      <c r="G808" s="260"/>
      <c r="H808" s="260"/>
      <c r="I808" s="260"/>
      <c r="J808" s="260"/>
      <c r="K808" s="260"/>
      <c r="L808" s="18"/>
    </row>
    <row r="809" spans="1:12">
      <c r="A809" s="271"/>
      <c r="B809" s="18"/>
      <c r="C809" s="273"/>
      <c r="D809" s="18"/>
      <c r="E809" s="259"/>
      <c r="F809" s="260"/>
      <c r="G809" s="260"/>
      <c r="H809" s="260"/>
      <c r="I809" s="260"/>
      <c r="J809" s="260"/>
      <c r="K809" s="260"/>
      <c r="L809" s="18"/>
    </row>
    <row r="810" spans="1:12">
      <c r="A810" s="271"/>
      <c r="B810" s="18"/>
      <c r="C810" s="273"/>
      <c r="D810" s="18"/>
      <c r="E810" s="259"/>
      <c r="F810" s="260"/>
      <c r="G810" s="260"/>
      <c r="H810" s="260"/>
      <c r="I810" s="260"/>
      <c r="J810" s="260"/>
      <c r="K810" s="260"/>
      <c r="L810" s="18"/>
    </row>
    <row r="811" spans="1:12">
      <c r="A811" s="271"/>
      <c r="B811" s="18"/>
      <c r="C811" s="273"/>
      <c r="D811" s="18"/>
      <c r="E811" s="259"/>
      <c r="F811" s="260"/>
      <c r="G811" s="260"/>
      <c r="H811" s="260"/>
      <c r="I811" s="260"/>
      <c r="J811" s="260"/>
      <c r="K811" s="260"/>
      <c r="L811" s="18"/>
    </row>
    <row r="812" spans="1:12">
      <c r="A812" s="271"/>
      <c r="B812" s="18"/>
      <c r="C812" s="273"/>
      <c r="D812" s="18"/>
      <c r="E812" s="259"/>
      <c r="F812" s="260"/>
      <c r="G812" s="260"/>
      <c r="H812" s="260"/>
      <c r="I812" s="260"/>
      <c r="J812" s="260"/>
      <c r="K812" s="260"/>
      <c r="L812" s="18"/>
    </row>
    <row r="813" spans="1:12">
      <c r="A813" s="271"/>
      <c r="B813" s="18"/>
      <c r="C813" s="273"/>
      <c r="D813" s="18"/>
      <c r="E813" s="259"/>
      <c r="F813" s="260"/>
      <c r="G813" s="260"/>
      <c r="H813" s="260"/>
      <c r="I813" s="260"/>
      <c r="J813" s="260"/>
      <c r="K813" s="260"/>
      <c r="L813" s="18"/>
    </row>
    <row r="814" spans="1:12">
      <c r="A814" s="271"/>
      <c r="B814" s="18"/>
      <c r="C814" s="273"/>
      <c r="D814" s="18"/>
      <c r="E814" s="259"/>
      <c r="F814" s="260"/>
      <c r="G814" s="260"/>
      <c r="H814" s="260"/>
      <c r="I814" s="260"/>
      <c r="J814" s="260"/>
      <c r="K814" s="260"/>
      <c r="L814" s="18"/>
    </row>
    <row r="815" spans="1:12">
      <c r="A815" s="271"/>
      <c r="B815" s="18"/>
      <c r="C815" s="273"/>
      <c r="D815" s="18"/>
      <c r="E815" s="259"/>
      <c r="F815" s="260"/>
      <c r="G815" s="260"/>
      <c r="H815" s="260"/>
      <c r="I815" s="260"/>
      <c r="J815" s="260"/>
      <c r="K815" s="260"/>
      <c r="L815" s="18"/>
    </row>
    <row r="816" spans="1:12">
      <c r="A816" s="271"/>
      <c r="B816" s="18"/>
      <c r="C816" s="273"/>
      <c r="D816" s="18"/>
      <c r="E816" s="259"/>
      <c r="F816" s="260"/>
      <c r="G816" s="260"/>
      <c r="H816" s="260"/>
      <c r="I816" s="260"/>
      <c r="J816" s="260"/>
      <c r="K816" s="260"/>
      <c r="L816" s="18"/>
    </row>
    <row r="817" spans="1:12">
      <c r="A817" s="271"/>
      <c r="B817" s="18"/>
      <c r="C817" s="273"/>
      <c r="D817" s="18"/>
      <c r="E817" s="259"/>
      <c r="F817" s="260"/>
      <c r="G817" s="260"/>
      <c r="H817" s="260"/>
      <c r="I817" s="260"/>
      <c r="J817" s="260"/>
      <c r="K817" s="260"/>
      <c r="L817" s="18"/>
    </row>
    <row r="818" spans="1:12">
      <c r="A818" s="271"/>
      <c r="B818" s="18"/>
      <c r="C818" s="273"/>
      <c r="D818" s="18"/>
      <c r="E818" s="259"/>
      <c r="F818" s="260"/>
      <c r="G818" s="260"/>
      <c r="H818" s="260"/>
      <c r="I818" s="260"/>
      <c r="J818" s="260"/>
      <c r="K818" s="260"/>
      <c r="L818" s="18"/>
    </row>
    <row r="819" spans="1:12">
      <c r="A819" s="271"/>
      <c r="B819" s="18"/>
      <c r="C819" s="273"/>
      <c r="D819" s="18"/>
      <c r="E819" s="259"/>
      <c r="F819" s="260"/>
      <c r="G819" s="260"/>
      <c r="H819" s="260"/>
      <c r="I819" s="260"/>
      <c r="J819" s="260"/>
      <c r="K819" s="260"/>
      <c r="L819" s="18"/>
    </row>
    <row r="820" spans="1:12">
      <c r="A820" s="271"/>
      <c r="B820" s="18"/>
      <c r="C820" s="273"/>
      <c r="D820" s="18"/>
      <c r="E820" s="259"/>
      <c r="F820" s="260"/>
      <c r="G820" s="260"/>
      <c r="H820" s="260"/>
      <c r="I820" s="260"/>
      <c r="J820" s="260"/>
      <c r="K820" s="260"/>
      <c r="L820" s="18"/>
    </row>
    <row r="821" spans="1:12">
      <c r="A821" s="271"/>
      <c r="B821" s="18"/>
      <c r="C821" s="273"/>
      <c r="D821" s="18"/>
      <c r="E821" s="259"/>
      <c r="F821" s="260"/>
      <c r="G821" s="260"/>
      <c r="H821" s="260"/>
      <c r="I821" s="260"/>
      <c r="J821" s="260"/>
      <c r="K821" s="260"/>
      <c r="L821" s="18"/>
    </row>
    <row r="822" spans="1:12">
      <c r="A822" s="271"/>
      <c r="B822" s="18"/>
      <c r="C822" s="273"/>
      <c r="D822" s="18"/>
      <c r="E822" s="259"/>
      <c r="F822" s="260"/>
      <c r="G822" s="260"/>
      <c r="H822" s="260"/>
      <c r="I822" s="260"/>
      <c r="J822" s="260"/>
      <c r="K822" s="260"/>
      <c r="L822" s="18"/>
    </row>
    <row r="823" spans="1:12">
      <c r="A823" s="271"/>
      <c r="B823" s="18"/>
      <c r="C823" s="273"/>
      <c r="D823" s="18"/>
      <c r="E823" s="259"/>
      <c r="F823" s="260"/>
      <c r="G823" s="260"/>
      <c r="H823" s="260"/>
      <c r="I823" s="260"/>
      <c r="J823" s="260"/>
      <c r="K823" s="260"/>
      <c r="L823" s="18"/>
    </row>
    <row r="824" spans="1:12">
      <c r="A824" s="271"/>
      <c r="B824" s="18"/>
      <c r="C824" s="273"/>
      <c r="D824" s="18"/>
      <c r="E824" s="259"/>
      <c r="F824" s="260"/>
      <c r="G824" s="260"/>
      <c r="H824" s="260"/>
      <c r="I824" s="260"/>
      <c r="J824" s="260"/>
      <c r="K824" s="260"/>
      <c r="L824" s="18"/>
    </row>
    <row r="825" spans="1:12">
      <c r="A825" s="271"/>
      <c r="B825" s="18"/>
      <c r="C825" s="273"/>
      <c r="D825" s="18"/>
      <c r="E825" s="259"/>
      <c r="F825" s="260"/>
      <c r="G825" s="260"/>
      <c r="H825" s="260"/>
      <c r="I825" s="260"/>
      <c r="J825" s="260"/>
      <c r="K825" s="260"/>
      <c r="L825" s="18"/>
    </row>
    <row r="826" spans="1:12">
      <c r="A826" s="271"/>
      <c r="B826" s="18"/>
      <c r="C826" s="273"/>
      <c r="D826" s="18"/>
      <c r="E826" s="259"/>
      <c r="F826" s="260"/>
      <c r="G826" s="260"/>
      <c r="H826" s="260"/>
      <c r="I826" s="260"/>
      <c r="J826" s="260"/>
      <c r="K826" s="260"/>
      <c r="L826" s="18"/>
    </row>
    <row r="827" spans="1:12">
      <c r="A827" s="271"/>
      <c r="B827" s="18"/>
      <c r="C827" s="273"/>
      <c r="D827" s="18"/>
      <c r="E827" s="259"/>
      <c r="F827" s="260"/>
      <c r="G827" s="260"/>
      <c r="H827" s="260"/>
      <c r="I827" s="260"/>
      <c r="J827" s="260"/>
      <c r="K827" s="260"/>
      <c r="L827" s="18"/>
    </row>
    <row r="828" spans="1:12">
      <c r="A828" s="271"/>
      <c r="B828" s="18"/>
      <c r="C828" s="273"/>
      <c r="D828" s="18"/>
      <c r="E828" s="259"/>
      <c r="F828" s="260"/>
      <c r="G828" s="260"/>
      <c r="H828" s="260"/>
      <c r="I828" s="260"/>
      <c r="J828" s="260"/>
      <c r="K828" s="260"/>
      <c r="L828" s="18"/>
    </row>
    <row r="829" spans="1:12">
      <c r="A829" s="271"/>
      <c r="B829" s="18"/>
      <c r="C829" s="273"/>
      <c r="D829" s="18"/>
      <c r="E829" s="259"/>
      <c r="F829" s="260"/>
      <c r="G829" s="260"/>
      <c r="H829" s="260"/>
      <c r="I829" s="260"/>
      <c r="J829" s="260"/>
      <c r="K829" s="260"/>
      <c r="L829" s="18"/>
    </row>
    <row r="830" spans="1:12">
      <c r="A830" s="271"/>
      <c r="B830" s="18"/>
      <c r="C830" s="273"/>
      <c r="D830" s="18"/>
      <c r="E830" s="259"/>
      <c r="F830" s="260"/>
      <c r="G830" s="260"/>
      <c r="H830" s="260"/>
      <c r="I830" s="260"/>
      <c r="J830" s="260"/>
      <c r="K830" s="260"/>
      <c r="L830" s="18"/>
    </row>
    <row r="831" spans="1:12">
      <c r="A831" s="271"/>
      <c r="B831" s="18"/>
      <c r="C831" s="273"/>
      <c r="D831" s="18"/>
      <c r="E831" s="259"/>
      <c r="F831" s="260"/>
      <c r="G831" s="260"/>
      <c r="H831" s="260"/>
      <c r="I831" s="260"/>
      <c r="J831" s="260"/>
      <c r="K831" s="260"/>
      <c r="L831" s="18"/>
    </row>
    <row r="832" spans="1:12">
      <c r="A832" s="271"/>
      <c r="B832" s="18"/>
      <c r="C832" s="273"/>
      <c r="D832" s="18"/>
      <c r="E832" s="259"/>
      <c r="F832" s="260"/>
      <c r="G832" s="260"/>
      <c r="H832" s="260"/>
      <c r="I832" s="260"/>
      <c r="J832" s="260"/>
      <c r="K832" s="260"/>
      <c r="L832" s="18"/>
    </row>
    <row r="833" spans="1:12">
      <c r="A833" s="271"/>
      <c r="B833" s="18"/>
      <c r="C833" s="273"/>
      <c r="D833" s="18"/>
      <c r="E833" s="259"/>
      <c r="F833" s="260"/>
      <c r="G833" s="260"/>
      <c r="H833" s="260"/>
      <c r="I833" s="260"/>
      <c r="J833" s="260"/>
      <c r="K833" s="260"/>
      <c r="L833" s="18"/>
    </row>
    <row r="834" spans="1:12">
      <c r="A834" s="271"/>
      <c r="B834" s="18"/>
      <c r="C834" s="273"/>
      <c r="D834" s="18"/>
      <c r="E834" s="259"/>
      <c r="F834" s="260"/>
      <c r="G834" s="260"/>
      <c r="H834" s="260"/>
      <c r="I834" s="260"/>
      <c r="J834" s="260"/>
      <c r="K834" s="260"/>
      <c r="L834" s="18"/>
    </row>
    <row r="835" spans="1:12">
      <c r="A835" s="271"/>
      <c r="B835" s="18"/>
      <c r="C835" s="273"/>
      <c r="D835" s="18"/>
      <c r="E835" s="259"/>
      <c r="F835" s="260"/>
      <c r="G835" s="260"/>
      <c r="H835" s="260"/>
      <c r="I835" s="260"/>
      <c r="J835" s="260"/>
      <c r="K835" s="260"/>
      <c r="L835" s="18"/>
    </row>
    <row r="836" spans="1:12">
      <c r="A836" s="271"/>
      <c r="B836" s="18"/>
      <c r="C836" s="273"/>
      <c r="D836" s="18"/>
      <c r="E836" s="259"/>
      <c r="F836" s="260"/>
      <c r="G836" s="260"/>
      <c r="H836" s="260"/>
      <c r="I836" s="260"/>
      <c r="J836" s="260"/>
      <c r="K836" s="260"/>
      <c r="L836" s="18"/>
    </row>
    <row r="837" spans="1:12">
      <c r="A837" s="271"/>
      <c r="B837" s="18"/>
      <c r="C837" s="273"/>
      <c r="D837" s="18"/>
      <c r="E837" s="259"/>
      <c r="F837" s="260"/>
      <c r="G837" s="260"/>
      <c r="H837" s="260"/>
      <c r="I837" s="260"/>
      <c r="J837" s="260"/>
      <c r="K837" s="260"/>
      <c r="L837" s="18"/>
    </row>
    <row r="838" spans="1:12">
      <c r="A838" s="271"/>
      <c r="B838" s="18"/>
      <c r="C838" s="273"/>
      <c r="D838" s="18"/>
      <c r="E838" s="259"/>
      <c r="F838" s="260"/>
      <c r="G838" s="260"/>
      <c r="H838" s="260"/>
      <c r="I838" s="260"/>
      <c r="J838" s="260"/>
      <c r="K838" s="260"/>
      <c r="L838" s="18"/>
    </row>
    <row r="839" spans="1:12">
      <c r="A839" s="271"/>
      <c r="B839" s="18"/>
      <c r="C839" s="273"/>
      <c r="D839" s="18"/>
      <c r="E839" s="259"/>
      <c r="F839" s="260"/>
      <c r="G839" s="260"/>
      <c r="H839" s="260"/>
      <c r="I839" s="260"/>
      <c r="J839" s="260"/>
      <c r="K839" s="260"/>
      <c r="L839" s="18"/>
    </row>
    <row r="840" spans="1:12">
      <c r="A840" s="271"/>
      <c r="B840" s="18"/>
      <c r="C840" s="273"/>
      <c r="D840" s="18"/>
      <c r="E840" s="259"/>
      <c r="F840" s="260"/>
      <c r="G840" s="260"/>
      <c r="H840" s="260"/>
      <c r="I840" s="260"/>
      <c r="J840" s="260"/>
      <c r="K840" s="260"/>
      <c r="L840" s="18"/>
    </row>
    <row r="841" spans="1:12">
      <c r="A841" s="271"/>
      <c r="B841" s="18"/>
      <c r="C841" s="273"/>
      <c r="D841" s="18"/>
      <c r="E841" s="259"/>
      <c r="F841" s="260"/>
      <c r="G841" s="260"/>
      <c r="H841" s="260"/>
      <c r="I841" s="260"/>
      <c r="J841" s="260"/>
      <c r="K841" s="260"/>
      <c r="L841" s="18"/>
    </row>
    <row r="842" spans="1:12">
      <c r="A842" s="271"/>
      <c r="B842" s="18"/>
      <c r="C842" s="273"/>
      <c r="D842" s="18"/>
      <c r="E842" s="259"/>
      <c r="F842" s="260"/>
      <c r="G842" s="260"/>
      <c r="H842" s="260"/>
      <c r="I842" s="260"/>
      <c r="J842" s="260"/>
      <c r="K842" s="260"/>
      <c r="L842" s="18"/>
    </row>
    <row r="843" spans="1:12">
      <c r="A843" s="271"/>
      <c r="B843" s="18"/>
      <c r="C843" s="273"/>
      <c r="D843" s="18"/>
      <c r="E843" s="259"/>
      <c r="F843" s="260"/>
      <c r="G843" s="260"/>
      <c r="H843" s="260"/>
      <c r="I843" s="260"/>
      <c r="J843" s="260"/>
      <c r="K843" s="260"/>
      <c r="L843" s="18"/>
    </row>
    <row r="844" spans="1:12">
      <c r="A844" s="271"/>
      <c r="B844" s="18"/>
      <c r="C844" s="273"/>
      <c r="D844" s="18"/>
      <c r="E844" s="259"/>
      <c r="F844" s="260"/>
      <c r="G844" s="260"/>
      <c r="H844" s="260"/>
      <c r="I844" s="260"/>
      <c r="J844" s="260"/>
      <c r="K844" s="260"/>
      <c r="L844" s="18"/>
    </row>
    <row r="845" spans="1:12">
      <c r="A845" s="271"/>
      <c r="B845" s="18"/>
      <c r="C845" s="273"/>
      <c r="D845" s="18"/>
      <c r="E845" s="259"/>
      <c r="F845" s="260"/>
      <c r="G845" s="260"/>
      <c r="H845" s="260"/>
      <c r="I845" s="260"/>
      <c r="J845" s="260"/>
      <c r="K845" s="260"/>
      <c r="L845" s="18"/>
    </row>
    <row r="846" spans="1:12">
      <c r="A846" s="271"/>
      <c r="B846" s="18"/>
      <c r="C846" s="273"/>
      <c r="D846" s="18"/>
      <c r="E846" s="259"/>
      <c r="F846" s="260"/>
      <c r="G846" s="260"/>
      <c r="H846" s="260"/>
      <c r="I846" s="260"/>
      <c r="J846" s="260"/>
      <c r="K846" s="260"/>
      <c r="L846" s="18"/>
    </row>
    <row r="847" spans="1:12">
      <c r="A847" s="271"/>
      <c r="B847" s="18"/>
      <c r="C847" s="273"/>
      <c r="D847" s="18"/>
      <c r="E847" s="259"/>
      <c r="F847" s="260"/>
      <c r="G847" s="260"/>
      <c r="H847" s="260"/>
      <c r="I847" s="260"/>
      <c r="J847" s="260"/>
      <c r="K847" s="260"/>
      <c r="L847" s="18"/>
    </row>
    <row r="848" spans="1:12">
      <c r="A848" s="271"/>
      <c r="B848" s="18"/>
      <c r="C848" s="273"/>
      <c r="D848" s="18"/>
      <c r="E848" s="259"/>
      <c r="F848" s="260"/>
      <c r="G848" s="260"/>
      <c r="H848" s="260"/>
      <c r="I848" s="260"/>
      <c r="J848" s="260"/>
      <c r="K848" s="260"/>
      <c r="L848" s="18"/>
    </row>
    <row r="849" spans="1:12">
      <c r="A849" s="271"/>
      <c r="B849" s="18"/>
      <c r="C849" s="273"/>
      <c r="D849" s="18"/>
      <c r="E849" s="259"/>
      <c r="F849" s="260"/>
      <c r="G849" s="260"/>
      <c r="H849" s="260"/>
      <c r="I849" s="260"/>
      <c r="J849" s="260"/>
      <c r="K849" s="260"/>
      <c r="L849" s="18"/>
    </row>
    <row r="850" spans="1:12">
      <c r="A850" s="271"/>
      <c r="B850" s="18"/>
      <c r="C850" s="273"/>
      <c r="D850" s="18"/>
      <c r="E850" s="259"/>
      <c r="F850" s="260"/>
      <c r="G850" s="260"/>
      <c r="H850" s="260"/>
      <c r="I850" s="260"/>
      <c r="J850" s="260"/>
      <c r="K850" s="260"/>
      <c r="L850" s="18"/>
    </row>
    <row r="851" spans="1:12">
      <c r="A851" s="271"/>
      <c r="B851" s="18"/>
      <c r="C851" s="273"/>
      <c r="D851" s="18"/>
      <c r="E851" s="259"/>
      <c r="F851" s="260"/>
      <c r="G851" s="260"/>
      <c r="H851" s="260"/>
      <c r="I851" s="260"/>
      <c r="J851" s="260"/>
      <c r="K851" s="260"/>
      <c r="L851" s="18"/>
    </row>
    <row r="852" spans="1:12">
      <c r="A852" s="271"/>
      <c r="B852" s="18"/>
      <c r="C852" s="273"/>
      <c r="D852" s="18"/>
      <c r="E852" s="259"/>
      <c r="F852" s="260"/>
      <c r="G852" s="260"/>
      <c r="H852" s="260"/>
      <c r="I852" s="260"/>
      <c r="J852" s="260"/>
      <c r="K852" s="260"/>
      <c r="L852" s="18"/>
    </row>
    <row r="853" spans="1:12">
      <c r="A853" s="271"/>
      <c r="B853" s="18"/>
      <c r="C853" s="273"/>
      <c r="D853" s="18"/>
      <c r="E853" s="259"/>
      <c r="F853" s="260"/>
      <c r="G853" s="260"/>
      <c r="H853" s="260"/>
      <c r="I853" s="260"/>
      <c r="J853" s="260"/>
      <c r="K853" s="260"/>
      <c r="L853" s="18"/>
    </row>
    <row r="854" spans="1:12">
      <c r="A854" s="271"/>
      <c r="B854" s="18"/>
      <c r="C854" s="273"/>
      <c r="D854" s="18"/>
      <c r="E854" s="259"/>
      <c r="F854" s="260"/>
      <c r="G854" s="260"/>
      <c r="H854" s="260"/>
      <c r="I854" s="260"/>
      <c r="J854" s="260"/>
      <c r="K854" s="260"/>
      <c r="L854" s="18"/>
    </row>
    <row r="855" spans="1:12">
      <c r="A855" s="271"/>
      <c r="B855" s="18"/>
      <c r="C855" s="273"/>
      <c r="D855" s="18"/>
      <c r="E855" s="259"/>
      <c r="F855" s="260"/>
      <c r="G855" s="260"/>
      <c r="H855" s="260"/>
      <c r="I855" s="260"/>
      <c r="J855" s="260"/>
      <c r="K855" s="260"/>
      <c r="L855" s="18"/>
    </row>
    <row r="856" spans="1:12">
      <c r="A856" s="271"/>
      <c r="B856" s="18"/>
      <c r="C856" s="273"/>
      <c r="D856" s="18"/>
      <c r="E856" s="259"/>
      <c r="F856" s="260"/>
      <c r="G856" s="260"/>
      <c r="H856" s="260"/>
      <c r="I856" s="260"/>
      <c r="J856" s="260"/>
      <c r="K856" s="260"/>
      <c r="L856" s="18"/>
    </row>
    <row r="857" spans="1:12">
      <c r="A857" s="271"/>
      <c r="B857" s="18"/>
      <c r="C857" s="273"/>
      <c r="D857" s="18"/>
      <c r="E857" s="259"/>
      <c r="F857" s="260"/>
      <c r="G857" s="260"/>
      <c r="H857" s="260"/>
      <c r="I857" s="260"/>
      <c r="J857" s="260"/>
      <c r="K857" s="260"/>
      <c r="L857" s="18"/>
    </row>
    <row r="858" spans="1:12">
      <c r="A858" s="271"/>
      <c r="B858" s="18"/>
      <c r="C858" s="273"/>
      <c r="D858" s="18"/>
      <c r="E858" s="259"/>
      <c r="F858" s="260"/>
      <c r="G858" s="260"/>
      <c r="H858" s="260"/>
      <c r="I858" s="260"/>
      <c r="J858" s="260"/>
      <c r="K858" s="260"/>
      <c r="L858" s="18"/>
    </row>
    <row r="859" spans="1:12">
      <c r="A859" s="271"/>
      <c r="B859" s="18"/>
      <c r="C859" s="273"/>
      <c r="D859" s="18"/>
      <c r="E859" s="259"/>
      <c r="F859" s="260"/>
      <c r="G859" s="260"/>
      <c r="H859" s="260"/>
      <c r="I859" s="260"/>
      <c r="J859" s="260"/>
      <c r="K859" s="260"/>
      <c r="L859" s="18"/>
    </row>
  </sheetData>
  <mergeCells count="3">
    <mergeCell ref="A4:L4"/>
    <mergeCell ref="A7:A9"/>
    <mergeCell ref="B7:C8"/>
  </mergeCells>
  <phoneticPr fontId="13"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O370"/>
  <sheetViews>
    <sheetView zoomScale="75" workbookViewId="0">
      <selection activeCell="E10" sqref="E10:K10"/>
    </sheetView>
  </sheetViews>
  <sheetFormatPr defaultColWidth="9" defaultRowHeight="15"/>
  <cols>
    <col min="1" max="1" width="9.6640625" style="119" customWidth="1"/>
    <col min="2" max="2" width="11.21875" style="467" customWidth="1"/>
    <col min="3" max="3" width="9.88671875" style="119" customWidth="1"/>
    <col min="4" max="4" width="30.77734375" style="76" customWidth="1"/>
    <col min="5" max="5" width="11.77734375" style="252" customWidth="1"/>
    <col min="6" max="7" width="12.109375" style="252" bestFit="1" customWidth="1"/>
    <col min="8" max="10" width="10.33203125" style="252" bestFit="1" customWidth="1"/>
    <col min="11" max="11" width="12.33203125" style="252" bestFit="1" customWidth="1"/>
    <col min="12" max="12" width="8.88671875" style="76" customWidth="1"/>
    <col min="13" max="13" width="9" style="76"/>
    <col min="14" max="15" width="0" style="16" hidden="1" customWidth="1"/>
    <col min="16" max="16384" width="9" style="76"/>
  </cols>
  <sheetData>
    <row r="1" spans="1:15">
      <c r="A1" s="268" t="s">
        <v>1909</v>
      </c>
      <c r="B1" s="119"/>
    </row>
    <row r="2" spans="1:15">
      <c r="A2" s="268" t="s">
        <v>389</v>
      </c>
      <c r="B2" s="119"/>
    </row>
    <row r="3" spans="1:15">
      <c r="A3" s="268" t="s">
        <v>390</v>
      </c>
      <c r="B3" s="119"/>
    </row>
    <row r="4" spans="1:15" ht="20.25">
      <c r="A4" s="742" t="s">
        <v>185</v>
      </c>
      <c r="B4" s="742"/>
      <c r="C4" s="742"/>
      <c r="D4" s="742"/>
      <c r="E4" s="742"/>
      <c r="F4" s="742"/>
      <c r="G4" s="742"/>
      <c r="H4" s="742"/>
      <c r="I4" s="742"/>
      <c r="J4" s="742"/>
      <c r="K4" s="742"/>
      <c r="L4" s="742"/>
    </row>
    <row r="5" spans="1:15" ht="20.25">
      <c r="A5" s="266"/>
      <c r="B5" s="266"/>
      <c r="C5" s="266"/>
      <c r="D5" s="746" t="s">
        <v>535</v>
      </c>
      <c r="E5" s="746"/>
      <c r="F5" s="746"/>
      <c r="G5" s="746"/>
      <c r="H5" s="746"/>
      <c r="I5" s="746"/>
      <c r="J5" s="266"/>
      <c r="K5" s="266"/>
      <c r="L5" s="266"/>
    </row>
    <row r="6" spans="1:15">
      <c r="A6" s="269"/>
      <c r="B6" s="174"/>
      <c r="C6" s="272"/>
      <c r="D6" s="175" t="s">
        <v>1447</v>
      </c>
      <c r="E6" s="191" t="s">
        <v>315</v>
      </c>
      <c r="F6" s="580"/>
      <c r="G6" s="580"/>
      <c r="H6" s="176"/>
      <c r="I6" s="176"/>
      <c r="J6" s="176"/>
      <c r="K6" s="176"/>
      <c r="L6" s="176"/>
    </row>
    <row r="7" spans="1:15" ht="16.5" customHeight="1">
      <c r="A7" s="744" t="s">
        <v>137</v>
      </c>
      <c r="B7" s="745" t="s">
        <v>283</v>
      </c>
      <c r="C7" s="745"/>
      <c r="D7" s="79"/>
      <c r="E7" s="79" t="s">
        <v>186</v>
      </c>
      <c r="F7" s="78" t="s">
        <v>187</v>
      </c>
      <c r="G7" s="78"/>
      <c r="H7" s="78"/>
      <c r="I7" s="78"/>
      <c r="J7" s="78"/>
      <c r="K7" s="78"/>
      <c r="L7" s="78"/>
      <c r="N7" s="65" t="s">
        <v>315</v>
      </c>
      <c r="O7" s="16" t="s">
        <v>185</v>
      </c>
    </row>
    <row r="8" spans="1:15">
      <c r="A8" s="744"/>
      <c r="B8" s="745"/>
      <c r="C8" s="745"/>
      <c r="D8" s="79" t="s">
        <v>804</v>
      </c>
      <c r="E8" s="79" t="s">
        <v>179</v>
      </c>
      <c r="F8" s="142"/>
      <c r="G8" s="142"/>
      <c r="H8" s="142"/>
      <c r="I8" s="142"/>
      <c r="J8" s="142"/>
      <c r="K8" s="78" t="s">
        <v>183</v>
      </c>
      <c r="L8" s="78"/>
      <c r="N8" s="65" t="s">
        <v>815</v>
      </c>
      <c r="O8" s="16" t="s">
        <v>1596</v>
      </c>
    </row>
    <row r="9" spans="1:15">
      <c r="A9" s="744"/>
      <c r="B9" s="122" t="s">
        <v>210</v>
      </c>
      <c r="C9" s="122" t="s">
        <v>285</v>
      </c>
      <c r="D9" s="79"/>
      <c r="E9" s="144" t="s">
        <v>315</v>
      </c>
      <c r="F9" s="144" t="s">
        <v>318</v>
      </c>
      <c r="G9" s="144" t="s">
        <v>330</v>
      </c>
      <c r="H9" s="144" t="s">
        <v>827</v>
      </c>
      <c r="I9" s="144" t="s">
        <v>193</v>
      </c>
      <c r="J9" s="144" t="s">
        <v>815</v>
      </c>
      <c r="K9" s="79" t="s">
        <v>181</v>
      </c>
      <c r="L9" s="79" t="s">
        <v>182</v>
      </c>
    </row>
    <row r="10" spans="1:15" ht="15.75">
      <c r="A10" s="270"/>
      <c r="B10" s="122"/>
      <c r="C10" s="122"/>
      <c r="D10" s="79" t="s">
        <v>1603</v>
      </c>
      <c r="E10" s="348" t="s">
        <v>1941</v>
      </c>
      <c r="F10" s="348" t="s">
        <v>1954</v>
      </c>
      <c r="G10" s="348" t="s">
        <v>1942</v>
      </c>
      <c r="H10" s="348" t="s">
        <v>1943</v>
      </c>
      <c r="I10" s="348" t="s">
        <v>1944</v>
      </c>
      <c r="J10" s="348" t="s">
        <v>1945</v>
      </c>
      <c r="K10" s="348" t="s">
        <v>1946</v>
      </c>
      <c r="L10" s="79"/>
    </row>
    <row r="11" spans="1:15" ht="15.75">
      <c r="A11" s="274">
        <v>1</v>
      </c>
      <c r="B11" s="275">
        <v>2</v>
      </c>
      <c r="C11" s="275">
        <v>3</v>
      </c>
      <c r="D11" s="275">
        <v>4</v>
      </c>
      <c r="E11" s="177">
        <v>5</v>
      </c>
      <c r="F11" s="177">
        <v>6</v>
      </c>
      <c r="G11" s="177">
        <v>7</v>
      </c>
      <c r="H11" s="177">
        <v>8</v>
      </c>
      <c r="I11" s="177">
        <v>9</v>
      </c>
      <c r="J11" s="177">
        <v>10</v>
      </c>
      <c r="K11" s="79">
        <v>11</v>
      </c>
      <c r="L11" s="79">
        <v>12</v>
      </c>
    </row>
    <row r="12" spans="1:15" ht="15.75">
      <c r="A12" s="609" t="s">
        <v>1970</v>
      </c>
      <c r="B12" s="610" t="s">
        <v>1971</v>
      </c>
      <c r="C12" s="609" t="s">
        <v>1972</v>
      </c>
      <c r="D12" s="609" t="s">
        <v>1973</v>
      </c>
      <c r="E12" s="611" t="s">
        <v>1974</v>
      </c>
      <c r="F12" s="612" t="s">
        <v>1975</v>
      </c>
      <c r="G12" s="612" t="s">
        <v>1976</v>
      </c>
      <c r="H12" s="612" t="s">
        <v>1977</v>
      </c>
      <c r="I12" s="612" t="s">
        <v>1978</v>
      </c>
      <c r="J12" s="612" t="s">
        <v>1979</v>
      </c>
      <c r="K12" s="612" t="s">
        <v>1980</v>
      </c>
      <c r="L12" s="613" t="s">
        <v>1981</v>
      </c>
    </row>
    <row r="13" spans="1:15">
      <c r="A13" s="271"/>
      <c r="B13" s="466"/>
      <c r="C13" s="271"/>
      <c r="D13" s="271"/>
      <c r="E13" s="465"/>
      <c r="F13" s="260"/>
      <c r="G13" s="260"/>
      <c r="H13" s="260"/>
      <c r="I13" s="260"/>
      <c r="J13" s="260"/>
      <c r="K13" s="260"/>
      <c r="L13" s="18"/>
    </row>
    <row r="14" spans="1:15">
      <c r="A14" s="271"/>
      <c r="B14" s="466"/>
      <c r="C14" s="271"/>
      <c r="D14" s="271"/>
      <c r="E14" s="465"/>
      <c r="F14" s="260"/>
      <c r="G14" s="260"/>
      <c r="H14" s="260"/>
      <c r="I14" s="260"/>
      <c r="J14" s="260"/>
      <c r="K14" s="260"/>
      <c r="L14" s="18"/>
    </row>
    <row r="15" spans="1:15">
      <c r="A15" s="271"/>
      <c r="B15" s="466"/>
      <c r="C15" s="271"/>
      <c r="D15" s="271"/>
      <c r="E15" s="465"/>
      <c r="F15" s="260"/>
      <c r="G15" s="260"/>
      <c r="H15" s="260"/>
      <c r="I15" s="260"/>
      <c r="J15" s="260"/>
      <c r="K15" s="260"/>
      <c r="L15" s="18"/>
    </row>
    <row r="16" spans="1:15">
      <c r="A16" s="271"/>
      <c r="B16" s="466"/>
      <c r="C16" s="271"/>
      <c r="D16" s="271"/>
      <c r="E16" s="465"/>
      <c r="F16" s="260"/>
      <c r="G16" s="260"/>
      <c r="H16" s="260"/>
      <c r="I16" s="260"/>
      <c r="J16" s="260"/>
      <c r="K16" s="260"/>
      <c r="L16" s="18"/>
    </row>
    <row r="17" spans="1:12">
      <c r="A17" s="271"/>
      <c r="B17" s="466"/>
      <c r="C17" s="271"/>
      <c r="D17" s="271"/>
      <c r="E17" s="465"/>
      <c r="F17" s="260"/>
      <c r="G17" s="260"/>
      <c r="H17" s="260"/>
      <c r="I17" s="260"/>
      <c r="J17" s="260"/>
      <c r="K17" s="260"/>
      <c r="L17" s="18"/>
    </row>
    <row r="18" spans="1:12">
      <c r="A18" s="271"/>
      <c r="B18" s="466"/>
      <c r="C18" s="271"/>
      <c r="D18" s="271"/>
      <c r="E18" s="465"/>
      <c r="F18" s="260"/>
      <c r="G18" s="260"/>
      <c r="H18" s="260"/>
      <c r="I18" s="260"/>
      <c r="J18" s="260"/>
      <c r="K18" s="260"/>
      <c r="L18" s="18"/>
    </row>
    <row r="19" spans="1:12">
      <c r="A19" s="271"/>
      <c r="B19" s="466"/>
      <c r="C19" s="271"/>
      <c r="D19" s="271"/>
      <c r="E19" s="465"/>
      <c r="F19" s="260"/>
      <c r="G19" s="260"/>
      <c r="H19" s="260"/>
      <c r="I19" s="260"/>
      <c r="J19" s="260"/>
      <c r="K19" s="260"/>
      <c r="L19" s="18"/>
    </row>
    <row r="20" spans="1:12">
      <c r="A20" s="271"/>
      <c r="B20" s="466"/>
      <c r="C20" s="271"/>
      <c r="D20" s="271"/>
      <c r="E20" s="465"/>
      <c r="F20" s="260"/>
      <c r="G20" s="260"/>
      <c r="H20" s="260"/>
      <c r="I20" s="260"/>
      <c r="J20" s="260"/>
      <c r="K20" s="260"/>
      <c r="L20" s="18"/>
    </row>
    <row r="21" spans="1:12">
      <c r="A21" s="271"/>
      <c r="B21" s="466"/>
      <c r="C21" s="271"/>
      <c r="D21" s="271"/>
      <c r="E21" s="465"/>
      <c r="F21" s="260"/>
      <c r="G21" s="260"/>
      <c r="H21" s="260"/>
      <c r="I21" s="260"/>
      <c r="J21" s="260"/>
      <c r="K21" s="260"/>
      <c r="L21" s="18"/>
    </row>
    <row r="22" spans="1:12">
      <c r="A22" s="271"/>
      <c r="B22" s="466"/>
      <c r="C22" s="271"/>
      <c r="D22" s="271"/>
      <c r="E22" s="465"/>
      <c r="F22" s="260"/>
      <c r="G22" s="260"/>
      <c r="H22" s="260"/>
      <c r="I22" s="260"/>
      <c r="J22" s="260"/>
      <c r="K22" s="260"/>
      <c r="L22" s="18"/>
    </row>
    <row r="23" spans="1:12">
      <c r="A23" s="271"/>
      <c r="B23" s="466"/>
      <c r="C23" s="271"/>
      <c r="D23" s="271"/>
      <c r="E23" s="465"/>
      <c r="F23" s="260"/>
      <c r="G23" s="260"/>
      <c r="H23" s="260"/>
      <c r="I23" s="260"/>
      <c r="J23" s="260"/>
      <c r="K23" s="260"/>
      <c r="L23" s="18"/>
    </row>
    <row r="24" spans="1:12">
      <c r="A24" s="271"/>
      <c r="B24" s="466"/>
      <c r="C24" s="271"/>
      <c r="D24" s="271"/>
      <c r="E24" s="465"/>
      <c r="F24" s="260"/>
      <c r="G24" s="260"/>
      <c r="H24" s="260"/>
      <c r="I24" s="260"/>
      <c r="J24" s="260"/>
      <c r="K24" s="260"/>
      <c r="L24" s="18"/>
    </row>
    <row r="25" spans="1:12">
      <c r="A25" s="271"/>
      <c r="B25" s="466"/>
      <c r="C25" s="271"/>
      <c r="D25" s="271"/>
      <c r="E25" s="465"/>
      <c r="F25" s="260"/>
      <c r="G25" s="260"/>
      <c r="H25" s="260"/>
      <c r="I25" s="260"/>
      <c r="J25" s="260"/>
      <c r="K25" s="260"/>
      <c r="L25" s="18"/>
    </row>
    <row r="26" spans="1:12">
      <c r="A26" s="271"/>
      <c r="B26" s="466"/>
      <c r="C26" s="271"/>
      <c r="D26" s="271"/>
      <c r="E26" s="465"/>
      <c r="F26" s="260"/>
      <c r="G26" s="260"/>
      <c r="H26" s="260"/>
      <c r="I26" s="260"/>
      <c r="J26" s="260"/>
      <c r="K26" s="260"/>
      <c r="L26" s="18"/>
    </row>
    <row r="27" spans="1:12">
      <c r="A27" s="271"/>
      <c r="B27" s="466"/>
      <c r="C27" s="271"/>
      <c r="D27" s="271"/>
      <c r="E27" s="465"/>
      <c r="F27" s="260"/>
      <c r="G27" s="260"/>
      <c r="H27" s="260"/>
      <c r="I27" s="260"/>
      <c r="J27" s="260"/>
      <c r="K27" s="260"/>
      <c r="L27" s="18"/>
    </row>
    <row r="28" spans="1:12">
      <c r="A28" s="271"/>
      <c r="B28" s="466"/>
      <c r="C28" s="271"/>
      <c r="D28" s="271"/>
      <c r="E28" s="465"/>
      <c r="F28" s="260"/>
      <c r="G28" s="260"/>
      <c r="H28" s="260"/>
      <c r="I28" s="260"/>
      <c r="J28" s="260"/>
      <c r="K28" s="260"/>
      <c r="L28" s="18"/>
    </row>
    <row r="29" spans="1:12">
      <c r="A29" s="271"/>
      <c r="B29" s="466"/>
      <c r="C29" s="271"/>
      <c r="D29" s="271"/>
      <c r="E29" s="465"/>
      <c r="F29" s="260"/>
      <c r="G29" s="260"/>
      <c r="H29" s="260"/>
      <c r="I29" s="260"/>
      <c r="J29" s="260"/>
      <c r="K29" s="260"/>
      <c r="L29" s="18"/>
    </row>
    <row r="30" spans="1:12">
      <c r="A30" s="271"/>
      <c r="B30" s="466"/>
      <c r="C30" s="271"/>
      <c r="D30" s="271"/>
      <c r="E30" s="465"/>
      <c r="F30" s="260"/>
      <c r="G30" s="260"/>
      <c r="H30" s="260"/>
      <c r="I30" s="260"/>
      <c r="J30" s="260"/>
      <c r="K30" s="260"/>
      <c r="L30" s="18"/>
    </row>
    <row r="31" spans="1:12">
      <c r="A31" s="271"/>
      <c r="B31" s="466"/>
      <c r="C31" s="271"/>
      <c r="D31" s="271"/>
      <c r="E31" s="465"/>
      <c r="F31" s="260"/>
      <c r="G31" s="260"/>
      <c r="H31" s="260"/>
      <c r="I31" s="260"/>
      <c r="J31" s="260"/>
      <c r="K31" s="260"/>
      <c r="L31" s="18"/>
    </row>
    <row r="32" spans="1:12">
      <c r="A32" s="271"/>
      <c r="B32" s="466"/>
      <c r="C32" s="271"/>
      <c r="D32" s="271"/>
      <c r="E32" s="465"/>
      <c r="F32" s="260"/>
      <c r="G32" s="260"/>
      <c r="H32" s="260"/>
      <c r="I32" s="260"/>
      <c r="J32" s="260"/>
      <c r="K32" s="260"/>
      <c r="L32" s="18"/>
    </row>
    <row r="33" spans="1:12">
      <c r="A33" s="271"/>
      <c r="B33" s="466"/>
      <c r="C33" s="271"/>
      <c r="D33" s="271"/>
      <c r="E33" s="465"/>
      <c r="F33" s="260"/>
      <c r="G33" s="260"/>
      <c r="H33" s="260"/>
      <c r="I33" s="260"/>
      <c r="J33" s="260"/>
      <c r="K33" s="260"/>
      <c r="L33" s="18"/>
    </row>
    <row r="34" spans="1:12">
      <c r="A34" s="271"/>
      <c r="B34" s="466"/>
      <c r="C34" s="271"/>
      <c r="D34" s="271"/>
      <c r="E34" s="465"/>
      <c r="F34" s="260"/>
      <c r="G34" s="260"/>
      <c r="H34" s="260"/>
      <c r="I34" s="260"/>
      <c r="J34" s="260"/>
      <c r="K34" s="260"/>
      <c r="L34" s="18"/>
    </row>
    <row r="35" spans="1:12">
      <c r="A35" s="271"/>
      <c r="B35" s="466"/>
      <c r="C35" s="271"/>
      <c r="D35" s="271"/>
      <c r="E35" s="465"/>
      <c r="F35" s="260"/>
      <c r="G35" s="260"/>
      <c r="H35" s="260"/>
      <c r="I35" s="260"/>
      <c r="J35" s="260"/>
      <c r="K35" s="260"/>
      <c r="L35" s="18"/>
    </row>
    <row r="36" spans="1:12">
      <c r="A36" s="271"/>
      <c r="B36" s="466"/>
      <c r="C36" s="271"/>
      <c r="D36" s="271"/>
      <c r="E36" s="465"/>
      <c r="F36" s="260"/>
      <c r="G36" s="260"/>
      <c r="H36" s="260"/>
      <c r="I36" s="260"/>
      <c r="J36" s="260"/>
      <c r="K36" s="260"/>
      <c r="L36" s="18"/>
    </row>
    <row r="37" spans="1:12">
      <c r="A37" s="271"/>
      <c r="B37" s="466"/>
      <c r="C37" s="271"/>
      <c r="D37" s="271"/>
      <c r="E37" s="465"/>
      <c r="F37" s="260"/>
      <c r="G37" s="260"/>
      <c r="H37" s="260"/>
      <c r="I37" s="260"/>
      <c r="J37" s="260"/>
      <c r="K37" s="260"/>
      <c r="L37" s="18"/>
    </row>
    <row r="38" spans="1:12">
      <c r="A38" s="271"/>
      <c r="B38" s="466"/>
      <c r="C38" s="271"/>
      <c r="D38" s="271"/>
      <c r="E38" s="465"/>
      <c r="F38" s="260"/>
      <c r="G38" s="260"/>
      <c r="H38" s="260"/>
      <c r="I38" s="260"/>
      <c r="J38" s="260"/>
      <c r="K38" s="260"/>
      <c r="L38" s="18"/>
    </row>
    <row r="39" spans="1:12">
      <c r="A39" s="271"/>
      <c r="B39" s="466"/>
      <c r="C39" s="271"/>
      <c r="D39" s="271"/>
      <c r="E39" s="465"/>
      <c r="F39" s="260"/>
      <c r="G39" s="260"/>
      <c r="H39" s="260"/>
      <c r="I39" s="260"/>
      <c r="J39" s="260"/>
      <c r="K39" s="260"/>
      <c r="L39" s="18"/>
    </row>
    <row r="40" spans="1:12">
      <c r="A40" s="271"/>
      <c r="B40" s="466"/>
      <c r="C40" s="271"/>
      <c r="D40" s="271"/>
      <c r="E40" s="465"/>
      <c r="F40" s="260"/>
      <c r="G40" s="260"/>
      <c r="H40" s="260"/>
      <c r="I40" s="260"/>
      <c r="J40" s="260"/>
      <c r="K40" s="260"/>
      <c r="L40" s="18"/>
    </row>
    <row r="41" spans="1:12">
      <c r="A41" s="271"/>
      <c r="B41" s="466"/>
      <c r="C41" s="271"/>
      <c r="D41" s="271"/>
      <c r="E41" s="465"/>
      <c r="F41" s="260"/>
      <c r="G41" s="260"/>
      <c r="H41" s="260"/>
      <c r="I41" s="260"/>
      <c r="J41" s="260"/>
      <c r="K41" s="260"/>
      <c r="L41" s="18"/>
    </row>
    <row r="42" spans="1:12">
      <c r="A42" s="271"/>
      <c r="B42" s="466"/>
      <c r="C42" s="271"/>
      <c r="D42" s="271"/>
      <c r="E42" s="465"/>
      <c r="F42" s="260"/>
      <c r="G42" s="260"/>
      <c r="H42" s="260"/>
      <c r="I42" s="260"/>
      <c r="J42" s="260"/>
      <c r="K42" s="260"/>
      <c r="L42" s="18"/>
    </row>
    <row r="43" spans="1:12">
      <c r="A43" s="271"/>
      <c r="B43" s="466"/>
      <c r="C43" s="271"/>
      <c r="D43" s="271"/>
      <c r="E43" s="465"/>
      <c r="F43" s="260"/>
      <c r="G43" s="260"/>
      <c r="H43" s="260"/>
      <c r="I43" s="260"/>
      <c r="J43" s="260"/>
      <c r="K43" s="260"/>
      <c r="L43" s="18"/>
    </row>
    <row r="44" spans="1:12">
      <c r="A44" s="271"/>
      <c r="B44" s="466"/>
      <c r="C44" s="271"/>
      <c r="D44" s="271"/>
      <c r="E44" s="465"/>
      <c r="F44" s="260"/>
      <c r="G44" s="260"/>
      <c r="H44" s="260"/>
      <c r="I44" s="260"/>
      <c r="J44" s="260"/>
      <c r="K44" s="260"/>
      <c r="L44" s="18"/>
    </row>
    <row r="45" spans="1:12">
      <c r="A45" s="271"/>
      <c r="B45" s="466"/>
      <c r="C45" s="271"/>
      <c r="D45" s="271"/>
      <c r="E45" s="465"/>
      <c r="F45" s="260"/>
      <c r="G45" s="260"/>
      <c r="H45" s="260"/>
      <c r="I45" s="260"/>
      <c r="J45" s="260"/>
      <c r="K45" s="260"/>
      <c r="L45" s="18"/>
    </row>
    <row r="46" spans="1:12">
      <c r="A46" s="271"/>
      <c r="B46" s="466"/>
      <c r="C46" s="271"/>
      <c r="D46" s="271"/>
      <c r="E46" s="465"/>
      <c r="F46" s="260"/>
      <c r="G46" s="260"/>
      <c r="H46" s="260"/>
      <c r="I46" s="260"/>
      <c r="J46" s="260"/>
      <c r="K46" s="260"/>
      <c r="L46" s="18"/>
    </row>
    <row r="47" spans="1:12">
      <c r="A47" s="271"/>
      <c r="B47" s="466"/>
      <c r="C47" s="271"/>
      <c r="D47" s="271"/>
      <c r="E47" s="465"/>
      <c r="F47" s="260"/>
      <c r="G47" s="260"/>
      <c r="H47" s="260"/>
      <c r="I47" s="260"/>
      <c r="J47" s="260"/>
      <c r="K47" s="260"/>
      <c r="L47" s="18"/>
    </row>
    <row r="48" spans="1:12">
      <c r="A48" s="271"/>
      <c r="B48" s="466"/>
      <c r="C48" s="271"/>
      <c r="D48" s="271"/>
      <c r="E48" s="465"/>
      <c r="F48" s="260"/>
      <c r="G48" s="260"/>
      <c r="H48" s="260"/>
      <c r="I48" s="260"/>
      <c r="J48" s="260"/>
      <c r="K48" s="260"/>
      <c r="L48" s="18"/>
    </row>
    <row r="49" spans="1:12">
      <c r="A49" s="271"/>
      <c r="B49" s="466"/>
      <c r="C49" s="271"/>
      <c r="D49" s="271"/>
      <c r="E49" s="465"/>
      <c r="F49" s="260"/>
      <c r="G49" s="260"/>
      <c r="H49" s="260"/>
      <c r="I49" s="260"/>
      <c r="J49" s="260"/>
      <c r="K49" s="260"/>
      <c r="L49" s="18"/>
    </row>
    <row r="50" spans="1:12">
      <c r="A50" s="271"/>
      <c r="B50" s="466"/>
      <c r="C50" s="271"/>
      <c r="D50" s="271"/>
      <c r="E50" s="465"/>
      <c r="F50" s="260"/>
      <c r="G50" s="260"/>
      <c r="H50" s="260"/>
      <c r="I50" s="260"/>
      <c r="J50" s="260"/>
      <c r="K50" s="260"/>
      <c r="L50" s="18"/>
    </row>
    <row r="51" spans="1:12">
      <c r="A51" s="271"/>
      <c r="B51" s="466"/>
      <c r="C51" s="271"/>
      <c r="D51" s="271"/>
      <c r="E51" s="465"/>
      <c r="F51" s="260"/>
      <c r="G51" s="260"/>
      <c r="H51" s="260"/>
      <c r="I51" s="260"/>
      <c r="J51" s="260"/>
      <c r="K51" s="260"/>
      <c r="L51" s="18"/>
    </row>
    <row r="52" spans="1:12">
      <c r="A52" s="271"/>
      <c r="B52" s="466"/>
      <c r="C52" s="271"/>
      <c r="D52" s="271"/>
      <c r="E52" s="465"/>
      <c r="F52" s="260"/>
      <c r="G52" s="260"/>
      <c r="H52" s="260"/>
      <c r="I52" s="260"/>
      <c r="J52" s="260"/>
      <c r="K52" s="260"/>
      <c r="L52" s="18"/>
    </row>
    <row r="53" spans="1:12">
      <c r="A53" s="271"/>
      <c r="B53" s="466"/>
      <c r="C53" s="271"/>
      <c r="D53" s="271"/>
      <c r="E53" s="465"/>
      <c r="F53" s="260"/>
      <c r="G53" s="260"/>
      <c r="H53" s="260"/>
      <c r="I53" s="260"/>
      <c r="J53" s="260"/>
      <c r="K53" s="260"/>
      <c r="L53" s="18"/>
    </row>
    <row r="54" spans="1:12">
      <c r="A54" s="271"/>
      <c r="B54" s="466"/>
      <c r="C54" s="271"/>
      <c r="D54" s="271"/>
      <c r="E54" s="465"/>
      <c r="F54" s="260"/>
      <c r="G54" s="260"/>
      <c r="H54" s="260"/>
      <c r="I54" s="260"/>
      <c r="J54" s="260"/>
      <c r="K54" s="260"/>
      <c r="L54" s="18"/>
    </row>
    <row r="55" spans="1:12">
      <c r="A55" s="271"/>
      <c r="B55" s="466"/>
      <c r="C55" s="271"/>
      <c r="D55" s="271"/>
      <c r="E55" s="465"/>
      <c r="F55" s="260"/>
      <c r="G55" s="260"/>
      <c r="H55" s="260"/>
      <c r="I55" s="260"/>
      <c r="J55" s="260"/>
      <c r="K55" s="260"/>
      <c r="L55" s="18"/>
    </row>
    <row r="56" spans="1:12">
      <c r="A56" s="271"/>
      <c r="B56" s="466"/>
      <c r="C56" s="271"/>
      <c r="D56" s="271"/>
      <c r="E56" s="465"/>
      <c r="F56" s="260"/>
      <c r="G56" s="260"/>
      <c r="H56" s="260"/>
      <c r="I56" s="260"/>
      <c r="J56" s="260"/>
      <c r="K56" s="260"/>
      <c r="L56" s="18"/>
    </row>
    <row r="57" spans="1:12">
      <c r="A57" s="271"/>
      <c r="B57" s="466"/>
      <c r="C57" s="271"/>
      <c r="D57" s="271"/>
      <c r="E57" s="465"/>
      <c r="F57" s="260"/>
      <c r="G57" s="260"/>
      <c r="H57" s="260"/>
      <c r="I57" s="260"/>
      <c r="J57" s="260"/>
      <c r="K57" s="260"/>
      <c r="L57" s="18"/>
    </row>
    <row r="58" spans="1:12">
      <c r="A58" s="271"/>
      <c r="B58" s="466"/>
      <c r="C58" s="271"/>
      <c r="D58" s="271"/>
      <c r="E58" s="465"/>
      <c r="F58" s="260"/>
      <c r="G58" s="260"/>
      <c r="H58" s="260"/>
      <c r="I58" s="260"/>
      <c r="J58" s="260"/>
      <c r="K58" s="260"/>
      <c r="L58" s="18"/>
    </row>
    <row r="59" spans="1:12">
      <c r="A59" s="271"/>
      <c r="B59" s="466"/>
      <c r="C59" s="271"/>
      <c r="D59" s="271"/>
      <c r="E59" s="465"/>
      <c r="F59" s="260"/>
      <c r="G59" s="260"/>
      <c r="H59" s="260"/>
      <c r="I59" s="260"/>
      <c r="J59" s="260"/>
      <c r="K59" s="260"/>
      <c r="L59" s="18"/>
    </row>
    <row r="60" spans="1:12">
      <c r="A60" s="271"/>
      <c r="B60" s="466"/>
      <c r="C60" s="271"/>
      <c r="D60" s="271"/>
      <c r="E60" s="465"/>
      <c r="F60" s="260"/>
      <c r="G60" s="260"/>
      <c r="H60" s="260"/>
      <c r="I60" s="260"/>
      <c r="J60" s="260"/>
      <c r="K60" s="260"/>
      <c r="L60" s="18"/>
    </row>
    <row r="61" spans="1:12">
      <c r="A61" s="271"/>
      <c r="B61" s="466"/>
      <c r="C61" s="271"/>
      <c r="D61" s="271"/>
      <c r="E61" s="465"/>
      <c r="F61" s="260"/>
      <c r="G61" s="260"/>
      <c r="H61" s="260"/>
      <c r="I61" s="260"/>
      <c r="J61" s="260"/>
      <c r="K61" s="260"/>
      <c r="L61" s="18"/>
    </row>
    <row r="62" spans="1:12">
      <c r="A62" s="271"/>
      <c r="B62" s="466"/>
      <c r="C62" s="271"/>
      <c r="D62" s="271"/>
      <c r="E62" s="465"/>
      <c r="F62" s="260"/>
      <c r="G62" s="260"/>
      <c r="H62" s="260"/>
      <c r="I62" s="260"/>
      <c r="J62" s="260"/>
      <c r="K62" s="260"/>
      <c r="L62" s="18"/>
    </row>
    <row r="63" spans="1:12">
      <c r="A63" s="271"/>
      <c r="B63" s="466"/>
      <c r="C63" s="271"/>
      <c r="D63" s="271"/>
      <c r="E63" s="465"/>
      <c r="F63" s="260"/>
      <c r="G63" s="260"/>
      <c r="H63" s="260"/>
      <c r="I63" s="260"/>
      <c r="J63" s="260"/>
      <c r="K63" s="260"/>
      <c r="L63" s="18"/>
    </row>
    <row r="64" spans="1:12">
      <c r="A64" s="271"/>
      <c r="B64" s="466"/>
      <c r="C64" s="271"/>
      <c r="D64" s="271"/>
      <c r="E64" s="465"/>
      <c r="F64" s="260"/>
      <c r="G64" s="260"/>
      <c r="H64" s="260"/>
      <c r="I64" s="260"/>
      <c r="J64" s="260"/>
      <c r="K64" s="260"/>
      <c r="L64" s="18"/>
    </row>
    <row r="65" spans="1:12">
      <c r="A65" s="271"/>
      <c r="B65" s="466"/>
      <c r="C65" s="271"/>
      <c r="D65" s="271"/>
      <c r="E65" s="465"/>
      <c r="F65" s="260"/>
      <c r="G65" s="260"/>
      <c r="H65" s="260"/>
      <c r="I65" s="260"/>
      <c r="J65" s="260"/>
      <c r="K65" s="260"/>
      <c r="L65" s="18"/>
    </row>
    <row r="66" spans="1:12">
      <c r="A66" s="271"/>
      <c r="B66" s="466"/>
      <c r="C66" s="271"/>
      <c r="D66" s="271"/>
      <c r="E66" s="465"/>
      <c r="F66" s="260"/>
      <c r="G66" s="260"/>
      <c r="H66" s="260"/>
      <c r="I66" s="260"/>
      <c r="J66" s="260"/>
      <c r="K66" s="260"/>
      <c r="L66" s="18"/>
    </row>
    <row r="67" spans="1:12">
      <c r="A67" s="271"/>
      <c r="B67" s="466"/>
      <c r="C67" s="271"/>
      <c r="D67" s="271"/>
      <c r="E67" s="465"/>
      <c r="F67" s="260"/>
      <c r="G67" s="260"/>
      <c r="H67" s="260"/>
      <c r="I67" s="260"/>
      <c r="J67" s="260"/>
      <c r="K67" s="260"/>
      <c r="L67" s="18"/>
    </row>
    <row r="68" spans="1:12">
      <c r="A68" s="271"/>
      <c r="B68" s="466"/>
      <c r="C68" s="271"/>
      <c r="D68" s="271"/>
      <c r="E68" s="465"/>
      <c r="F68" s="260"/>
      <c r="G68" s="260"/>
      <c r="H68" s="260"/>
      <c r="I68" s="260"/>
      <c r="J68" s="260"/>
      <c r="K68" s="260"/>
      <c r="L68" s="18"/>
    </row>
    <row r="69" spans="1:12">
      <c r="A69" s="271"/>
      <c r="B69" s="466"/>
      <c r="C69" s="271"/>
      <c r="D69" s="271"/>
      <c r="E69" s="465"/>
      <c r="F69" s="260"/>
      <c r="G69" s="260"/>
      <c r="H69" s="260"/>
      <c r="I69" s="260"/>
      <c r="J69" s="260"/>
      <c r="K69" s="260"/>
      <c r="L69" s="18"/>
    </row>
    <row r="70" spans="1:12">
      <c r="A70" s="271"/>
      <c r="B70" s="466"/>
      <c r="C70" s="271"/>
      <c r="D70" s="271"/>
      <c r="E70" s="465"/>
      <c r="F70" s="260"/>
      <c r="G70" s="260"/>
      <c r="H70" s="260"/>
      <c r="I70" s="260"/>
      <c r="J70" s="260"/>
      <c r="K70" s="260"/>
      <c r="L70" s="18"/>
    </row>
    <row r="71" spans="1:12">
      <c r="A71" s="271"/>
      <c r="B71" s="466"/>
      <c r="C71" s="271"/>
      <c r="D71" s="271"/>
      <c r="E71" s="465"/>
      <c r="F71" s="260"/>
      <c r="G71" s="260"/>
      <c r="H71" s="260"/>
      <c r="I71" s="260"/>
      <c r="J71" s="260"/>
      <c r="K71" s="260"/>
      <c r="L71" s="18"/>
    </row>
    <row r="72" spans="1:12">
      <c r="A72" s="271"/>
      <c r="B72" s="466"/>
      <c r="C72" s="271"/>
      <c r="D72" s="271"/>
      <c r="E72" s="465"/>
      <c r="F72" s="260"/>
      <c r="G72" s="260"/>
      <c r="H72" s="260"/>
      <c r="I72" s="260"/>
      <c r="J72" s="260"/>
      <c r="K72" s="260"/>
      <c r="L72" s="18"/>
    </row>
    <row r="73" spans="1:12">
      <c r="A73" s="271"/>
      <c r="B73" s="466"/>
      <c r="C73" s="271"/>
      <c r="D73" s="271"/>
      <c r="E73" s="465"/>
      <c r="F73" s="260"/>
      <c r="G73" s="260"/>
      <c r="H73" s="260"/>
      <c r="I73" s="260"/>
      <c r="J73" s="260"/>
      <c r="K73" s="260"/>
      <c r="L73" s="18"/>
    </row>
    <row r="74" spans="1:12">
      <c r="A74" s="271"/>
      <c r="B74" s="466"/>
      <c r="C74" s="271"/>
      <c r="D74" s="271"/>
      <c r="E74" s="465"/>
      <c r="F74" s="260"/>
      <c r="G74" s="260"/>
      <c r="H74" s="260"/>
      <c r="I74" s="260"/>
      <c r="J74" s="260"/>
      <c r="K74" s="260"/>
      <c r="L74" s="18"/>
    </row>
    <row r="75" spans="1:12">
      <c r="A75" s="271"/>
      <c r="B75" s="466"/>
      <c r="C75" s="271"/>
      <c r="D75" s="271"/>
      <c r="E75" s="465"/>
      <c r="F75" s="260"/>
      <c r="G75" s="260"/>
      <c r="H75" s="260"/>
      <c r="I75" s="260"/>
      <c r="J75" s="260"/>
      <c r="K75" s="260"/>
      <c r="L75" s="18"/>
    </row>
    <row r="76" spans="1:12">
      <c r="A76" s="271"/>
      <c r="B76" s="466"/>
      <c r="C76" s="271"/>
      <c r="D76" s="271"/>
      <c r="E76" s="465"/>
      <c r="F76" s="260"/>
      <c r="G76" s="260"/>
      <c r="H76" s="260"/>
      <c r="I76" s="260"/>
      <c r="J76" s="260"/>
      <c r="K76" s="260"/>
      <c r="L76" s="18"/>
    </row>
    <row r="77" spans="1:12">
      <c r="A77" s="271"/>
      <c r="B77" s="466"/>
      <c r="C77" s="271"/>
      <c r="D77" s="271"/>
      <c r="E77" s="465"/>
      <c r="F77" s="260"/>
      <c r="G77" s="260"/>
      <c r="H77" s="260"/>
      <c r="I77" s="260"/>
      <c r="J77" s="260"/>
      <c r="K77" s="260"/>
      <c r="L77" s="18"/>
    </row>
    <row r="78" spans="1:12">
      <c r="A78" s="271"/>
      <c r="B78" s="466"/>
      <c r="C78" s="271"/>
      <c r="D78" s="271"/>
      <c r="E78" s="465"/>
      <c r="F78" s="260"/>
      <c r="G78" s="260"/>
      <c r="H78" s="260"/>
      <c r="I78" s="260"/>
      <c r="J78" s="260"/>
      <c r="K78" s="260"/>
      <c r="L78" s="18"/>
    </row>
    <row r="79" spans="1:12">
      <c r="A79" s="271"/>
      <c r="B79" s="466"/>
      <c r="C79" s="271"/>
      <c r="D79" s="271"/>
      <c r="E79" s="465"/>
      <c r="F79" s="260"/>
      <c r="G79" s="260"/>
      <c r="H79" s="260"/>
      <c r="I79" s="260"/>
      <c r="J79" s="260"/>
      <c r="K79" s="260"/>
      <c r="L79" s="18"/>
    </row>
    <row r="80" spans="1:12">
      <c r="A80" s="271"/>
      <c r="B80" s="466"/>
      <c r="C80" s="271"/>
      <c r="D80" s="271"/>
      <c r="E80" s="465"/>
      <c r="F80" s="260"/>
      <c r="G80" s="260"/>
      <c r="H80" s="260"/>
      <c r="I80" s="260"/>
      <c r="J80" s="260"/>
      <c r="K80" s="260"/>
      <c r="L80" s="18"/>
    </row>
    <row r="81" spans="1:12">
      <c r="A81" s="271"/>
      <c r="B81" s="466"/>
      <c r="C81" s="271"/>
      <c r="D81" s="271"/>
      <c r="E81" s="465"/>
      <c r="F81" s="260"/>
      <c r="G81" s="260"/>
      <c r="H81" s="260"/>
      <c r="I81" s="260"/>
      <c r="J81" s="260"/>
      <c r="K81" s="260"/>
      <c r="L81" s="18"/>
    </row>
    <row r="82" spans="1:12">
      <c r="A82" s="271"/>
      <c r="B82" s="466"/>
      <c r="C82" s="271"/>
      <c r="D82" s="271"/>
      <c r="E82" s="465"/>
      <c r="F82" s="260"/>
      <c r="G82" s="260"/>
      <c r="H82" s="260"/>
      <c r="I82" s="260"/>
      <c r="J82" s="260"/>
      <c r="K82" s="260"/>
      <c r="L82" s="18"/>
    </row>
    <row r="83" spans="1:12">
      <c r="A83" s="271"/>
      <c r="B83" s="466"/>
      <c r="C83" s="271"/>
      <c r="D83" s="271"/>
      <c r="E83" s="465"/>
      <c r="F83" s="260"/>
      <c r="G83" s="260"/>
      <c r="H83" s="260"/>
      <c r="I83" s="260"/>
      <c r="J83" s="260"/>
      <c r="K83" s="260"/>
      <c r="L83" s="18"/>
    </row>
    <row r="84" spans="1:12">
      <c r="A84" s="271"/>
      <c r="B84" s="466"/>
      <c r="C84" s="271"/>
      <c r="D84" s="271"/>
      <c r="E84" s="465"/>
      <c r="F84" s="260"/>
      <c r="G84" s="260"/>
      <c r="H84" s="260"/>
      <c r="I84" s="260"/>
      <c r="J84" s="260"/>
      <c r="K84" s="260"/>
      <c r="L84" s="18"/>
    </row>
    <row r="85" spans="1:12">
      <c r="A85" s="271"/>
      <c r="B85" s="466"/>
      <c r="C85" s="271"/>
      <c r="D85" s="271"/>
      <c r="E85" s="465"/>
      <c r="F85" s="260"/>
      <c r="G85" s="260"/>
      <c r="H85" s="260"/>
      <c r="I85" s="260"/>
      <c r="J85" s="260"/>
      <c r="K85" s="260"/>
      <c r="L85" s="18"/>
    </row>
    <row r="86" spans="1:12">
      <c r="A86" s="271"/>
      <c r="B86" s="466"/>
      <c r="C86" s="271"/>
      <c r="D86" s="271"/>
      <c r="E86" s="465"/>
      <c r="F86" s="260"/>
      <c r="G86" s="260"/>
      <c r="H86" s="260"/>
      <c r="I86" s="260"/>
      <c r="J86" s="260"/>
      <c r="K86" s="260"/>
      <c r="L86" s="18"/>
    </row>
    <row r="87" spans="1:12">
      <c r="A87" s="271"/>
      <c r="B87" s="466"/>
      <c r="C87" s="271"/>
      <c r="D87" s="271"/>
      <c r="E87" s="465"/>
      <c r="F87" s="260"/>
      <c r="G87" s="260"/>
      <c r="H87" s="260"/>
      <c r="I87" s="260"/>
      <c r="J87" s="260"/>
      <c r="K87" s="260"/>
      <c r="L87" s="18"/>
    </row>
    <row r="88" spans="1:12">
      <c r="A88" s="271"/>
      <c r="B88" s="466"/>
      <c r="C88" s="271"/>
      <c r="D88" s="271"/>
      <c r="E88" s="465"/>
      <c r="F88" s="260"/>
      <c r="G88" s="260"/>
      <c r="H88" s="260"/>
      <c r="I88" s="260"/>
      <c r="J88" s="260"/>
      <c r="K88" s="260"/>
      <c r="L88" s="18"/>
    </row>
    <row r="89" spans="1:12">
      <c r="A89" s="271"/>
      <c r="B89" s="466"/>
      <c r="C89" s="271"/>
      <c r="D89" s="271"/>
      <c r="E89" s="465"/>
      <c r="F89" s="260"/>
      <c r="G89" s="260"/>
      <c r="H89" s="260"/>
      <c r="I89" s="260"/>
      <c r="J89" s="260"/>
      <c r="K89" s="260"/>
      <c r="L89" s="18"/>
    </row>
    <row r="90" spans="1:12">
      <c r="A90" s="271"/>
      <c r="B90" s="466"/>
      <c r="C90" s="271"/>
      <c r="D90" s="271"/>
      <c r="E90" s="465"/>
      <c r="F90" s="260"/>
      <c r="G90" s="260"/>
      <c r="H90" s="260"/>
      <c r="I90" s="260"/>
      <c r="J90" s="260"/>
      <c r="K90" s="260"/>
      <c r="L90" s="18"/>
    </row>
    <row r="91" spans="1:12">
      <c r="A91" s="271"/>
      <c r="B91" s="466"/>
      <c r="C91" s="271"/>
      <c r="D91" s="271"/>
      <c r="E91" s="465"/>
      <c r="F91" s="260"/>
      <c r="G91" s="260"/>
      <c r="H91" s="260"/>
      <c r="I91" s="260"/>
      <c r="J91" s="260"/>
      <c r="K91" s="260"/>
      <c r="L91" s="18"/>
    </row>
    <row r="92" spans="1:12">
      <c r="A92" s="271"/>
      <c r="B92" s="466"/>
      <c r="C92" s="271"/>
      <c r="D92" s="271"/>
      <c r="E92" s="465"/>
      <c r="F92" s="260"/>
      <c r="G92" s="260"/>
      <c r="H92" s="260"/>
      <c r="I92" s="260"/>
      <c r="J92" s="260"/>
      <c r="K92" s="260"/>
      <c r="L92" s="18"/>
    </row>
    <row r="93" spans="1:12">
      <c r="A93" s="271"/>
      <c r="B93" s="466"/>
      <c r="C93" s="271"/>
      <c r="D93" s="271"/>
      <c r="E93" s="465"/>
      <c r="F93" s="260"/>
      <c r="G93" s="260"/>
      <c r="H93" s="260"/>
      <c r="I93" s="260"/>
      <c r="J93" s="260"/>
      <c r="K93" s="260"/>
      <c r="L93" s="18"/>
    </row>
    <row r="94" spans="1:12">
      <c r="A94" s="271"/>
      <c r="B94" s="466"/>
      <c r="C94" s="271"/>
      <c r="D94" s="271"/>
      <c r="E94" s="465"/>
      <c r="F94" s="260"/>
      <c r="G94" s="260"/>
      <c r="H94" s="260"/>
      <c r="I94" s="260"/>
      <c r="J94" s="260"/>
      <c r="K94" s="260"/>
      <c r="L94" s="18"/>
    </row>
    <row r="95" spans="1:12">
      <c r="A95" s="271"/>
      <c r="B95" s="466"/>
      <c r="C95" s="271"/>
      <c r="D95" s="271"/>
      <c r="E95" s="465"/>
      <c r="F95" s="260"/>
      <c r="G95" s="260"/>
      <c r="H95" s="260"/>
      <c r="I95" s="260"/>
      <c r="J95" s="260"/>
      <c r="K95" s="260"/>
      <c r="L95" s="18"/>
    </row>
    <row r="96" spans="1:12">
      <c r="A96" s="271"/>
      <c r="B96" s="466"/>
      <c r="C96" s="271"/>
      <c r="D96" s="271"/>
      <c r="E96" s="465"/>
      <c r="F96" s="260"/>
      <c r="G96" s="260"/>
      <c r="H96" s="260"/>
      <c r="I96" s="260"/>
      <c r="J96" s="260"/>
      <c r="K96" s="260"/>
      <c r="L96" s="18"/>
    </row>
    <row r="97" spans="1:12">
      <c r="A97" s="271"/>
      <c r="B97" s="466"/>
      <c r="C97" s="271"/>
      <c r="D97" s="271"/>
      <c r="E97" s="465"/>
      <c r="F97" s="260"/>
      <c r="G97" s="260"/>
      <c r="H97" s="260"/>
      <c r="I97" s="260"/>
      <c r="J97" s="260"/>
      <c r="K97" s="260"/>
      <c r="L97" s="18"/>
    </row>
    <row r="98" spans="1:12">
      <c r="A98" s="271"/>
      <c r="B98" s="466"/>
      <c r="C98" s="271"/>
      <c r="D98" s="271"/>
      <c r="E98" s="465"/>
      <c r="F98" s="260"/>
      <c r="G98" s="260"/>
      <c r="H98" s="260"/>
      <c r="I98" s="260"/>
      <c r="J98" s="260"/>
      <c r="K98" s="260"/>
      <c r="L98" s="18"/>
    </row>
    <row r="99" spans="1:12">
      <c r="A99" s="271"/>
      <c r="B99" s="466"/>
      <c r="C99" s="271"/>
      <c r="D99" s="271"/>
      <c r="E99" s="465"/>
      <c r="F99" s="260"/>
      <c r="G99" s="260"/>
      <c r="H99" s="260"/>
      <c r="I99" s="260"/>
      <c r="J99" s="260"/>
      <c r="K99" s="260"/>
      <c r="L99" s="18"/>
    </row>
    <row r="100" spans="1:12">
      <c r="A100" s="271"/>
      <c r="B100" s="466"/>
      <c r="C100" s="271"/>
      <c r="D100" s="271"/>
      <c r="E100" s="465"/>
      <c r="F100" s="260"/>
      <c r="G100" s="260"/>
      <c r="H100" s="260"/>
      <c r="I100" s="260"/>
      <c r="J100" s="260"/>
      <c r="K100" s="260"/>
      <c r="L100" s="18"/>
    </row>
    <row r="101" spans="1:12">
      <c r="A101" s="271"/>
      <c r="B101" s="466"/>
      <c r="C101" s="271"/>
      <c r="D101" s="271"/>
      <c r="E101" s="465"/>
      <c r="F101" s="260"/>
      <c r="G101" s="260"/>
      <c r="H101" s="260"/>
      <c r="I101" s="260"/>
      <c r="J101" s="260"/>
      <c r="K101" s="260"/>
      <c r="L101" s="18"/>
    </row>
    <row r="102" spans="1:12">
      <c r="A102" s="271"/>
      <c r="B102" s="466"/>
      <c r="C102" s="271"/>
      <c r="D102" s="271"/>
      <c r="E102" s="465"/>
      <c r="F102" s="260"/>
      <c r="G102" s="260"/>
      <c r="H102" s="260"/>
      <c r="I102" s="260"/>
      <c r="J102" s="260"/>
      <c r="K102" s="260"/>
      <c r="L102" s="18"/>
    </row>
    <row r="103" spans="1:12">
      <c r="A103" s="271"/>
      <c r="B103" s="466"/>
      <c r="C103" s="271"/>
      <c r="D103" s="271"/>
      <c r="E103" s="465"/>
      <c r="F103" s="260"/>
      <c r="G103" s="260"/>
      <c r="H103" s="260"/>
      <c r="I103" s="260"/>
      <c r="J103" s="260"/>
      <c r="K103" s="260"/>
      <c r="L103" s="18"/>
    </row>
    <row r="104" spans="1:12">
      <c r="A104" s="271"/>
      <c r="B104" s="466"/>
      <c r="C104" s="271"/>
      <c r="D104" s="271"/>
      <c r="E104" s="465"/>
      <c r="F104" s="260"/>
      <c r="G104" s="260"/>
      <c r="H104" s="260"/>
      <c r="I104" s="260"/>
      <c r="J104" s="260"/>
      <c r="K104" s="260"/>
      <c r="L104" s="18"/>
    </row>
    <row r="105" spans="1:12">
      <c r="A105" s="271"/>
      <c r="B105" s="466"/>
      <c r="C105" s="271"/>
      <c r="D105" s="271"/>
      <c r="E105" s="465"/>
      <c r="F105" s="260"/>
      <c r="G105" s="260"/>
      <c r="H105" s="260"/>
      <c r="I105" s="260"/>
      <c r="J105" s="260"/>
      <c r="K105" s="260"/>
      <c r="L105" s="18"/>
    </row>
    <row r="106" spans="1:12">
      <c r="A106" s="271"/>
      <c r="B106" s="466"/>
      <c r="C106" s="271"/>
      <c r="D106" s="271"/>
      <c r="E106" s="465"/>
      <c r="F106" s="260"/>
      <c r="G106" s="260"/>
      <c r="H106" s="260"/>
      <c r="I106" s="260"/>
      <c r="J106" s="260"/>
      <c r="K106" s="260"/>
      <c r="L106" s="18"/>
    </row>
    <row r="107" spans="1:12">
      <c r="A107" s="271"/>
      <c r="B107" s="466"/>
      <c r="C107" s="271"/>
      <c r="D107" s="271"/>
      <c r="E107" s="465"/>
      <c r="F107" s="260"/>
      <c r="G107" s="260"/>
      <c r="H107" s="260"/>
      <c r="I107" s="260"/>
      <c r="J107" s="260"/>
      <c r="K107" s="260"/>
      <c r="L107" s="18"/>
    </row>
    <row r="108" spans="1:12">
      <c r="A108" s="271"/>
      <c r="B108" s="466"/>
      <c r="C108" s="271"/>
      <c r="D108" s="271"/>
      <c r="E108" s="465"/>
      <c r="F108" s="260"/>
      <c r="G108" s="260"/>
      <c r="H108" s="260"/>
      <c r="I108" s="260"/>
      <c r="J108" s="260"/>
      <c r="K108" s="260"/>
      <c r="L108" s="18"/>
    </row>
    <row r="109" spans="1:12">
      <c r="A109" s="271"/>
      <c r="B109" s="466"/>
      <c r="C109" s="271"/>
      <c r="D109" s="271"/>
      <c r="E109" s="465"/>
      <c r="F109" s="260"/>
      <c r="G109" s="260"/>
      <c r="H109" s="260"/>
      <c r="I109" s="260"/>
      <c r="J109" s="260"/>
      <c r="K109" s="260"/>
      <c r="L109" s="18"/>
    </row>
    <row r="110" spans="1:12">
      <c r="A110" s="271"/>
      <c r="B110" s="466"/>
      <c r="C110" s="271"/>
      <c r="D110" s="271"/>
      <c r="E110" s="465"/>
      <c r="F110" s="260"/>
      <c r="G110" s="260"/>
      <c r="H110" s="260"/>
      <c r="I110" s="260"/>
      <c r="J110" s="260"/>
      <c r="K110" s="260"/>
      <c r="L110" s="18"/>
    </row>
    <row r="111" spans="1:12">
      <c r="A111" s="271"/>
      <c r="B111" s="466"/>
      <c r="C111" s="271"/>
      <c r="D111" s="271"/>
      <c r="E111" s="465"/>
      <c r="F111" s="260"/>
      <c r="G111" s="260"/>
      <c r="H111" s="260"/>
      <c r="I111" s="260"/>
      <c r="J111" s="260"/>
      <c r="K111" s="260"/>
      <c r="L111" s="18"/>
    </row>
    <row r="112" spans="1:12">
      <c r="A112" s="271"/>
      <c r="B112" s="466"/>
      <c r="C112" s="271"/>
      <c r="D112" s="271"/>
      <c r="E112" s="465"/>
      <c r="F112" s="260"/>
      <c r="G112" s="260"/>
      <c r="H112" s="260"/>
      <c r="I112" s="260"/>
      <c r="J112" s="260"/>
      <c r="K112" s="260"/>
      <c r="L112" s="18"/>
    </row>
    <row r="113" spans="1:12">
      <c r="A113" s="271"/>
      <c r="B113" s="466"/>
      <c r="C113" s="271"/>
      <c r="D113" s="271"/>
      <c r="E113" s="465"/>
      <c r="F113" s="260"/>
      <c r="G113" s="260"/>
      <c r="H113" s="260"/>
      <c r="I113" s="260"/>
      <c r="J113" s="260"/>
      <c r="K113" s="260"/>
      <c r="L113" s="18"/>
    </row>
    <row r="114" spans="1:12">
      <c r="A114" s="271"/>
      <c r="B114" s="466"/>
      <c r="C114" s="271"/>
      <c r="D114" s="271"/>
      <c r="E114" s="465"/>
      <c r="F114" s="260"/>
      <c r="G114" s="260"/>
      <c r="H114" s="260"/>
      <c r="I114" s="260"/>
      <c r="J114" s="260"/>
      <c r="K114" s="260"/>
      <c r="L114" s="18"/>
    </row>
    <row r="115" spans="1:12">
      <c r="A115" s="271"/>
      <c r="B115" s="466"/>
      <c r="C115" s="271"/>
      <c r="D115" s="271"/>
      <c r="E115" s="465"/>
      <c r="F115" s="260"/>
      <c r="G115" s="260"/>
      <c r="H115" s="260"/>
      <c r="I115" s="260"/>
      <c r="J115" s="260"/>
      <c r="K115" s="260"/>
      <c r="L115" s="18"/>
    </row>
    <row r="116" spans="1:12">
      <c r="A116" s="271"/>
      <c r="B116" s="466"/>
      <c r="C116" s="271"/>
      <c r="D116" s="271"/>
      <c r="E116" s="465"/>
      <c r="F116" s="260"/>
      <c r="G116" s="260"/>
      <c r="H116" s="260"/>
      <c r="I116" s="260"/>
      <c r="J116" s="260"/>
      <c r="K116" s="260"/>
      <c r="L116" s="18"/>
    </row>
    <row r="117" spans="1:12">
      <c r="A117" s="271"/>
      <c r="B117" s="466"/>
      <c r="C117" s="271"/>
      <c r="D117" s="271"/>
      <c r="E117" s="465"/>
      <c r="F117" s="260"/>
      <c r="G117" s="260"/>
      <c r="H117" s="260"/>
      <c r="I117" s="260"/>
      <c r="J117" s="260"/>
      <c r="K117" s="260"/>
      <c r="L117" s="18"/>
    </row>
    <row r="118" spans="1:12">
      <c r="A118" s="271"/>
      <c r="B118" s="466"/>
      <c r="C118" s="271"/>
      <c r="D118" s="271"/>
      <c r="E118" s="465"/>
      <c r="F118" s="260"/>
      <c r="G118" s="260"/>
      <c r="H118" s="260"/>
      <c r="I118" s="260"/>
      <c r="J118" s="260"/>
      <c r="K118" s="260"/>
      <c r="L118" s="18"/>
    </row>
    <row r="119" spans="1:12">
      <c r="A119" s="271"/>
      <c r="B119" s="466"/>
      <c r="C119" s="271"/>
      <c r="D119" s="271"/>
      <c r="E119" s="465"/>
      <c r="F119" s="260"/>
      <c r="G119" s="260"/>
      <c r="H119" s="260"/>
      <c r="I119" s="260"/>
      <c r="J119" s="260"/>
      <c r="K119" s="260"/>
      <c r="L119" s="18"/>
    </row>
    <row r="120" spans="1:12">
      <c r="A120" s="271"/>
      <c r="B120" s="466"/>
      <c r="C120" s="271"/>
      <c r="D120" s="271"/>
      <c r="E120" s="465"/>
      <c r="F120" s="260"/>
      <c r="G120" s="260"/>
      <c r="H120" s="260"/>
      <c r="I120" s="260"/>
      <c r="J120" s="260"/>
      <c r="K120" s="260"/>
      <c r="L120" s="18"/>
    </row>
    <row r="121" spans="1:12">
      <c r="A121" s="271"/>
      <c r="B121" s="466"/>
      <c r="C121" s="271"/>
      <c r="D121" s="271"/>
      <c r="E121" s="465"/>
      <c r="F121" s="260"/>
      <c r="G121" s="260"/>
      <c r="H121" s="260"/>
      <c r="I121" s="260"/>
      <c r="J121" s="260"/>
      <c r="K121" s="260"/>
      <c r="L121" s="18"/>
    </row>
    <row r="122" spans="1:12">
      <c r="A122" s="271"/>
      <c r="B122" s="466"/>
      <c r="C122" s="271"/>
      <c r="D122" s="271"/>
      <c r="E122" s="465"/>
      <c r="F122" s="260"/>
      <c r="G122" s="260"/>
      <c r="H122" s="260"/>
      <c r="I122" s="260"/>
      <c r="J122" s="260"/>
      <c r="K122" s="260"/>
      <c r="L122" s="18"/>
    </row>
    <row r="123" spans="1:12">
      <c r="A123" s="271"/>
      <c r="B123" s="466"/>
      <c r="C123" s="271"/>
      <c r="D123" s="271"/>
      <c r="E123" s="465"/>
      <c r="F123" s="260"/>
      <c r="G123" s="260"/>
      <c r="H123" s="260"/>
      <c r="I123" s="260"/>
      <c r="J123" s="260"/>
      <c r="K123" s="260"/>
      <c r="L123" s="18"/>
    </row>
    <row r="124" spans="1:12">
      <c r="A124" s="271"/>
      <c r="B124" s="466"/>
      <c r="C124" s="271"/>
      <c r="D124" s="271"/>
      <c r="E124" s="465"/>
      <c r="F124" s="260"/>
      <c r="G124" s="260"/>
      <c r="H124" s="260"/>
      <c r="I124" s="260"/>
      <c r="J124" s="260"/>
      <c r="K124" s="260"/>
      <c r="L124" s="18"/>
    </row>
    <row r="125" spans="1:12">
      <c r="A125" s="271"/>
      <c r="B125" s="466"/>
      <c r="C125" s="271"/>
      <c r="D125" s="271"/>
      <c r="E125" s="465"/>
      <c r="F125" s="260"/>
      <c r="G125" s="260"/>
      <c r="H125" s="260"/>
      <c r="I125" s="260"/>
      <c r="J125" s="260"/>
      <c r="K125" s="260"/>
      <c r="L125" s="18"/>
    </row>
    <row r="126" spans="1:12">
      <c r="A126" s="271"/>
      <c r="B126" s="466"/>
      <c r="C126" s="271"/>
      <c r="D126" s="271"/>
      <c r="E126" s="465"/>
      <c r="F126" s="260"/>
      <c r="G126" s="260"/>
      <c r="H126" s="260"/>
      <c r="I126" s="260"/>
      <c r="J126" s="260"/>
      <c r="K126" s="260"/>
      <c r="L126" s="18"/>
    </row>
    <row r="127" spans="1:12">
      <c r="A127" s="271"/>
      <c r="B127" s="466"/>
      <c r="C127" s="271"/>
      <c r="D127" s="271"/>
      <c r="E127" s="465"/>
      <c r="F127" s="260"/>
      <c r="G127" s="260"/>
      <c r="H127" s="260"/>
      <c r="I127" s="260"/>
      <c r="J127" s="260"/>
      <c r="K127" s="260"/>
      <c r="L127" s="18"/>
    </row>
    <row r="128" spans="1:12">
      <c r="A128" s="271"/>
      <c r="B128" s="466"/>
      <c r="C128" s="271"/>
      <c r="D128" s="271"/>
      <c r="E128" s="465"/>
      <c r="F128" s="260"/>
      <c r="G128" s="260"/>
      <c r="H128" s="260"/>
      <c r="I128" s="260"/>
      <c r="J128" s="260"/>
      <c r="K128" s="260"/>
      <c r="L128" s="18"/>
    </row>
    <row r="129" spans="1:12">
      <c r="A129" s="271"/>
      <c r="B129" s="466"/>
      <c r="C129" s="271"/>
      <c r="D129" s="271"/>
      <c r="E129" s="465"/>
      <c r="F129" s="260"/>
      <c r="G129" s="260"/>
      <c r="H129" s="260"/>
      <c r="I129" s="260"/>
      <c r="J129" s="260"/>
      <c r="K129" s="260"/>
      <c r="L129" s="18"/>
    </row>
    <row r="130" spans="1:12">
      <c r="A130" s="271"/>
      <c r="B130" s="466"/>
      <c r="C130" s="271"/>
      <c r="D130" s="271"/>
      <c r="E130" s="465"/>
      <c r="F130" s="260"/>
      <c r="G130" s="260"/>
      <c r="H130" s="260"/>
      <c r="I130" s="260"/>
      <c r="J130" s="260"/>
      <c r="K130" s="260"/>
      <c r="L130" s="18"/>
    </row>
    <row r="131" spans="1:12">
      <c r="A131" s="271"/>
      <c r="B131" s="466"/>
      <c r="C131" s="271"/>
      <c r="D131" s="271"/>
      <c r="E131" s="465"/>
      <c r="F131" s="260"/>
      <c r="G131" s="260"/>
      <c r="H131" s="260"/>
      <c r="I131" s="260"/>
      <c r="J131" s="260"/>
      <c r="K131" s="260"/>
      <c r="L131" s="18"/>
    </row>
    <row r="132" spans="1:12">
      <c r="A132" s="271"/>
      <c r="B132" s="466"/>
      <c r="C132" s="271"/>
      <c r="D132" s="271"/>
      <c r="E132" s="465"/>
      <c r="F132" s="260"/>
      <c r="G132" s="260"/>
      <c r="H132" s="260"/>
      <c r="I132" s="260"/>
      <c r="J132" s="260"/>
      <c r="K132" s="260"/>
      <c r="L132" s="18"/>
    </row>
    <row r="133" spans="1:12">
      <c r="A133" s="271"/>
      <c r="B133" s="466"/>
      <c r="C133" s="271"/>
      <c r="D133" s="271"/>
      <c r="E133" s="465"/>
      <c r="F133" s="260"/>
      <c r="G133" s="260"/>
      <c r="H133" s="260"/>
      <c r="I133" s="260"/>
      <c r="J133" s="260"/>
      <c r="K133" s="260"/>
      <c r="L133" s="18"/>
    </row>
    <row r="134" spans="1:12">
      <c r="A134" s="271"/>
      <c r="B134" s="466"/>
      <c r="C134" s="271"/>
      <c r="D134" s="271"/>
      <c r="E134" s="465"/>
      <c r="F134" s="260"/>
      <c r="G134" s="260"/>
      <c r="H134" s="260"/>
      <c r="I134" s="260"/>
      <c r="J134" s="260"/>
      <c r="K134" s="260"/>
      <c r="L134" s="18"/>
    </row>
    <row r="135" spans="1:12">
      <c r="A135" s="271"/>
      <c r="B135" s="466"/>
      <c r="C135" s="271"/>
      <c r="D135" s="271"/>
      <c r="E135" s="465"/>
      <c r="F135" s="260"/>
      <c r="G135" s="260"/>
      <c r="H135" s="260"/>
      <c r="I135" s="260"/>
      <c r="J135" s="260"/>
      <c r="K135" s="260"/>
      <c r="L135" s="18"/>
    </row>
    <row r="136" spans="1:12">
      <c r="A136" s="271"/>
      <c r="B136" s="466"/>
      <c r="C136" s="271"/>
      <c r="D136" s="271"/>
      <c r="E136" s="465"/>
      <c r="F136" s="260"/>
      <c r="G136" s="260"/>
      <c r="H136" s="260"/>
      <c r="I136" s="260"/>
      <c r="J136" s="260"/>
      <c r="K136" s="260"/>
      <c r="L136" s="18"/>
    </row>
    <row r="137" spans="1:12">
      <c r="A137" s="271"/>
      <c r="B137" s="466"/>
      <c r="C137" s="271"/>
      <c r="D137" s="271"/>
      <c r="E137" s="465"/>
      <c r="F137" s="260"/>
      <c r="G137" s="260"/>
      <c r="H137" s="260"/>
      <c r="I137" s="260"/>
      <c r="J137" s="260"/>
      <c r="K137" s="260"/>
      <c r="L137" s="18"/>
    </row>
    <row r="138" spans="1:12">
      <c r="A138" s="271"/>
      <c r="B138" s="466"/>
      <c r="C138" s="271"/>
      <c r="D138" s="271"/>
      <c r="E138" s="465"/>
      <c r="F138" s="260"/>
      <c r="G138" s="260"/>
      <c r="H138" s="260"/>
      <c r="I138" s="260"/>
      <c r="J138" s="260"/>
      <c r="K138" s="260"/>
      <c r="L138" s="18"/>
    </row>
    <row r="139" spans="1:12">
      <c r="A139" s="271"/>
      <c r="B139" s="466"/>
      <c r="C139" s="271"/>
      <c r="D139" s="271"/>
      <c r="E139" s="465"/>
      <c r="F139" s="260"/>
      <c r="G139" s="260"/>
      <c r="H139" s="260"/>
      <c r="I139" s="260"/>
      <c r="J139" s="260"/>
      <c r="K139" s="260"/>
      <c r="L139" s="18"/>
    </row>
    <row r="140" spans="1:12">
      <c r="A140" s="271"/>
      <c r="B140" s="466"/>
      <c r="C140" s="271"/>
      <c r="D140" s="271"/>
      <c r="E140" s="465"/>
      <c r="F140" s="260"/>
      <c r="G140" s="260"/>
      <c r="H140" s="260"/>
      <c r="I140" s="260"/>
      <c r="J140" s="260"/>
      <c r="K140" s="260"/>
      <c r="L140" s="18"/>
    </row>
    <row r="141" spans="1:12">
      <c r="A141" s="271"/>
      <c r="B141" s="466"/>
      <c r="C141" s="271"/>
      <c r="D141" s="271"/>
      <c r="E141" s="465"/>
      <c r="F141" s="260"/>
      <c r="G141" s="260"/>
      <c r="H141" s="260"/>
      <c r="I141" s="260"/>
      <c r="J141" s="260"/>
      <c r="K141" s="260"/>
      <c r="L141" s="18"/>
    </row>
    <row r="142" spans="1:12">
      <c r="A142" s="271"/>
      <c r="B142" s="466"/>
      <c r="C142" s="271"/>
      <c r="D142" s="271"/>
      <c r="E142" s="465"/>
      <c r="F142" s="260"/>
      <c r="G142" s="260"/>
      <c r="H142" s="260"/>
      <c r="I142" s="260"/>
      <c r="J142" s="260"/>
      <c r="K142" s="260"/>
      <c r="L142" s="18"/>
    </row>
    <row r="143" spans="1:12">
      <c r="A143" s="271"/>
      <c r="B143" s="466"/>
      <c r="C143" s="271"/>
      <c r="D143" s="271"/>
      <c r="E143" s="465"/>
      <c r="F143" s="260"/>
      <c r="G143" s="260"/>
      <c r="H143" s="260"/>
      <c r="I143" s="260"/>
      <c r="J143" s="260"/>
      <c r="K143" s="260"/>
      <c r="L143" s="18"/>
    </row>
    <row r="144" spans="1:12">
      <c r="A144" s="271"/>
      <c r="B144" s="466"/>
      <c r="C144" s="271"/>
      <c r="D144" s="271"/>
      <c r="E144" s="465"/>
      <c r="F144" s="260"/>
      <c r="G144" s="260"/>
      <c r="H144" s="260"/>
      <c r="I144" s="260"/>
      <c r="J144" s="260"/>
      <c r="K144" s="260"/>
      <c r="L144" s="18"/>
    </row>
    <row r="145" spans="1:12">
      <c r="A145" s="271"/>
      <c r="B145" s="466"/>
      <c r="C145" s="271"/>
      <c r="D145" s="271"/>
      <c r="E145" s="465"/>
      <c r="F145" s="260"/>
      <c r="G145" s="260"/>
      <c r="H145" s="260"/>
      <c r="I145" s="260"/>
      <c r="J145" s="260"/>
      <c r="K145" s="260"/>
      <c r="L145" s="18"/>
    </row>
    <row r="146" spans="1:12">
      <c r="A146" s="271"/>
      <c r="B146" s="466"/>
      <c r="C146" s="271"/>
      <c r="D146" s="271"/>
      <c r="E146" s="465"/>
      <c r="F146" s="260"/>
      <c r="G146" s="260"/>
      <c r="H146" s="260"/>
      <c r="I146" s="260"/>
      <c r="J146" s="260"/>
      <c r="K146" s="260"/>
      <c r="L146" s="18"/>
    </row>
    <row r="147" spans="1:12">
      <c r="A147" s="271"/>
      <c r="B147" s="466"/>
      <c r="C147" s="271"/>
      <c r="D147" s="271"/>
      <c r="E147" s="465"/>
      <c r="F147" s="260"/>
      <c r="G147" s="260"/>
      <c r="H147" s="260"/>
      <c r="I147" s="260"/>
      <c r="J147" s="260"/>
      <c r="K147" s="260"/>
      <c r="L147" s="18"/>
    </row>
    <row r="148" spans="1:12">
      <c r="A148" s="271"/>
      <c r="B148" s="466"/>
      <c r="C148" s="271"/>
      <c r="D148" s="271"/>
      <c r="E148" s="465"/>
      <c r="F148" s="260"/>
      <c r="G148" s="260"/>
      <c r="H148" s="260"/>
      <c r="I148" s="260"/>
      <c r="J148" s="260"/>
      <c r="K148" s="260"/>
      <c r="L148" s="18"/>
    </row>
    <row r="149" spans="1:12">
      <c r="A149" s="271"/>
      <c r="B149" s="466"/>
      <c r="C149" s="271"/>
      <c r="D149" s="271"/>
      <c r="E149" s="465"/>
      <c r="F149" s="260"/>
      <c r="G149" s="260"/>
      <c r="H149" s="260"/>
      <c r="I149" s="260"/>
      <c r="J149" s="260"/>
      <c r="K149" s="260"/>
      <c r="L149" s="18"/>
    </row>
    <row r="150" spans="1:12">
      <c r="A150" s="271"/>
      <c r="B150" s="466"/>
      <c r="C150" s="271"/>
      <c r="D150" s="271"/>
      <c r="E150" s="465"/>
      <c r="F150" s="260"/>
      <c r="G150" s="260"/>
      <c r="H150" s="260"/>
      <c r="I150" s="260"/>
      <c r="J150" s="260"/>
      <c r="K150" s="260"/>
      <c r="L150" s="18"/>
    </row>
    <row r="151" spans="1:12">
      <c r="A151" s="271"/>
      <c r="B151" s="466"/>
      <c r="C151" s="271"/>
      <c r="D151" s="271"/>
      <c r="E151" s="465"/>
      <c r="F151" s="260"/>
      <c r="G151" s="260"/>
      <c r="H151" s="260"/>
      <c r="I151" s="260"/>
      <c r="J151" s="260"/>
      <c r="K151" s="260"/>
      <c r="L151" s="18"/>
    </row>
    <row r="152" spans="1:12">
      <c r="A152" s="271"/>
      <c r="B152" s="466"/>
      <c r="C152" s="271"/>
      <c r="D152" s="271"/>
      <c r="E152" s="465"/>
      <c r="F152" s="260"/>
      <c r="G152" s="260"/>
      <c r="H152" s="260"/>
      <c r="I152" s="260"/>
      <c r="J152" s="260"/>
      <c r="K152" s="260"/>
      <c r="L152" s="18"/>
    </row>
    <row r="153" spans="1:12">
      <c r="A153" s="271"/>
      <c r="B153" s="466"/>
      <c r="C153" s="271"/>
      <c r="D153" s="271"/>
      <c r="E153" s="465"/>
      <c r="F153" s="260"/>
      <c r="G153" s="260"/>
      <c r="H153" s="260"/>
      <c r="I153" s="260"/>
      <c r="J153" s="260"/>
      <c r="K153" s="260"/>
      <c r="L153" s="18"/>
    </row>
    <row r="154" spans="1:12">
      <c r="A154" s="271"/>
      <c r="B154" s="466"/>
      <c r="C154" s="271"/>
      <c r="D154" s="271"/>
      <c r="E154" s="465"/>
      <c r="F154" s="260"/>
      <c r="G154" s="260"/>
      <c r="H154" s="260"/>
      <c r="I154" s="260"/>
      <c r="J154" s="260"/>
      <c r="K154" s="260"/>
      <c r="L154" s="18"/>
    </row>
    <row r="155" spans="1:12">
      <c r="A155" s="271"/>
      <c r="B155" s="466"/>
      <c r="C155" s="271"/>
      <c r="D155" s="271"/>
      <c r="E155" s="465"/>
      <c r="F155" s="260"/>
      <c r="G155" s="260"/>
      <c r="H155" s="260"/>
      <c r="I155" s="260"/>
      <c r="J155" s="260"/>
      <c r="K155" s="260"/>
      <c r="L155" s="18"/>
    </row>
    <row r="156" spans="1:12">
      <c r="A156" s="271"/>
      <c r="B156" s="466"/>
      <c r="C156" s="271"/>
      <c r="D156" s="271"/>
      <c r="E156" s="465"/>
      <c r="F156" s="260"/>
      <c r="G156" s="260"/>
      <c r="H156" s="260"/>
      <c r="I156" s="260"/>
      <c r="J156" s="260"/>
      <c r="K156" s="260"/>
      <c r="L156" s="18"/>
    </row>
    <row r="157" spans="1:12">
      <c r="A157" s="271"/>
      <c r="B157" s="466"/>
      <c r="C157" s="271"/>
      <c r="D157" s="271"/>
      <c r="E157" s="465"/>
      <c r="F157" s="260"/>
      <c r="G157" s="260"/>
      <c r="H157" s="260"/>
      <c r="I157" s="260"/>
      <c r="J157" s="260"/>
      <c r="K157" s="260"/>
      <c r="L157" s="18"/>
    </row>
    <row r="158" spans="1:12">
      <c r="A158" s="271"/>
      <c r="B158" s="466"/>
      <c r="C158" s="271"/>
      <c r="D158" s="271"/>
      <c r="E158" s="465"/>
      <c r="F158" s="260"/>
      <c r="G158" s="260"/>
      <c r="H158" s="260"/>
      <c r="I158" s="260"/>
      <c r="J158" s="260"/>
      <c r="K158" s="260"/>
      <c r="L158" s="18"/>
    </row>
    <row r="159" spans="1:12">
      <c r="A159" s="271"/>
      <c r="B159" s="466"/>
      <c r="C159" s="271"/>
      <c r="D159" s="271"/>
      <c r="E159" s="465"/>
      <c r="F159" s="260"/>
      <c r="G159" s="260"/>
      <c r="H159" s="260"/>
      <c r="I159" s="260"/>
      <c r="J159" s="260"/>
      <c r="K159" s="260"/>
      <c r="L159" s="18"/>
    </row>
    <row r="160" spans="1:12">
      <c r="A160" s="271"/>
      <c r="B160" s="466"/>
      <c r="C160" s="271"/>
      <c r="D160" s="271"/>
      <c r="E160" s="465"/>
      <c r="F160" s="260"/>
      <c r="G160" s="260"/>
      <c r="H160" s="260"/>
      <c r="I160" s="260"/>
      <c r="J160" s="260"/>
      <c r="K160" s="260"/>
      <c r="L160" s="18"/>
    </row>
    <row r="161" spans="1:12">
      <c r="A161" s="271"/>
      <c r="B161" s="466"/>
      <c r="C161" s="271"/>
      <c r="D161" s="271"/>
      <c r="E161" s="465"/>
      <c r="F161" s="260"/>
      <c r="G161" s="260"/>
      <c r="H161" s="260"/>
      <c r="I161" s="260"/>
      <c r="J161" s="260"/>
      <c r="K161" s="260"/>
      <c r="L161" s="18"/>
    </row>
    <row r="162" spans="1:12">
      <c r="A162" s="271"/>
      <c r="B162" s="466"/>
      <c r="C162" s="271"/>
      <c r="D162" s="271"/>
      <c r="E162" s="465"/>
      <c r="F162" s="260"/>
      <c r="G162" s="260"/>
      <c r="H162" s="260"/>
      <c r="I162" s="260"/>
      <c r="J162" s="260"/>
      <c r="K162" s="260"/>
      <c r="L162" s="18"/>
    </row>
    <row r="163" spans="1:12">
      <c r="A163" s="271"/>
      <c r="B163" s="466"/>
      <c r="C163" s="271"/>
      <c r="D163" s="271"/>
      <c r="E163" s="465"/>
      <c r="F163" s="260"/>
      <c r="G163" s="260"/>
      <c r="H163" s="260"/>
      <c r="I163" s="260"/>
      <c r="J163" s="260"/>
      <c r="K163" s="260"/>
      <c r="L163" s="18"/>
    </row>
    <row r="164" spans="1:12">
      <c r="A164" s="271"/>
      <c r="B164" s="466"/>
      <c r="C164" s="271"/>
      <c r="D164" s="271"/>
      <c r="E164" s="465"/>
      <c r="F164" s="260"/>
      <c r="G164" s="260"/>
      <c r="H164" s="260"/>
      <c r="I164" s="260"/>
      <c r="J164" s="260"/>
      <c r="K164" s="260"/>
      <c r="L164" s="18"/>
    </row>
    <row r="165" spans="1:12">
      <c r="A165" s="271"/>
      <c r="B165" s="466"/>
      <c r="C165" s="271"/>
      <c r="D165" s="271"/>
      <c r="E165" s="465"/>
      <c r="F165" s="260"/>
      <c r="G165" s="260"/>
      <c r="H165" s="260"/>
      <c r="I165" s="260"/>
      <c r="J165" s="260"/>
      <c r="K165" s="260"/>
      <c r="L165" s="18"/>
    </row>
    <row r="166" spans="1:12">
      <c r="A166" s="271"/>
      <c r="B166" s="466"/>
      <c r="C166" s="271"/>
      <c r="D166" s="271"/>
      <c r="E166" s="465"/>
      <c r="F166" s="260"/>
      <c r="G166" s="260"/>
      <c r="H166" s="260"/>
      <c r="I166" s="260"/>
      <c r="J166" s="260"/>
      <c r="K166" s="260"/>
      <c r="L166" s="18"/>
    </row>
    <row r="167" spans="1:12">
      <c r="A167" s="271"/>
      <c r="B167" s="466"/>
      <c r="C167" s="271"/>
      <c r="D167" s="271"/>
      <c r="E167" s="465"/>
      <c r="F167" s="260"/>
      <c r="G167" s="260"/>
      <c r="H167" s="260"/>
      <c r="I167" s="260"/>
      <c r="J167" s="260"/>
      <c r="K167" s="260"/>
      <c r="L167" s="18"/>
    </row>
    <row r="168" spans="1:12">
      <c r="A168" s="271"/>
      <c r="B168" s="466"/>
      <c r="C168" s="271"/>
      <c r="D168" s="271"/>
      <c r="E168" s="465"/>
      <c r="F168" s="260"/>
      <c r="G168" s="260"/>
      <c r="H168" s="260"/>
      <c r="I168" s="260"/>
      <c r="J168" s="260"/>
      <c r="K168" s="260"/>
      <c r="L168" s="18"/>
    </row>
    <row r="169" spans="1:12">
      <c r="A169" s="271"/>
      <c r="B169" s="466"/>
      <c r="C169" s="271"/>
      <c r="D169" s="271"/>
      <c r="E169" s="465"/>
      <c r="F169" s="260"/>
      <c r="G169" s="260"/>
      <c r="H169" s="260"/>
      <c r="I169" s="260"/>
      <c r="J169" s="260"/>
      <c r="K169" s="260"/>
      <c r="L169" s="18"/>
    </row>
    <row r="170" spans="1:12">
      <c r="A170" s="271"/>
      <c r="B170" s="466"/>
      <c r="C170" s="271"/>
      <c r="D170" s="271"/>
      <c r="E170" s="465"/>
      <c r="F170" s="260"/>
      <c r="G170" s="260"/>
      <c r="H170" s="260"/>
      <c r="I170" s="260"/>
      <c r="J170" s="260"/>
      <c r="K170" s="260"/>
      <c r="L170" s="18"/>
    </row>
    <row r="171" spans="1:12">
      <c r="A171" s="271"/>
      <c r="B171" s="466"/>
      <c r="C171" s="271"/>
      <c r="D171" s="271"/>
      <c r="E171" s="465"/>
      <c r="F171" s="260"/>
      <c r="G171" s="260"/>
      <c r="H171" s="260"/>
      <c r="I171" s="260"/>
      <c r="J171" s="260"/>
      <c r="K171" s="260"/>
      <c r="L171" s="18"/>
    </row>
    <row r="172" spans="1:12">
      <c r="A172" s="271"/>
      <c r="B172" s="466"/>
      <c r="C172" s="271"/>
      <c r="D172" s="271"/>
      <c r="E172" s="465"/>
      <c r="F172" s="260"/>
      <c r="G172" s="260"/>
      <c r="H172" s="260"/>
      <c r="I172" s="260"/>
      <c r="J172" s="260"/>
      <c r="K172" s="260"/>
      <c r="L172" s="18"/>
    </row>
    <row r="173" spans="1:12">
      <c r="A173" s="271"/>
      <c r="B173" s="466"/>
      <c r="C173" s="271"/>
      <c r="D173" s="271"/>
      <c r="E173" s="465"/>
      <c r="F173" s="260"/>
      <c r="G173" s="260"/>
      <c r="H173" s="260"/>
      <c r="I173" s="260"/>
      <c r="J173" s="260"/>
      <c r="K173" s="260"/>
      <c r="L173" s="18"/>
    </row>
    <row r="174" spans="1:12">
      <c r="A174" s="271"/>
      <c r="B174" s="466"/>
      <c r="C174" s="271"/>
      <c r="D174" s="271"/>
      <c r="E174" s="465"/>
      <c r="F174" s="260"/>
      <c r="G174" s="260"/>
      <c r="H174" s="260"/>
      <c r="I174" s="260"/>
      <c r="J174" s="260"/>
      <c r="K174" s="260"/>
      <c r="L174" s="18"/>
    </row>
    <row r="175" spans="1:12">
      <c r="A175" s="271"/>
      <c r="B175" s="466"/>
      <c r="C175" s="271"/>
      <c r="D175" s="271"/>
      <c r="E175" s="465"/>
      <c r="F175" s="260"/>
      <c r="G175" s="260"/>
      <c r="H175" s="260"/>
      <c r="I175" s="260"/>
      <c r="J175" s="260"/>
      <c r="K175" s="260"/>
      <c r="L175" s="18"/>
    </row>
    <row r="176" spans="1:12">
      <c r="A176" s="271"/>
      <c r="B176" s="466"/>
      <c r="C176" s="271"/>
      <c r="D176" s="271"/>
      <c r="E176" s="465"/>
      <c r="F176" s="260"/>
      <c r="G176" s="260"/>
      <c r="H176" s="260"/>
      <c r="I176" s="260"/>
      <c r="J176" s="260"/>
      <c r="K176" s="260"/>
      <c r="L176" s="18"/>
    </row>
    <row r="177" spans="1:12">
      <c r="A177" s="271"/>
      <c r="B177" s="466"/>
      <c r="C177" s="271"/>
      <c r="D177" s="271"/>
      <c r="E177" s="465"/>
      <c r="F177" s="260"/>
      <c r="G177" s="260"/>
      <c r="H177" s="260"/>
      <c r="I177" s="260"/>
      <c r="J177" s="260"/>
      <c r="K177" s="260"/>
      <c r="L177" s="18"/>
    </row>
    <row r="178" spans="1:12">
      <c r="A178" s="271"/>
      <c r="B178" s="466"/>
      <c r="C178" s="271"/>
      <c r="D178" s="271"/>
      <c r="E178" s="465"/>
      <c r="F178" s="260"/>
      <c r="G178" s="260"/>
      <c r="H178" s="260"/>
      <c r="I178" s="260"/>
      <c r="J178" s="260"/>
      <c r="K178" s="260"/>
      <c r="L178" s="18"/>
    </row>
    <row r="179" spans="1:12">
      <c r="A179" s="271"/>
      <c r="B179" s="466"/>
      <c r="C179" s="271"/>
      <c r="D179" s="271"/>
      <c r="E179" s="465"/>
      <c r="F179" s="260"/>
      <c r="G179" s="260"/>
      <c r="H179" s="260"/>
      <c r="I179" s="260"/>
      <c r="J179" s="260"/>
      <c r="K179" s="260"/>
      <c r="L179" s="18"/>
    </row>
    <row r="180" spans="1:12">
      <c r="A180" s="271"/>
      <c r="B180" s="466"/>
      <c r="C180" s="271"/>
      <c r="D180" s="271"/>
      <c r="E180" s="465"/>
      <c r="F180" s="260"/>
      <c r="G180" s="260"/>
      <c r="H180" s="260"/>
      <c r="I180" s="260"/>
      <c r="J180" s="260"/>
      <c r="K180" s="260"/>
      <c r="L180" s="18"/>
    </row>
    <row r="181" spans="1:12">
      <c r="A181" s="271"/>
      <c r="B181" s="466"/>
      <c r="C181" s="271"/>
      <c r="D181" s="271"/>
      <c r="E181" s="465"/>
      <c r="F181" s="260"/>
      <c r="G181" s="260"/>
      <c r="H181" s="260"/>
      <c r="I181" s="260"/>
      <c r="J181" s="260"/>
      <c r="K181" s="260"/>
      <c r="L181" s="18"/>
    </row>
    <row r="182" spans="1:12">
      <c r="A182" s="271"/>
      <c r="B182" s="466"/>
      <c r="C182" s="271"/>
      <c r="D182" s="271"/>
      <c r="E182" s="465"/>
      <c r="F182" s="260"/>
      <c r="G182" s="260"/>
      <c r="H182" s="260"/>
      <c r="I182" s="260"/>
      <c r="J182" s="260"/>
      <c r="K182" s="260"/>
      <c r="L182" s="18"/>
    </row>
    <row r="183" spans="1:12">
      <c r="A183" s="271"/>
      <c r="B183" s="466"/>
      <c r="C183" s="271"/>
      <c r="D183" s="271"/>
      <c r="E183" s="465"/>
      <c r="F183" s="260"/>
      <c r="G183" s="260"/>
      <c r="H183" s="260"/>
      <c r="I183" s="260"/>
      <c r="J183" s="260"/>
      <c r="K183" s="260"/>
      <c r="L183" s="18"/>
    </row>
    <row r="184" spans="1:12">
      <c r="A184" s="271"/>
      <c r="B184" s="466"/>
      <c r="C184" s="271"/>
      <c r="D184" s="271"/>
      <c r="E184" s="465"/>
      <c r="F184" s="260"/>
      <c r="G184" s="260"/>
      <c r="H184" s="260"/>
      <c r="I184" s="260"/>
      <c r="J184" s="260"/>
      <c r="K184" s="260"/>
      <c r="L184" s="18"/>
    </row>
    <row r="185" spans="1:12">
      <c r="A185" s="271"/>
      <c r="B185" s="466"/>
      <c r="C185" s="271"/>
      <c r="D185" s="271"/>
      <c r="E185" s="465"/>
      <c r="F185" s="260"/>
      <c r="G185" s="260"/>
      <c r="H185" s="260"/>
      <c r="I185" s="260"/>
      <c r="J185" s="260"/>
      <c r="K185" s="260"/>
      <c r="L185" s="18"/>
    </row>
    <row r="186" spans="1:12">
      <c r="A186" s="271"/>
      <c r="B186" s="466"/>
      <c r="C186" s="271"/>
      <c r="D186" s="271"/>
      <c r="E186" s="465"/>
      <c r="F186" s="260"/>
      <c r="G186" s="260"/>
      <c r="H186" s="260"/>
      <c r="I186" s="260"/>
      <c r="J186" s="260"/>
      <c r="K186" s="260"/>
      <c r="L186" s="18"/>
    </row>
    <row r="187" spans="1:12">
      <c r="A187" s="271"/>
      <c r="B187" s="466"/>
      <c r="C187" s="271"/>
      <c r="D187" s="271"/>
      <c r="E187" s="465"/>
      <c r="F187" s="260"/>
      <c r="G187" s="260"/>
      <c r="H187" s="260"/>
      <c r="I187" s="260"/>
      <c r="J187" s="260"/>
      <c r="K187" s="260"/>
      <c r="L187" s="18"/>
    </row>
    <row r="188" spans="1:12">
      <c r="A188" s="271"/>
      <c r="B188" s="466"/>
      <c r="C188" s="271"/>
      <c r="D188" s="271"/>
      <c r="E188" s="465"/>
      <c r="F188" s="260"/>
      <c r="G188" s="260"/>
      <c r="H188" s="260"/>
      <c r="I188" s="260"/>
      <c r="J188" s="260"/>
      <c r="K188" s="260"/>
      <c r="L188" s="18"/>
    </row>
    <row r="189" spans="1:12">
      <c r="A189" s="271"/>
      <c r="B189" s="466"/>
      <c r="C189" s="271"/>
      <c r="D189" s="271"/>
      <c r="E189" s="465"/>
      <c r="F189" s="260"/>
      <c r="G189" s="260"/>
      <c r="H189" s="260"/>
      <c r="I189" s="260"/>
      <c r="J189" s="260"/>
      <c r="K189" s="260"/>
      <c r="L189" s="18"/>
    </row>
    <row r="190" spans="1:12">
      <c r="A190" s="271"/>
      <c r="B190" s="466"/>
      <c r="C190" s="271"/>
      <c r="D190" s="271"/>
      <c r="E190" s="465"/>
      <c r="F190" s="260"/>
      <c r="G190" s="260"/>
      <c r="H190" s="260"/>
      <c r="I190" s="260"/>
      <c r="J190" s="260"/>
      <c r="K190" s="260"/>
      <c r="L190" s="18"/>
    </row>
    <row r="191" spans="1:12">
      <c r="A191" s="271"/>
      <c r="B191" s="466"/>
      <c r="C191" s="271"/>
      <c r="D191" s="271"/>
      <c r="E191" s="465"/>
      <c r="F191" s="260"/>
      <c r="G191" s="260"/>
      <c r="H191" s="260"/>
      <c r="I191" s="260"/>
      <c r="J191" s="260"/>
      <c r="K191" s="260"/>
      <c r="L191" s="18"/>
    </row>
    <row r="192" spans="1:12">
      <c r="A192" s="271"/>
      <c r="B192" s="466"/>
      <c r="C192" s="271"/>
      <c r="D192" s="271"/>
      <c r="E192" s="465"/>
      <c r="F192" s="260"/>
      <c r="G192" s="260"/>
      <c r="H192" s="260"/>
      <c r="I192" s="260"/>
      <c r="J192" s="260"/>
      <c r="K192" s="260"/>
      <c r="L192" s="18"/>
    </row>
    <row r="193" spans="1:12">
      <c r="A193" s="271"/>
      <c r="B193" s="466"/>
      <c r="C193" s="271"/>
      <c r="D193" s="271"/>
      <c r="E193" s="465"/>
      <c r="F193" s="260"/>
      <c r="G193" s="260"/>
      <c r="H193" s="260"/>
      <c r="I193" s="260"/>
      <c r="J193" s="260"/>
      <c r="K193" s="260"/>
      <c r="L193" s="18"/>
    </row>
    <row r="194" spans="1:12">
      <c r="A194" s="271"/>
      <c r="B194" s="466"/>
      <c r="C194" s="271"/>
      <c r="D194" s="271"/>
      <c r="E194" s="465"/>
      <c r="F194" s="260"/>
      <c r="G194" s="260"/>
      <c r="H194" s="260"/>
      <c r="I194" s="260"/>
      <c r="J194" s="260"/>
      <c r="K194" s="260"/>
      <c r="L194" s="18"/>
    </row>
    <row r="195" spans="1:12">
      <c r="A195" s="271"/>
      <c r="B195" s="466"/>
      <c r="C195" s="271"/>
      <c r="D195" s="271"/>
      <c r="E195" s="465"/>
      <c r="F195" s="260"/>
      <c r="G195" s="260"/>
      <c r="H195" s="260"/>
      <c r="I195" s="260"/>
      <c r="J195" s="260"/>
      <c r="K195" s="260"/>
      <c r="L195" s="18"/>
    </row>
    <row r="196" spans="1:12">
      <c r="A196" s="271"/>
      <c r="B196" s="466"/>
      <c r="C196" s="271"/>
      <c r="D196" s="271"/>
      <c r="E196" s="465"/>
      <c r="F196" s="260"/>
      <c r="G196" s="260"/>
      <c r="H196" s="260"/>
      <c r="I196" s="260"/>
      <c r="J196" s="260"/>
      <c r="K196" s="260"/>
      <c r="L196" s="18"/>
    </row>
    <row r="197" spans="1:12">
      <c r="A197" s="271"/>
      <c r="B197" s="466"/>
      <c r="C197" s="271"/>
      <c r="D197" s="271"/>
      <c r="E197" s="465"/>
      <c r="F197" s="260"/>
      <c r="G197" s="260"/>
      <c r="H197" s="260"/>
      <c r="I197" s="260"/>
      <c r="J197" s="260"/>
      <c r="K197" s="260"/>
      <c r="L197" s="18"/>
    </row>
    <row r="198" spans="1:12">
      <c r="A198" s="271"/>
      <c r="B198" s="466"/>
      <c r="C198" s="271"/>
      <c r="D198" s="271"/>
      <c r="E198" s="465"/>
      <c r="F198" s="260"/>
      <c r="G198" s="260"/>
      <c r="H198" s="260"/>
      <c r="I198" s="260"/>
      <c r="J198" s="260"/>
      <c r="K198" s="260"/>
      <c r="L198" s="18"/>
    </row>
    <row r="199" spans="1:12">
      <c r="A199" s="271"/>
      <c r="B199" s="466"/>
      <c r="C199" s="271"/>
      <c r="D199" s="271"/>
      <c r="E199" s="465"/>
      <c r="F199" s="260"/>
      <c r="G199" s="260"/>
      <c r="H199" s="260"/>
      <c r="I199" s="260"/>
      <c r="J199" s="260"/>
      <c r="K199" s="260"/>
      <c r="L199" s="18"/>
    </row>
    <row r="200" spans="1:12">
      <c r="A200" s="271"/>
      <c r="B200" s="466"/>
      <c r="C200" s="271"/>
      <c r="D200" s="271"/>
      <c r="E200" s="465"/>
      <c r="F200" s="260"/>
      <c r="G200" s="260"/>
      <c r="H200" s="260"/>
      <c r="I200" s="260"/>
      <c r="J200" s="260"/>
      <c r="K200" s="260"/>
      <c r="L200" s="18"/>
    </row>
    <row r="201" spans="1:12">
      <c r="A201" s="271"/>
      <c r="B201" s="466"/>
      <c r="C201" s="271"/>
      <c r="D201" s="271"/>
      <c r="E201" s="465"/>
      <c r="F201" s="260"/>
      <c r="G201" s="260"/>
      <c r="H201" s="260"/>
      <c r="I201" s="260"/>
      <c r="J201" s="260"/>
      <c r="K201" s="260"/>
      <c r="L201" s="18"/>
    </row>
    <row r="202" spans="1:12">
      <c r="A202" s="271"/>
      <c r="B202" s="466"/>
      <c r="C202" s="271"/>
      <c r="D202" s="271"/>
      <c r="E202" s="465"/>
      <c r="F202" s="260"/>
      <c r="G202" s="260"/>
      <c r="H202" s="260"/>
      <c r="I202" s="260"/>
      <c r="J202" s="260"/>
      <c r="K202" s="260"/>
      <c r="L202" s="18"/>
    </row>
    <row r="203" spans="1:12">
      <c r="A203" s="271"/>
      <c r="B203" s="466"/>
      <c r="C203" s="271"/>
      <c r="D203" s="271"/>
      <c r="E203" s="465"/>
      <c r="F203" s="260"/>
      <c r="G203" s="260"/>
      <c r="H203" s="260"/>
      <c r="I203" s="260"/>
      <c r="J203" s="260"/>
      <c r="K203" s="260"/>
      <c r="L203" s="18"/>
    </row>
    <row r="204" spans="1:12">
      <c r="A204" s="271"/>
      <c r="B204" s="466"/>
      <c r="C204" s="271"/>
      <c r="D204" s="271"/>
      <c r="E204" s="465"/>
      <c r="F204" s="260"/>
      <c r="G204" s="260"/>
      <c r="H204" s="260"/>
      <c r="I204" s="260"/>
      <c r="J204" s="260"/>
      <c r="K204" s="260"/>
      <c r="L204" s="18"/>
    </row>
    <row r="205" spans="1:12">
      <c r="A205" s="271"/>
      <c r="B205" s="466"/>
      <c r="C205" s="271"/>
      <c r="D205" s="271"/>
      <c r="E205" s="465"/>
      <c r="F205" s="260"/>
      <c r="G205" s="260"/>
      <c r="H205" s="260"/>
      <c r="I205" s="260"/>
      <c r="J205" s="260"/>
      <c r="K205" s="260"/>
      <c r="L205" s="18"/>
    </row>
    <row r="206" spans="1:12">
      <c r="A206" s="271"/>
      <c r="B206" s="466"/>
      <c r="C206" s="271"/>
      <c r="D206" s="271"/>
      <c r="E206" s="465"/>
      <c r="F206" s="260"/>
      <c r="G206" s="260"/>
      <c r="H206" s="260"/>
      <c r="I206" s="260"/>
      <c r="J206" s="260"/>
      <c r="K206" s="260"/>
      <c r="L206" s="18"/>
    </row>
    <row r="207" spans="1:12">
      <c r="A207" s="271"/>
      <c r="B207" s="466"/>
      <c r="C207" s="271"/>
      <c r="D207" s="271"/>
      <c r="E207" s="465"/>
      <c r="F207" s="260"/>
      <c r="G207" s="260"/>
      <c r="H207" s="260"/>
      <c r="I207" s="260"/>
      <c r="J207" s="260"/>
      <c r="K207" s="260"/>
      <c r="L207" s="18"/>
    </row>
    <row r="208" spans="1:12">
      <c r="A208" s="271"/>
      <c r="B208" s="466"/>
      <c r="C208" s="271"/>
      <c r="D208" s="271"/>
      <c r="E208" s="465"/>
      <c r="F208" s="260"/>
      <c r="G208" s="260"/>
      <c r="H208" s="260"/>
      <c r="I208" s="260"/>
      <c r="J208" s="260"/>
      <c r="K208" s="260"/>
      <c r="L208" s="18"/>
    </row>
    <row r="209" spans="1:12">
      <c r="A209" s="271"/>
      <c r="B209" s="466"/>
      <c r="C209" s="271"/>
      <c r="D209" s="271"/>
      <c r="E209" s="465"/>
      <c r="F209" s="260"/>
      <c r="G209" s="260"/>
      <c r="H209" s="260"/>
      <c r="I209" s="260"/>
      <c r="J209" s="260"/>
      <c r="K209" s="260"/>
      <c r="L209" s="18"/>
    </row>
    <row r="210" spans="1:12">
      <c r="A210" s="271"/>
      <c r="B210" s="466"/>
      <c r="C210" s="271"/>
      <c r="D210" s="271"/>
      <c r="E210" s="465"/>
      <c r="F210" s="260"/>
      <c r="G210" s="260"/>
      <c r="H210" s="260"/>
      <c r="I210" s="260"/>
      <c r="J210" s="260"/>
      <c r="K210" s="260"/>
      <c r="L210" s="18"/>
    </row>
    <row r="211" spans="1:12">
      <c r="A211" s="271"/>
      <c r="B211" s="466"/>
      <c r="C211" s="271"/>
      <c r="D211" s="271"/>
      <c r="E211" s="465"/>
      <c r="F211" s="260"/>
      <c r="G211" s="260"/>
      <c r="H211" s="260"/>
      <c r="I211" s="260"/>
      <c r="J211" s="260"/>
      <c r="K211" s="260"/>
      <c r="L211" s="18"/>
    </row>
    <row r="212" spans="1:12">
      <c r="A212" s="271"/>
      <c r="B212" s="466"/>
      <c r="C212" s="271"/>
      <c r="D212" s="271"/>
      <c r="E212" s="465"/>
      <c r="F212" s="260"/>
      <c r="G212" s="260"/>
      <c r="H212" s="260"/>
      <c r="I212" s="260"/>
      <c r="J212" s="260"/>
      <c r="K212" s="260"/>
      <c r="L212" s="18"/>
    </row>
    <row r="213" spans="1:12">
      <c r="A213" s="271"/>
      <c r="B213" s="466"/>
      <c r="C213" s="271"/>
      <c r="D213" s="271"/>
      <c r="E213" s="465"/>
      <c r="F213" s="260"/>
      <c r="G213" s="260"/>
      <c r="H213" s="260"/>
      <c r="I213" s="260"/>
      <c r="J213" s="260"/>
      <c r="K213" s="260"/>
      <c r="L213" s="18"/>
    </row>
    <row r="214" spans="1:12">
      <c r="A214" s="271"/>
      <c r="B214" s="466"/>
      <c r="C214" s="271"/>
      <c r="D214" s="271"/>
      <c r="E214" s="465"/>
      <c r="F214" s="260"/>
      <c r="G214" s="260"/>
      <c r="H214" s="260"/>
      <c r="I214" s="260"/>
      <c r="J214" s="260"/>
      <c r="K214" s="260"/>
      <c r="L214" s="18"/>
    </row>
    <row r="215" spans="1:12">
      <c r="A215" s="271"/>
      <c r="B215" s="466"/>
      <c r="C215" s="271"/>
      <c r="D215" s="271"/>
      <c r="E215" s="465"/>
      <c r="F215" s="260"/>
      <c r="G215" s="260"/>
      <c r="H215" s="260"/>
      <c r="I215" s="260"/>
      <c r="J215" s="260"/>
      <c r="K215" s="260"/>
      <c r="L215" s="18"/>
    </row>
    <row r="216" spans="1:12">
      <c r="A216" s="271"/>
      <c r="B216" s="466"/>
      <c r="C216" s="271"/>
      <c r="D216" s="271"/>
      <c r="E216" s="465"/>
      <c r="F216" s="260"/>
      <c r="G216" s="260"/>
      <c r="H216" s="260"/>
      <c r="I216" s="260"/>
      <c r="J216" s="260"/>
      <c r="K216" s="260"/>
      <c r="L216" s="18"/>
    </row>
    <row r="217" spans="1:12">
      <c r="A217" s="271"/>
      <c r="B217" s="466"/>
      <c r="C217" s="271"/>
      <c r="D217" s="271"/>
      <c r="E217" s="465"/>
      <c r="F217" s="260"/>
      <c r="G217" s="260"/>
      <c r="H217" s="260"/>
      <c r="I217" s="260"/>
      <c r="J217" s="260"/>
      <c r="K217" s="260"/>
      <c r="L217" s="18"/>
    </row>
    <row r="218" spans="1:12">
      <c r="A218" s="271"/>
      <c r="B218" s="466"/>
      <c r="C218" s="271"/>
      <c r="D218" s="271"/>
      <c r="E218" s="465"/>
      <c r="F218" s="260"/>
      <c r="G218" s="260"/>
      <c r="H218" s="260"/>
      <c r="I218" s="260"/>
      <c r="J218" s="260"/>
      <c r="K218" s="260"/>
      <c r="L218" s="18"/>
    </row>
    <row r="219" spans="1:12">
      <c r="A219" s="271"/>
      <c r="B219" s="466"/>
      <c r="C219" s="271"/>
      <c r="D219" s="271"/>
      <c r="E219" s="465"/>
      <c r="F219" s="260"/>
      <c r="G219" s="260"/>
      <c r="H219" s="260"/>
      <c r="I219" s="260"/>
      <c r="J219" s="260"/>
      <c r="K219" s="260"/>
      <c r="L219" s="18"/>
    </row>
    <row r="220" spans="1:12">
      <c r="A220" s="271"/>
      <c r="B220" s="466"/>
      <c r="C220" s="271"/>
      <c r="D220" s="271"/>
      <c r="E220" s="465"/>
      <c r="F220" s="260"/>
      <c r="G220" s="260"/>
      <c r="H220" s="260"/>
      <c r="I220" s="260"/>
      <c r="J220" s="260"/>
      <c r="K220" s="260"/>
      <c r="L220" s="18"/>
    </row>
    <row r="221" spans="1:12">
      <c r="A221" s="271"/>
      <c r="B221" s="466"/>
      <c r="C221" s="271"/>
      <c r="D221" s="271"/>
      <c r="E221" s="465"/>
      <c r="F221" s="260"/>
      <c r="G221" s="260"/>
      <c r="H221" s="260"/>
      <c r="I221" s="260"/>
      <c r="J221" s="260"/>
      <c r="K221" s="260"/>
      <c r="L221" s="18"/>
    </row>
    <row r="222" spans="1:12">
      <c r="A222" s="271"/>
      <c r="B222" s="466"/>
      <c r="C222" s="271"/>
      <c r="D222" s="271"/>
      <c r="E222" s="465"/>
      <c r="F222" s="260"/>
      <c r="G222" s="260"/>
      <c r="H222" s="260"/>
      <c r="I222" s="260"/>
      <c r="J222" s="260"/>
      <c r="K222" s="260"/>
      <c r="L222" s="18"/>
    </row>
    <row r="223" spans="1:12">
      <c r="A223" s="271"/>
      <c r="B223" s="466"/>
      <c r="C223" s="271"/>
      <c r="D223" s="271"/>
      <c r="E223" s="465"/>
      <c r="F223" s="260"/>
      <c r="G223" s="260"/>
      <c r="H223" s="260"/>
      <c r="I223" s="260"/>
      <c r="J223" s="260"/>
      <c r="K223" s="260"/>
      <c r="L223" s="18"/>
    </row>
    <row r="224" spans="1:12">
      <c r="A224" s="271"/>
      <c r="B224" s="466"/>
      <c r="C224" s="271"/>
      <c r="D224" s="271"/>
      <c r="E224" s="465"/>
      <c r="F224" s="260"/>
      <c r="G224" s="260"/>
      <c r="H224" s="260"/>
      <c r="I224" s="260"/>
      <c r="J224" s="260"/>
      <c r="K224" s="260"/>
      <c r="L224" s="18"/>
    </row>
    <row r="225" spans="1:12">
      <c r="A225" s="271"/>
      <c r="B225" s="466"/>
      <c r="C225" s="271"/>
      <c r="D225" s="271"/>
      <c r="E225" s="465"/>
      <c r="F225" s="260"/>
      <c r="G225" s="260"/>
      <c r="H225" s="260"/>
      <c r="I225" s="260"/>
      <c r="J225" s="260"/>
      <c r="K225" s="260"/>
      <c r="L225" s="18"/>
    </row>
    <row r="226" spans="1:12">
      <c r="A226" s="271"/>
      <c r="B226" s="466"/>
      <c r="C226" s="271"/>
      <c r="D226" s="271"/>
      <c r="E226" s="465"/>
      <c r="F226" s="260"/>
      <c r="G226" s="260"/>
      <c r="H226" s="260"/>
      <c r="I226" s="260"/>
      <c r="J226" s="260"/>
      <c r="K226" s="260"/>
      <c r="L226" s="18"/>
    </row>
    <row r="227" spans="1:12">
      <c r="A227" s="271"/>
      <c r="B227" s="466"/>
      <c r="C227" s="271"/>
      <c r="D227" s="271"/>
      <c r="E227" s="465"/>
      <c r="F227" s="260"/>
      <c r="G227" s="260"/>
      <c r="H227" s="260"/>
      <c r="I227" s="260"/>
      <c r="J227" s="260"/>
      <c r="K227" s="260"/>
      <c r="L227" s="18"/>
    </row>
    <row r="228" spans="1:12">
      <c r="A228" s="271"/>
      <c r="B228" s="466"/>
      <c r="C228" s="271"/>
      <c r="D228" s="271"/>
      <c r="E228" s="465"/>
      <c r="F228" s="260"/>
      <c r="G228" s="260"/>
      <c r="H228" s="260"/>
      <c r="I228" s="260"/>
      <c r="J228" s="260"/>
      <c r="K228" s="260"/>
      <c r="L228" s="18"/>
    </row>
    <row r="229" spans="1:12">
      <c r="A229" s="271"/>
      <c r="B229" s="466"/>
      <c r="C229" s="271"/>
      <c r="D229" s="271"/>
      <c r="E229" s="465"/>
      <c r="F229" s="260"/>
      <c r="G229" s="260"/>
      <c r="H229" s="260"/>
      <c r="I229" s="260"/>
      <c r="J229" s="260"/>
      <c r="K229" s="260"/>
      <c r="L229" s="18"/>
    </row>
    <row r="230" spans="1:12">
      <c r="A230" s="271"/>
      <c r="B230" s="466"/>
      <c r="C230" s="271"/>
      <c r="D230" s="271"/>
      <c r="E230" s="465"/>
      <c r="F230" s="260"/>
      <c r="G230" s="260"/>
      <c r="H230" s="260"/>
      <c r="I230" s="260"/>
      <c r="J230" s="260"/>
      <c r="K230" s="260"/>
      <c r="L230" s="18"/>
    </row>
    <row r="231" spans="1:12">
      <c r="A231" s="271"/>
      <c r="B231" s="466"/>
      <c r="C231" s="271"/>
      <c r="D231" s="271"/>
      <c r="E231" s="465"/>
      <c r="F231" s="260"/>
      <c r="G231" s="260"/>
      <c r="H231" s="260"/>
      <c r="I231" s="260"/>
      <c r="J231" s="260"/>
      <c r="K231" s="260"/>
      <c r="L231" s="18"/>
    </row>
    <row r="232" spans="1:12">
      <c r="A232" s="271"/>
      <c r="B232" s="466"/>
      <c r="C232" s="271"/>
      <c r="D232" s="271"/>
      <c r="E232" s="465"/>
      <c r="F232" s="260"/>
      <c r="G232" s="260"/>
      <c r="H232" s="260"/>
      <c r="I232" s="260"/>
      <c r="J232" s="260"/>
      <c r="K232" s="260"/>
      <c r="L232" s="18"/>
    </row>
    <row r="233" spans="1:12">
      <c r="A233" s="271"/>
      <c r="B233" s="466"/>
      <c r="C233" s="271"/>
      <c r="D233" s="271"/>
      <c r="E233" s="465"/>
      <c r="F233" s="260"/>
      <c r="G233" s="260"/>
      <c r="H233" s="260"/>
      <c r="I233" s="260"/>
      <c r="J233" s="260"/>
      <c r="K233" s="260"/>
      <c r="L233" s="18"/>
    </row>
    <row r="234" spans="1:12">
      <c r="A234" s="271"/>
      <c r="B234" s="466"/>
      <c r="C234" s="271"/>
      <c r="D234" s="271"/>
      <c r="E234" s="465"/>
      <c r="F234" s="260"/>
      <c r="G234" s="260"/>
      <c r="H234" s="260"/>
      <c r="I234" s="260"/>
      <c r="J234" s="260"/>
      <c r="K234" s="260"/>
      <c r="L234" s="18"/>
    </row>
    <row r="235" spans="1:12">
      <c r="A235" s="271"/>
      <c r="B235" s="466"/>
      <c r="C235" s="271"/>
      <c r="D235" s="271"/>
      <c r="E235" s="465"/>
      <c r="F235" s="260"/>
      <c r="G235" s="260"/>
      <c r="H235" s="260"/>
      <c r="I235" s="260"/>
      <c r="J235" s="260"/>
      <c r="K235" s="260"/>
      <c r="L235" s="18"/>
    </row>
    <row r="236" spans="1:12">
      <c r="A236" s="271"/>
      <c r="B236" s="466"/>
      <c r="C236" s="271"/>
      <c r="D236" s="271"/>
      <c r="E236" s="465"/>
      <c r="F236" s="260"/>
      <c r="G236" s="260"/>
      <c r="H236" s="260"/>
      <c r="I236" s="260"/>
      <c r="J236" s="260"/>
      <c r="K236" s="260"/>
      <c r="L236" s="18"/>
    </row>
    <row r="237" spans="1:12">
      <c r="A237" s="271"/>
      <c r="B237" s="466"/>
      <c r="C237" s="271"/>
      <c r="D237" s="271"/>
      <c r="E237" s="465"/>
      <c r="F237" s="260"/>
      <c r="G237" s="260"/>
      <c r="H237" s="260"/>
      <c r="I237" s="260"/>
      <c r="J237" s="260"/>
      <c r="K237" s="260"/>
      <c r="L237" s="18"/>
    </row>
    <row r="238" spans="1:12">
      <c r="A238" s="271"/>
      <c r="B238" s="466"/>
      <c r="C238" s="271"/>
      <c r="D238" s="271"/>
      <c r="E238" s="465"/>
      <c r="F238" s="260"/>
      <c r="G238" s="260"/>
      <c r="H238" s="260"/>
      <c r="I238" s="260"/>
      <c r="J238" s="260"/>
      <c r="K238" s="260"/>
      <c r="L238" s="18"/>
    </row>
    <row r="239" spans="1:12">
      <c r="A239" s="271"/>
      <c r="B239" s="466"/>
      <c r="C239" s="271"/>
      <c r="D239" s="271"/>
      <c r="E239" s="465"/>
      <c r="F239" s="260"/>
      <c r="G239" s="260"/>
      <c r="H239" s="260"/>
      <c r="I239" s="260"/>
      <c r="J239" s="260"/>
      <c r="K239" s="260"/>
      <c r="L239" s="18"/>
    </row>
    <row r="240" spans="1:12">
      <c r="A240" s="271"/>
      <c r="B240" s="466"/>
      <c r="C240" s="271"/>
      <c r="D240" s="271"/>
      <c r="E240" s="465"/>
      <c r="F240" s="260"/>
      <c r="G240" s="260"/>
      <c r="H240" s="260"/>
      <c r="I240" s="260"/>
      <c r="J240" s="260"/>
      <c r="K240" s="260"/>
      <c r="L240" s="18"/>
    </row>
    <row r="241" spans="1:12">
      <c r="A241" s="271"/>
      <c r="B241" s="466"/>
      <c r="C241" s="271"/>
      <c r="D241" s="271"/>
      <c r="E241" s="465"/>
      <c r="F241" s="260"/>
      <c r="G241" s="260"/>
      <c r="H241" s="260"/>
      <c r="I241" s="260"/>
      <c r="J241" s="260"/>
      <c r="K241" s="260"/>
      <c r="L241" s="18"/>
    </row>
    <row r="242" spans="1:12">
      <c r="A242" s="271"/>
      <c r="B242" s="466"/>
      <c r="C242" s="271"/>
      <c r="D242" s="271"/>
      <c r="E242" s="465"/>
      <c r="F242" s="260"/>
      <c r="G242" s="260"/>
      <c r="H242" s="260"/>
      <c r="I242" s="260"/>
      <c r="J242" s="260"/>
      <c r="K242" s="260"/>
      <c r="L242" s="18"/>
    </row>
    <row r="243" spans="1:12">
      <c r="A243" s="271"/>
      <c r="B243" s="466"/>
      <c r="C243" s="271"/>
      <c r="D243" s="271"/>
      <c r="E243" s="465"/>
      <c r="F243" s="260"/>
      <c r="G243" s="260"/>
      <c r="H243" s="260"/>
      <c r="I243" s="260"/>
      <c r="J243" s="260"/>
      <c r="K243" s="260"/>
      <c r="L243" s="18"/>
    </row>
    <row r="244" spans="1:12">
      <c r="A244" s="271"/>
      <c r="B244" s="466"/>
      <c r="C244" s="271"/>
      <c r="D244" s="271"/>
      <c r="E244" s="465"/>
      <c r="F244" s="260"/>
      <c r="G244" s="260"/>
      <c r="H244" s="260"/>
      <c r="I244" s="260"/>
      <c r="J244" s="260"/>
      <c r="K244" s="260"/>
      <c r="L244" s="18"/>
    </row>
    <row r="245" spans="1:12">
      <c r="A245" s="271"/>
      <c r="B245" s="466"/>
      <c r="C245" s="271"/>
      <c r="D245" s="271"/>
      <c r="E245" s="465"/>
      <c r="F245" s="260"/>
      <c r="G245" s="260"/>
      <c r="H245" s="260"/>
      <c r="I245" s="260"/>
      <c r="J245" s="260"/>
      <c r="K245" s="260"/>
      <c r="L245" s="18"/>
    </row>
    <row r="246" spans="1:12">
      <c r="A246" s="271"/>
      <c r="B246" s="466"/>
      <c r="C246" s="271"/>
      <c r="D246" s="271"/>
      <c r="E246" s="465"/>
      <c r="F246" s="260"/>
      <c r="G246" s="260"/>
      <c r="H246" s="260"/>
      <c r="I246" s="260"/>
      <c r="J246" s="260"/>
      <c r="K246" s="260"/>
      <c r="L246" s="18"/>
    </row>
    <row r="247" spans="1:12">
      <c r="A247" s="271"/>
      <c r="B247" s="466"/>
      <c r="C247" s="271"/>
      <c r="D247" s="271"/>
      <c r="E247" s="465"/>
      <c r="F247" s="260"/>
      <c r="G247" s="260"/>
      <c r="H247" s="260"/>
      <c r="I247" s="260"/>
      <c r="J247" s="260"/>
      <c r="K247" s="260"/>
      <c r="L247" s="18"/>
    </row>
    <row r="248" spans="1:12">
      <c r="A248" s="271"/>
      <c r="B248" s="466"/>
      <c r="C248" s="271"/>
      <c r="D248" s="271"/>
      <c r="E248" s="465"/>
      <c r="F248" s="260"/>
      <c r="G248" s="260"/>
      <c r="H248" s="260"/>
      <c r="I248" s="260"/>
      <c r="J248" s="260"/>
      <c r="K248" s="260"/>
      <c r="L248" s="18"/>
    </row>
    <row r="249" spans="1:12">
      <c r="A249" s="271"/>
      <c r="B249" s="466"/>
      <c r="C249" s="271"/>
      <c r="D249" s="271"/>
      <c r="E249" s="465"/>
      <c r="F249" s="260"/>
      <c r="G249" s="260"/>
      <c r="H249" s="260"/>
      <c r="I249" s="260"/>
      <c r="J249" s="260"/>
      <c r="K249" s="260"/>
      <c r="L249" s="18"/>
    </row>
    <row r="250" spans="1:12">
      <c r="A250" s="271"/>
      <c r="B250" s="466"/>
      <c r="C250" s="271"/>
      <c r="D250" s="271"/>
      <c r="E250" s="465"/>
      <c r="F250" s="260"/>
      <c r="G250" s="260"/>
      <c r="H250" s="260"/>
      <c r="I250" s="260"/>
      <c r="J250" s="260"/>
      <c r="K250" s="260"/>
      <c r="L250" s="18"/>
    </row>
    <row r="251" spans="1:12">
      <c r="A251" s="271"/>
      <c r="B251" s="466"/>
      <c r="C251" s="271"/>
      <c r="D251" s="271"/>
      <c r="E251" s="465"/>
      <c r="F251" s="260"/>
      <c r="G251" s="260"/>
      <c r="H251" s="260"/>
      <c r="I251" s="260"/>
      <c r="J251" s="260"/>
      <c r="K251" s="260"/>
      <c r="L251" s="18"/>
    </row>
    <row r="252" spans="1:12">
      <c r="A252" s="271"/>
      <c r="B252" s="466"/>
      <c r="C252" s="271"/>
      <c r="D252" s="271"/>
      <c r="E252" s="465"/>
      <c r="F252" s="260"/>
      <c r="G252" s="260"/>
      <c r="H252" s="260"/>
      <c r="I252" s="260"/>
      <c r="J252" s="260"/>
      <c r="K252" s="260"/>
      <c r="L252" s="18"/>
    </row>
    <row r="253" spans="1:12">
      <c r="A253" s="271"/>
      <c r="B253" s="466"/>
      <c r="C253" s="271"/>
      <c r="D253" s="271"/>
      <c r="E253" s="465"/>
      <c r="F253" s="260"/>
      <c r="G253" s="260"/>
      <c r="H253" s="260"/>
      <c r="I253" s="260"/>
      <c r="J253" s="260"/>
      <c r="K253" s="260"/>
      <c r="L253" s="18"/>
    </row>
    <row r="254" spans="1:12">
      <c r="A254" s="271"/>
      <c r="B254" s="466"/>
      <c r="C254" s="271"/>
      <c r="D254" s="271"/>
      <c r="E254" s="465"/>
      <c r="F254" s="260"/>
      <c r="G254" s="260"/>
      <c r="H254" s="260"/>
      <c r="I254" s="260"/>
      <c r="J254" s="260"/>
      <c r="K254" s="260"/>
      <c r="L254" s="18"/>
    </row>
    <row r="255" spans="1:12">
      <c r="A255" s="271"/>
      <c r="B255" s="466"/>
      <c r="C255" s="271"/>
      <c r="D255" s="271"/>
      <c r="E255" s="465"/>
      <c r="F255" s="260"/>
      <c r="G255" s="260"/>
      <c r="H255" s="260"/>
      <c r="I255" s="260"/>
      <c r="J255" s="260"/>
      <c r="K255" s="260"/>
      <c r="L255" s="18"/>
    </row>
    <row r="256" spans="1:12">
      <c r="A256" s="271"/>
      <c r="B256" s="466"/>
      <c r="C256" s="271"/>
      <c r="D256" s="271"/>
      <c r="E256" s="465"/>
      <c r="F256" s="260"/>
      <c r="G256" s="260"/>
      <c r="H256" s="260"/>
      <c r="I256" s="260"/>
      <c r="J256" s="260"/>
      <c r="K256" s="260"/>
      <c r="L256" s="18"/>
    </row>
    <row r="257" spans="1:12">
      <c r="A257" s="271"/>
      <c r="B257" s="466"/>
      <c r="C257" s="271"/>
      <c r="D257" s="271"/>
      <c r="E257" s="465"/>
      <c r="F257" s="260"/>
      <c r="G257" s="260"/>
      <c r="H257" s="260"/>
      <c r="I257" s="260"/>
      <c r="J257" s="260"/>
      <c r="K257" s="260"/>
      <c r="L257" s="18"/>
    </row>
    <row r="258" spans="1:12">
      <c r="A258" s="271"/>
      <c r="B258" s="466"/>
      <c r="C258" s="271"/>
      <c r="D258" s="271"/>
      <c r="E258" s="465"/>
      <c r="F258" s="260"/>
      <c r="G258" s="260"/>
      <c r="H258" s="260"/>
      <c r="I258" s="260"/>
      <c r="J258" s="260"/>
      <c r="K258" s="260"/>
      <c r="L258" s="18"/>
    </row>
    <row r="259" spans="1:12">
      <c r="A259" s="271"/>
      <c r="B259" s="466"/>
      <c r="C259" s="271"/>
      <c r="D259" s="271"/>
      <c r="E259" s="465"/>
      <c r="F259" s="260"/>
      <c r="G259" s="260"/>
      <c r="H259" s="260"/>
      <c r="I259" s="260"/>
      <c r="J259" s="260"/>
      <c r="K259" s="260"/>
      <c r="L259" s="18"/>
    </row>
    <row r="260" spans="1:12">
      <c r="A260" s="271"/>
      <c r="B260" s="466"/>
      <c r="C260" s="271"/>
      <c r="D260" s="271"/>
      <c r="E260" s="465"/>
      <c r="F260" s="260"/>
      <c r="G260" s="260"/>
      <c r="H260" s="260"/>
      <c r="I260" s="260"/>
      <c r="J260" s="260"/>
      <c r="K260" s="260"/>
      <c r="L260" s="18"/>
    </row>
    <row r="261" spans="1:12">
      <c r="A261" s="271"/>
      <c r="B261" s="466"/>
      <c r="C261" s="271"/>
      <c r="D261" s="271"/>
      <c r="E261" s="465"/>
      <c r="F261" s="260"/>
      <c r="G261" s="260"/>
      <c r="H261" s="260"/>
      <c r="I261" s="260"/>
      <c r="J261" s="260"/>
      <c r="K261" s="260"/>
      <c r="L261" s="18"/>
    </row>
    <row r="262" spans="1:12">
      <c r="A262" s="271"/>
      <c r="B262" s="466"/>
      <c r="C262" s="271"/>
      <c r="D262" s="271"/>
      <c r="E262" s="465"/>
      <c r="F262" s="260"/>
      <c r="G262" s="260"/>
      <c r="H262" s="260"/>
      <c r="I262" s="260"/>
      <c r="J262" s="260"/>
      <c r="K262" s="260"/>
      <c r="L262" s="18"/>
    </row>
    <row r="263" spans="1:12">
      <c r="A263" s="271"/>
      <c r="B263" s="466"/>
      <c r="C263" s="271"/>
      <c r="D263" s="271"/>
      <c r="E263" s="465"/>
      <c r="F263" s="260"/>
      <c r="G263" s="260"/>
      <c r="H263" s="260"/>
      <c r="I263" s="260"/>
      <c r="J263" s="260"/>
      <c r="K263" s="260"/>
      <c r="L263" s="18"/>
    </row>
    <row r="264" spans="1:12">
      <c r="A264" s="271"/>
      <c r="B264" s="466"/>
      <c r="C264" s="271"/>
      <c r="D264" s="271"/>
      <c r="E264" s="465"/>
      <c r="F264" s="260"/>
      <c r="G264" s="260"/>
      <c r="H264" s="260"/>
      <c r="I264" s="260"/>
      <c r="J264" s="260"/>
      <c r="K264" s="260"/>
      <c r="L264" s="18"/>
    </row>
    <row r="265" spans="1:12">
      <c r="A265" s="271"/>
      <c r="B265" s="466"/>
      <c r="C265" s="271"/>
      <c r="D265" s="271"/>
      <c r="E265" s="465"/>
      <c r="F265" s="260"/>
      <c r="G265" s="260"/>
      <c r="H265" s="260"/>
      <c r="I265" s="260"/>
      <c r="J265" s="260"/>
      <c r="K265" s="260"/>
      <c r="L265" s="18"/>
    </row>
    <row r="266" spans="1:12">
      <c r="A266" s="271"/>
      <c r="B266" s="466"/>
      <c r="C266" s="271"/>
      <c r="D266" s="271"/>
      <c r="E266" s="465"/>
      <c r="F266" s="260"/>
      <c r="G266" s="260"/>
      <c r="H266" s="260"/>
      <c r="I266" s="260"/>
      <c r="J266" s="260"/>
      <c r="K266" s="260"/>
      <c r="L266" s="18"/>
    </row>
    <row r="267" spans="1:12">
      <c r="A267" s="271"/>
      <c r="B267" s="466"/>
      <c r="C267" s="271"/>
      <c r="D267" s="271"/>
      <c r="E267" s="465"/>
      <c r="F267" s="260"/>
      <c r="G267" s="260"/>
      <c r="H267" s="260"/>
      <c r="I267" s="260"/>
      <c r="J267" s="260"/>
      <c r="K267" s="260"/>
      <c r="L267" s="18"/>
    </row>
    <row r="268" spans="1:12">
      <c r="A268" s="271"/>
      <c r="B268" s="466"/>
      <c r="C268" s="271"/>
      <c r="D268" s="271"/>
      <c r="E268" s="465"/>
      <c r="F268" s="260"/>
      <c r="G268" s="260"/>
      <c r="H268" s="260"/>
      <c r="I268" s="260"/>
      <c r="J268" s="260"/>
      <c r="K268" s="260"/>
      <c r="L268" s="18"/>
    </row>
    <row r="269" spans="1:12">
      <c r="A269" s="271"/>
      <c r="B269" s="466"/>
      <c r="C269" s="271"/>
      <c r="D269" s="271"/>
      <c r="E269" s="465"/>
      <c r="F269" s="260"/>
      <c r="G269" s="260"/>
      <c r="H269" s="260"/>
      <c r="I269" s="260"/>
      <c r="J269" s="260"/>
      <c r="K269" s="260"/>
      <c r="L269" s="18"/>
    </row>
    <row r="270" spans="1:12">
      <c r="A270" s="271"/>
      <c r="B270" s="466"/>
      <c r="C270" s="271"/>
      <c r="D270" s="271"/>
      <c r="E270" s="465"/>
      <c r="F270" s="260"/>
      <c r="G270" s="260"/>
      <c r="H270" s="260"/>
      <c r="I270" s="260"/>
      <c r="J270" s="260"/>
      <c r="K270" s="260"/>
      <c r="L270" s="18"/>
    </row>
    <row r="271" spans="1:12">
      <c r="A271" s="271"/>
      <c r="B271" s="466"/>
      <c r="C271" s="271"/>
      <c r="D271" s="271"/>
      <c r="E271" s="465"/>
      <c r="F271" s="260"/>
      <c r="G271" s="260"/>
      <c r="H271" s="260"/>
      <c r="I271" s="260"/>
      <c r="J271" s="260"/>
      <c r="K271" s="260"/>
      <c r="L271" s="18"/>
    </row>
    <row r="272" spans="1:12">
      <c r="A272" s="271"/>
      <c r="B272" s="466"/>
      <c r="C272" s="271"/>
      <c r="D272" s="271"/>
      <c r="E272" s="465"/>
      <c r="F272" s="260"/>
      <c r="G272" s="260"/>
      <c r="H272" s="260"/>
      <c r="I272" s="260"/>
      <c r="J272" s="260"/>
      <c r="K272" s="260"/>
      <c r="L272" s="18"/>
    </row>
    <row r="273" spans="1:12">
      <c r="A273" s="271"/>
      <c r="B273" s="466"/>
      <c r="C273" s="271"/>
      <c r="D273" s="271"/>
      <c r="E273" s="465"/>
      <c r="F273" s="260"/>
      <c r="G273" s="260"/>
      <c r="H273" s="260"/>
      <c r="I273" s="260"/>
      <c r="J273" s="260"/>
      <c r="K273" s="260"/>
      <c r="L273" s="18"/>
    </row>
    <row r="274" spans="1:12">
      <c r="A274" s="271"/>
      <c r="B274" s="466"/>
      <c r="C274" s="271"/>
      <c r="D274" s="271"/>
      <c r="E274" s="465"/>
      <c r="F274" s="260"/>
      <c r="G274" s="260"/>
      <c r="H274" s="260"/>
      <c r="I274" s="260"/>
      <c r="J274" s="260"/>
      <c r="K274" s="260"/>
      <c r="L274" s="18"/>
    </row>
    <row r="275" spans="1:12">
      <c r="A275" s="271"/>
      <c r="B275" s="466"/>
      <c r="C275" s="271"/>
      <c r="D275" s="271"/>
      <c r="E275" s="465"/>
      <c r="F275" s="260"/>
      <c r="G275" s="260"/>
      <c r="H275" s="260"/>
      <c r="I275" s="260"/>
      <c r="J275" s="260"/>
      <c r="K275" s="260"/>
      <c r="L275" s="18"/>
    </row>
    <row r="276" spans="1:12">
      <c r="A276" s="271"/>
      <c r="B276" s="466"/>
      <c r="C276" s="271"/>
      <c r="D276" s="271"/>
      <c r="E276" s="465"/>
      <c r="F276" s="260"/>
      <c r="G276" s="260"/>
      <c r="H276" s="260"/>
      <c r="I276" s="260"/>
      <c r="J276" s="260"/>
      <c r="K276" s="260"/>
      <c r="L276" s="18"/>
    </row>
    <row r="277" spans="1:12">
      <c r="A277" s="271"/>
      <c r="B277" s="466"/>
      <c r="C277" s="271"/>
      <c r="D277" s="271"/>
      <c r="E277" s="465"/>
      <c r="F277" s="260"/>
      <c r="G277" s="260"/>
      <c r="H277" s="260"/>
      <c r="I277" s="260"/>
      <c r="J277" s="260"/>
      <c r="K277" s="260"/>
      <c r="L277" s="18"/>
    </row>
    <row r="278" spans="1:12">
      <c r="A278" s="271"/>
      <c r="B278" s="466"/>
      <c r="C278" s="271"/>
      <c r="D278" s="271"/>
      <c r="E278" s="465"/>
      <c r="F278" s="260"/>
      <c r="G278" s="260"/>
      <c r="H278" s="260"/>
      <c r="I278" s="260"/>
      <c r="J278" s="260"/>
      <c r="K278" s="260"/>
      <c r="L278" s="18"/>
    </row>
    <row r="279" spans="1:12">
      <c r="A279" s="271"/>
      <c r="B279" s="466"/>
      <c r="C279" s="271"/>
      <c r="D279" s="271"/>
      <c r="E279" s="465"/>
      <c r="F279" s="260"/>
      <c r="G279" s="260"/>
      <c r="H279" s="260"/>
      <c r="I279" s="260"/>
      <c r="J279" s="260"/>
      <c r="K279" s="260"/>
      <c r="L279" s="18"/>
    </row>
    <row r="280" spans="1:12">
      <c r="A280" s="271"/>
      <c r="B280" s="466"/>
      <c r="C280" s="271"/>
      <c r="D280" s="271"/>
      <c r="E280" s="465"/>
      <c r="F280" s="260"/>
      <c r="G280" s="260"/>
      <c r="H280" s="260"/>
      <c r="I280" s="260"/>
      <c r="J280" s="260"/>
      <c r="K280" s="260"/>
      <c r="L280" s="18"/>
    </row>
    <row r="281" spans="1:12">
      <c r="A281" s="271"/>
      <c r="B281" s="466"/>
      <c r="C281" s="271"/>
      <c r="D281" s="271"/>
      <c r="E281" s="465"/>
      <c r="F281" s="260"/>
      <c r="G281" s="260"/>
      <c r="H281" s="260"/>
      <c r="I281" s="260"/>
      <c r="J281" s="260"/>
      <c r="K281" s="260"/>
      <c r="L281" s="18"/>
    </row>
    <row r="282" spans="1:12">
      <c r="A282" s="271"/>
      <c r="B282" s="466"/>
      <c r="C282" s="271"/>
      <c r="D282" s="271"/>
      <c r="E282" s="465"/>
      <c r="F282" s="260"/>
      <c r="G282" s="260"/>
      <c r="H282" s="260"/>
      <c r="I282" s="260"/>
      <c r="J282" s="260"/>
      <c r="K282" s="260"/>
      <c r="L282" s="18"/>
    </row>
    <row r="283" spans="1:12">
      <c r="A283" s="271"/>
      <c r="B283" s="466"/>
      <c r="C283" s="271"/>
      <c r="D283" s="271"/>
      <c r="E283" s="465"/>
      <c r="F283" s="260"/>
      <c r="G283" s="260"/>
      <c r="H283" s="260"/>
      <c r="I283" s="260"/>
      <c r="J283" s="260"/>
      <c r="K283" s="260"/>
      <c r="L283" s="18"/>
    </row>
    <row r="284" spans="1:12">
      <c r="A284" s="271"/>
      <c r="B284" s="466"/>
      <c r="C284" s="271"/>
      <c r="D284" s="271"/>
      <c r="E284" s="465"/>
      <c r="F284" s="260"/>
      <c r="G284" s="260"/>
      <c r="H284" s="260"/>
      <c r="I284" s="260"/>
      <c r="J284" s="260"/>
      <c r="K284" s="260"/>
      <c r="L284" s="18"/>
    </row>
    <row r="285" spans="1:12">
      <c r="A285" s="271"/>
      <c r="B285" s="466"/>
      <c r="C285" s="271"/>
      <c r="D285" s="271"/>
      <c r="E285" s="465"/>
      <c r="F285" s="260"/>
      <c r="G285" s="260"/>
      <c r="H285" s="260"/>
      <c r="I285" s="260"/>
      <c r="J285" s="260"/>
      <c r="K285" s="260"/>
      <c r="L285" s="18"/>
    </row>
    <row r="286" spans="1:12">
      <c r="A286" s="271"/>
      <c r="B286" s="466"/>
      <c r="C286" s="271"/>
      <c r="D286" s="271"/>
      <c r="E286" s="465"/>
      <c r="F286" s="260"/>
      <c r="G286" s="260"/>
      <c r="H286" s="260"/>
      <c r="I286" s="260"/>
      <c r="J286" s="260"/>
      <c r="K286" s="260"/>
      <c r="L286" s="18"/>
    </row>
    <row r="287" spans="1:12">
      <c r="A287" s="271"/>
      <c r="B287" s="466"/>
      <c r="C287" s="271"/>
      <c r="D287" s="271"/>
      <c r="E287" s="465"/>
      <c r="F287" s="260"/>
      <c r="G287" s="260"/>
      <c r="H287" s="260"/>
      <c r="I287" s="260"/>
      <c r="J287" s="260"/>
      <c r="K287" s="260"/>
      <c r="L287" s="18"/>
    </row>
    <row r="288" spans="1:12">
      <c r="A288" s="271"/>
      <c r="B288" s="466"/>
      <c r="C288" s="271"/>
      <c r="D288" s="271"/>
      <c r="E288" s="465"/>
      <c r="F288" s="260"/>
      <c r="G288" s="260"/>
      <c r="H288" s="260"/>
      <c r="I288" s="260"/>
      <c r="J288" s="260"/>
      <c r="K288" s="260"/>
      <c r="L288" s="18"/>
    </row>
    <row r="289" spans="1:12">
      <c r="A289" s="271"/>
      <c r="B289" s="466"/>
      <c r="C289" s="271"/>
      <c r="D289" s="271"/>
      <c r="E289" s="465"/>
      <c r="F289" s="260"/>
      <c r="G289" s="260"/>
      <c r="H289" s="260"/>
      <c r="I289" s="260"/>
      <c r="J289" s="260"/>
      <c r="K289" s="260"/>
      <c r="L289" s="18"/>
    </row>
    <row r="290" spans="1:12">
      <c r="A290" s="271"/>
      <c r="B290" s="466"/>
      <c r="C290" s="271"/>
      <c r="D290" s="271"/>
      <c r="E290" s="465"/>
      <c r="F290" s="260"/>
      <c r="G290" s="260"/>
      <c r="H290" s="260"/>
      <c r="I290" s="260"/>
      <c r="J290" s="260"/>
      <c r="K290" s="260"/>
      <c r="L290" s="18"/>
    </row>
    <row r="291" spans="1:12">
      <c r="A291" s="271"/>
      <c r="B291" s="466"/>
      <c r="C291" s="271"/>
      <c r="D291" s="271"/>
      <c r="E291" s="465"/>
      <c r="F291" s="260"/>
      <c r="G291" s="260"/>
      <c r="H291" s="260"/>
      <c r="I291" s="260"/>
      <c r="J291" s="260"/>
      <c r="K291" s="260"/>
      <c r="L291" s="18"/>
    </row>
    <row r="292" spans="1:12">
      <c r="A292" s="271"/>
      <c r="B292" s="466"/>
      <c r="C292" s="271"/>
      <c r="D292" s="271"/>
      <c r="E292" s="465"/>
      <c r="F292" s="260"/>
      <c r="G292" s="260"/>
      <c r="H292" s="260"/>
      <c r="I292" s="260"/>
      <c r="J292" s="260"/>
      <c r="K292" s="260"/>
      <c r="L292" s="18"/>
    </row>
    <row r="293" spans="1:12">
      <c r="A293" s="271"/>
      <c r="B293" s="466"/>
      <c r="C293" s="271"/>
      <c r="D293" s="271"/>
      <c r="E293" s="465"/>
      <c r="F293" s="260"/>
      <c r="G293" s="260"/>
      <c r="H293" s="260"/>
      <c r="I293" s="260"/>
      <c r="J293" s="260"/>
      <c r="K293" s="260"/>
      <c r="L293" s="18"/>
    </row>
    <row r="294" spans="1:12">
      <c r="A294" s="271"/>
      <c r="B294" s="466"/>
      <c r="C294" s="271"/>
      <c r="D294" s="271"/>
      <c r="E294" s="465"/>
      <c r="F294" s="260"/>
      <c r="G294" s="260"/>
      <c r="H294" s="260"/>
      <c r="I294" s="260"/>
      <c r="J294" s="260"/>
      <c r="K294" s="260"/>
      <c r="L294" s="18"/>
    </row>
    <row r="295" spans="1:12">
      <c r="A295" s="271"/>
      <c r="B295" s="466"/>
      <c r="C295" s="271"/>
      <c r="D295" s="271"/>
      <c r="E295" s="465"/>
      <c r="F295" s="260"/>
      <c r="G295" s="260"/>
      <c r="H295" s="260"/>
      <c r="I295" s="260"/>
      <c r="J295" s="260"/>
      <c r="K295" s="260"/>
      <c r="L295" s="18"/>
    </row>
    <row r="296" spans="1:12">
      <c r="A296" s="271"/>
      <c r="B296" s="466"/>
      <c r="C296" s="271"/>
      <c r="D296" s="271"/>
      <c r="E296" s="465"/>
      <c r="F296" s="260"/>
      <c r="G296" s="260"/>
      <c r="H296" s="260"/>
      <c r="I296" s="260"/>
      <c r="J296" s="260"/>
      <c r="K296" s="260"/>
      <c r="L296" s="18"/>
    </row>
    <row r="297" spans="1:12">
      <c r="A297" s="271"/>
      <c r="B297" s="466"/>
      <c r="C297" s="271"/>
      <c r="D297" s="271"/>
      <c r="E297" s="465"/>
      <c r="F297" s="260"/>
      <c r="G297" s="260"/>
      <c r="H297" s="260"/>
      <c r="I297" s="260"/>
      <c r="J297" s="260"/>
      <c r="K297" s="260"/>
      <c r="L297" s="18"/>
    </row>
    <row r="298" spans="1:12">
      <c r="A298" s="271"/>
      <c r="B298" s="466"/>
      <c r="C298" s="271"/>
      <c r="D298" s="271"/>
      <c r="E298" s="465"/>
      <c r="F298" s="260"/>
      <c r="G298" s="260"/>
      <c r="H298" s="260"/>
      <c r="I298" s="260"/>
      <c r="J298" s="260"/>
      <c r="K298" s="260"/>
      <c r="L298" s="18"/>
    </row>
    <row r="299" spans="1:12">
      <c r="A299" s="271"/>
      <c r="B299" s="466"/>
      <c r="C299" s="271"/>
      <c r="D299" s="271"/>
      <c r="E299" s="465"/>
      <c r="F299" s="260"/>
      <c r="G299" s="260"/>
      <c r="H299" s="260"/>
      <c r="I299" s="260"/>
      <c r="J299" s="260"/>
      <c r="K299" s="260"/>
      <c r="L299" s="18"/>
    </row>
    <row r="300" spans="1:12">
      <c r="A300" s="271"/>
      <c r="B300" s="466"/>
      <c r="C300" s="271"/>
      <c r="D300" s="271"/>
      <c r="E300" s="465"/>
      <c r="F300" s="260"/>
      <c r="G300" s="260"/>
      <c r="H300" s="260"/>
      <c r="I300" s="260"/>
      <c r="J300" s="260"/>
      <c r="K300" s="260"/>
      <c r="L300" s="18"/>
    </row>
    <row r="301" spans="1:12">
      <c r="A301" s="271"/>
      <c r="B301" s="466"/>
      <c r="C301" s="271"/>
      <c r="D301" s="271"/>
      <c r="E301" s="465"/>
      <c r="F301" s="260"/>
      <c r="G301" s="260"/>
      <c r="H301" s="260"/>
      <c r="I301" s="260"/>
      <c r="J301" s="260"/>
      <c r="K301" s="260"/>
      <c r="L301" s="18"/>
    </row>
    <row r="302" spans="1:12">
      <c r="A302" s="271"/>
      <c r="B302" s="466"/>
      <c r="C302" s="271"/>
      <c r="D302" s="271"/>
      <c r="E302" s="465"/>
      <c r="F302" s="260"/>
      <c r="G302" s="260"/>
      <c r="H302" s="260"/>
      <c r="I302" s="260"/>
      <c r="J302" s="260"/>
      <c r="K302" s="260"/>
      <c r="L302" s="18"/>
    </row>
    <row r="303" spans="1:12">
      <c r="A303" s="271"/>
      <c r="B303" s="466"/>
      <c r="C303" s="271"/>
      <c r="D303" s="271"/>
      <c r="E303" s="465"/>
      <c r="F303" s="260"/>
      <c r="G303" s="260"/>
      <c r="H303" s="260"/>
      <c r="I303" s="260"/>
      <c r="J303" s="260"/>
      <c r="K303" s="260"/>
      <c r="L303" s="18"/>
    </row>
    <row r="304" spans="1:12">
      <c r="A304" s="271"/>
      <c r="B304" s="466"/>
      <c r="C304" s="271"/>
      <c r="D304" s="271"/>
      <c r="E304" s="465"/>
      <c r="F304" s="260"/>
      <c r="G304" s="260"/>
      <c r="H304" s="260"/>
      <c r="I304" s="260"/>
      <c r="J304" s="260"/>
      <c r="K304" s="260"/>
      <c r="L304" s="18"/>
    </row>
    <row r="305" spans="1:12">
      <c r="A305" s="271"/>
      <c r="B305" s="466"/>
      <c r="C305" s="271"/>
      <c r="D305" s="271"/>
      <c r="E305" s="465"/>
      <c r="F305" s="260"/>
      <c r="G305" s="260"/>
      <c r="H305" s="260"/>
      <c r="I305" s="260"/>
      <c r="J305" s="260"/>
      <c r="K305" s="260"/>
      <c r="L305" s="18"/>
    </row>
    <row r="306" spans="1:12">
      <c r="A306" s="271"/>
      <c r="B306" s="466"/>
      <c r="C306" s="271"/>
      <c r="D306" s="271"/>
      <c r="E306" s="465"/>
      <c r="F306" s="260"/>
      <c r="G306" s="260"/>
      <c r="H306" s="260"/>
      <c r="I306" s="260"/>
      <c r="J306" s="260"/>
      <c r="K306" s="260"/>
      <c r="L306" s="18"/>
    </row>
    <row r="307" spans="1:12">
      <c r="A307" s="271"/>
      <c r="B307" s="466"/>
      <c r="C307" s="271"/>
      <c r="D307" s="271"/>
      <c r="E307" s="465"/>
      <c r="F307" s="260"/>
      <c r="G307" s="260"/>
      <c r="H307" s="260"/>
      <c r="I307" s="260"/>
      <c r="J307" s="260"/>
      <c r="K307" s="260"/>
      <c r="L307" s="18"/>
    </row>
    <row r="308" spans="1:12">
      <c r="A308" s="271"/>
      <c r="B308" s="466"/>
      <c r="C308" s="271"/>
      <c r="D308" s="271"/>
      <c r="E308" s="465"/>
      <c r="F308" s="260"/>
      <c r="G308" s="260"/>
      <c r="H308" s="260"/>
      <c r="I308" s="260"/>
      <c r="J308" s="260"/>
      <c r="K308" s="260"/>
      <c r="L308" s="18"/>
    </row>
    <row r="309" spans="1:12">
      <c r="A309" s="271"/>
      <c r="B309" s="466"/>
      <c r="C309" s="271"/>
      <c r="D309" s="271"/>
      <c r="E309" s="465"/>
      <c r="F309" s="260"/>
      <c r="G309" s="260"/>
      <c r="H309" s="260"/>
      <c r="I309" s="260"/>
      <c r="J309" s="260"/>
      <c r="K309" s="260"/>
      <c r="L309" s="18"/>
    </row>
    <row r="310" spans="1:12">
      <c r="A310" s="271"/>
      <c r="B310" s="466"/>
      <c r="C310" s="271"/>
      <c r="D310" s="271"/>
      <c r="E310" s="465"/>
      <c r="F310" s="260"/>
      <c r="G310" s="260"/>
      <c r="H310" s="260"/>
      <c r="I310" s="260"/>
      <c r="J310" s="260"/>
      <c r="K310" s="260"/>
      <c r="L310" s="18"/>
    </row>
    <row r="311" spans="1:12">
      <c r="A311" s="271"/>
      <c r="B311" s="466"/>
      <c r="C311" s="271"/>
      <c r="D311" s="271"/>
      <c r="E311" s="465"/>
      <c r="F311" s="260"/>
      <c r="G311" s="260"/>
      <c r="H311" s="260"/>
      <c r="I311" s="260"/>
      <c r="J311" s="260"/>
      <c r="K311" s="260"/>
      <c r="L311" s="18"/>
    </row>
    <row r="312" spans="1:12">
      <c r="A312" s="271"/>
      <c r="B312" s="466"/>
      <c r="C312" s="271"/>
      <c r="D312" s="271"/>
      <c r="E312" s="465"/>
      <c r="F312" s="260"/>
      <c r="G312" s="260"/>
      <c r="H312" s="260"/>
      <c r="I312" s="260"/>
      <c r="J312" s="260"/>
      <c r="K312" s="260"/>
      <c r="L312" s="18"/>
    </row>
    <row r="313" spans="1:12">
      <c r="A313" s="271"/>
      <c r="B313" s="466"/>
      <c r="C313" s="271"/>
      <c r="D313" s="271"/>
      <c r="E313" s="465"/>
      <c r="F313" s="260"/>
      <c r="G313" s="260"/>
      <c r="H313" s="260"/>
      <c r="I313" s="260"/>
      <c r="J313" s="260"/>
      <c r="K313" s="260"/>
      <c r="L313" s="18"/>
    </row>
    <row r="314" spans="1:12">
      <c r="A314" s="271"/>
      <c r="B314" s="466"/>
      <c r="C314" s="271"/>
      <c r="D314" s="271"/>
      <c r="E314" s="465"/>
      <c r="F314" s="260"/>
      <c r="G314" s="260"/>
      <c r="H314" s="260"/>
      <c r="I314" s="260"/>
      <c r="J314" s="260"/>
      <c r="K314" s="260"/>
      <c r="L314" s="18"/>
    </row>
    <row r="315" spans="1:12">
      <c r="A315" s="271"/>
      <c r="B315" s="466"/>
      <c r="C315" s="271"/>
      <c r="D315" s="271"/>
      <c r="E315" s="465"/>
      <c r="F315" s="260"/>
      <c r="G315" s="260"/>
      <c r="H315" s="260"/>
      <c r="I315" s="260"/>
      <c r="J315" s="260"/>
      <c r="K315" s="260"/>
      <c r="L315" s="18"/>
    </row>
    <row r="316" spans="1:12">
      <c r="A316" s="271"/>
      <c r="B316" s="466"/>
      <c r="C316" s="271"/>
      <c r="D316" s="271"/>
      <c r="E316" s="465"/>
      <c r="F316" s="260"/>
      <c r="G316" s="260"/>
      <c r="H316" s="260"/>
      <c r="I316" s="260"/>
      <c r="J316" s="260"/>
      <c r="K316" s="260"/>
      <c r="L316" s="18"/>
    </row>
    <row r="317" spans="1:12">
      <c r="A317" s="271"/>
      <c r="B317" s="466"/>
      <c r="C317" s="271"/>
      <c r="D317" s="271"/>
      <c r="E317" s="465"/>
      <c r="F317" s="260"/>
      <c r="G317" s="260"/>
      <c r="H317" s="260"/>
      <c r="I317" s="260"/>
      <c r="J317" s="260"/>
      <c r="K317" s="260"/>
      <c r="L317" s="18"/>
    </row>
    <row r="318" spans="1:12">
      <c r="A318" s="271"/>
      <c r="B318" s="466"/>
      <c r="C318" s="271"/>
      <c r="D318" s="271"/>
      <c r="E318" s="465"/>
      <c r="F318" s="260"/>
      <c r="G318" s="260"/>
      <c r="H318" s="260"/>
      <c r="I318" s="260"/>
      <c r="J318" s="260"/>
      <c r="K318" s="260"/>
      <c r="L318" s="18"/>
    </row>
    <row r="319" spans="1:12">
      <c r="A319" s="271"/>
      <c r="B319" s="466"/>
      <c r="C319" s="271"/>
      <c r="D319" s="271"/>
      <c r="E319" s="465"/>
      <c r="F319" s="260"/>
      <c r="G319" s="260"/>
      <c r="H319" s="260"/>
      <c r="I319" s="260"/>
      <c r="J319" s="260"/>
      <c r="K319" s="260"/>
      <c r="L319" s="18"/>
    </row>
    <row r="320" spans="1:12">
      <c r="A320" s="271"/>
      <c r="B320" s="466"/>
      <c r="C320" s="271"/>
      <c r="D320" s="271"/>
      <c r="E320" s="465"/>
      <c r="F320" s="260"/>
      <c r="G320" s="260"/>
      <c r="H320" s="260"/>
      <c r="I320" s="260"/>
      <c r="J320" s="260"/>
      <c r="K320" s="260"/>
      <c r="L320" s="18"/>
    </row>
    <row r="321" spans="1:12">
      <c r="A321" s="271"/>
      <c r="B321" s="466"/>
      <c r="C321" s="271"/>
      <c r="D321" s="271"/>
      <c r="E321" s="465"/>
      <c r="F321" s="260"/>
      <c r="G321" s="260"/>
      <c r="H321" s="260"/>
      <c r="I321" s="260"/>
      <c r="J321" s="260"/>
      <c r="K321" s="260"/>
      <c r="L321" s="18"/>
    </row>
    <row r="322" spans="1:12">
      <c r="A322" s="271"/>
      <c r="B322" s="466"/>
      <c r="C322" s="271"/>
      <c r="D322" s="271"/>
      <c r="E322" s="465"/>
      <c r="F322" s="260"/>
      <c r="G322" s="260"/>
      <c r="H322" s="260"/>
      <c r="I322" s="260"/>
      <c r="J322" s="260"/>
      <c r="K322" s="260"/>
      <c r="L322" s="18"/>
    </row>
    <row r="323" spans="1:12">
      <c r="A323" s="271"/>
      <c r="B323" s="466"/>
      <c r="C323" s="271"/>
      <c r="D323" s="271"/>
      <c r="E323" s="465"/>
      <c r="F323" s="260"/>
      <c r="G323" s="260"/>
      <c r="H323" s="260"/>
      <c r="I323" s="260"/>
      <c r="J323" s="260"/>
      <c r="K323" s="260"/>
      <c r="L323" s="18"/>
    </row>
    <row r="324" spans="1:12">
      <c r="A324" s="271"/>
      <c r="B324" s="466"/>
      <c r="C324" s="271"/>
      <c r="D324" s="271"/>
      <c r="E324" s="465"/>
      <c r="F324" s="260"/>
      <c r="G324" s="260"/>
      <c r="H324" s="260"/>
      <c r="I324" s="260"/>
      <c r="J324" s="260"/>
      <c r="K324" s="260"/>
      <c r="L324" s="18"/>
    </row>
    <row r="325" spans="1:12">
      <c r="A325" s="271"/>
      <c r="B325" s="466"/>
      <c r="C325" s="271"/>
      <c r="D325" s="271"/>
      <c r="E325" s="465"/>
      <c r="F325" s="260"/>
      <c r="G325" s="260"/>
      <c r="H325" s="260"/>
      <c r="I325" s="260"/>
      <c r="J325" s="260"/>
      <c r="K325" s="260"/>
      <c r="L325" s="18"/>
    </row>
    <row r="326" spans="1:12">
      <c r="A326" s="271"/>
      <c r="B326" s="466"/>
      <c r="C326" s="271"/>
      <c r="D326" s="271"/>
      <c r="E326" s="465"/>
      <c r="F326" s="260"/>
      <c r="G326" s="260"/>
      <c r="H326" s="260"/>
      <c r="I326" s="260"/>
      <c r="J326" s="260"/>
      <c r="K326" s="260"/>
      <c r="L326" s="18"/>
    </row>
    <row r="327" spans="1:12">
      <c r="A327" s="271"/>
      <c r="B327" s="466"/>
      <c r="C327" s="271"/>
      <c r="D327" s="271"/>
      <c r="E327" s="465"/>
      <c r="F327" s="260"/>
      <c r="G327" s="260"/>
      <c r="H327" s="260"/>
      <c r="I327" s="260"/>
      <c r="J327" s="260"/>
      <c r="K327" s="260"/>
      <c r="L327" s="18"/>
    </row>
    <row r="328" spans="1:12">
      <c r="A328" s="271"/>
      <c r="B328" s="466"/>
      <c r="C328" s="271"/>
      <c r="D328" s="271"/>
      <c r="E328" s="465"/>
      <c r="F328" s="260"/>
      <c r="G328" s="260"/>
      <c r="H328" s="260"/>
      <c r="I328" s="260"/>
      <c r="J328" s="260"/>
      <c r="K328" s="260"/>
      <c r="L328" s="18"/>
    </row>
    <row r="329" spans="1:12">
      <c r="A329" s="271"/>
      <c r="B329" s="466"/>
      <c r="C329" s="271"/>
      <c r="D329" s="271"/>
      <c r="E329" s="465"/>
      <c r="F329" s="260"/>
      <c r="G329" s="260"/>
      <c r="H329" s="260"/>
      <c r="I329" s="260"/>
      <c r="J329" s="260"/>
      <c r="K329" s="260"/>
      <c r="L329" s="18"/>
    </row>
    <row r="330" spans="1:12">
      <c r="A330" s="271"/>
      <c r="B330" s="466"/>
      <c r="C330" s="271"/>
      <c r="D330" s="271"/>
      <c r="E330" s="465"/>
      <c r="F330" s="260"/>
      <c r="G330" s="260"/>
      <c r="H330" s="260"/>
      <c r="I330" s="260"/>
      <c r="J330" s="260"/>
      <c r="K330" s="260"/>
      <c r="L330" s="18"/>
    </row>
    <row r="331" spans="1:12">
      <c r="A331" s="271"/>
      <c r="B331" s="466"/>
      <c r="C331" s="271"/>
      <c r="D331" s="271"/>
      <c r="E331" s="465"/>
      <c r="F331" s="260"/>
      <c r="G331" s="260"/>
      <c r="H331" s="260"/>
      <c r="I331" s="260"/>
      <c r="J331" s="260"/>
      <c r="K331" s="260"/>
      <c r="L331" s="18"/>
    </row>
    <row r="332" spans="1:12">
      <c r="A332" s="271"/>
      <c r="B332" s="466"/>
      <c r="C332" s="271"/>
      <c r="D332" s="271"/>
      <c r="E332" s="465"/>
      <c r="F332" s="260"/>
      <c r="G332" s="260"/>
      <c r="H332" s="260"/>
      <c r="I332" s="260"/>
      <c r="J332" s="260"/>
      <c r="K332" s="260"/>
      <c r="L332" s="18"/>
    </row>
    <row r="333" spans="1:12">
      <c r="A333" s="271"/>
      <c r="B333" s="466"/>
      <c r="C333" s="271"/>
      <c r="D333" s="271"/>
      <c r="E333" s="465"/>
      <c r="F333" s="260"/>
      <c r="G333" s="260"/>
      <c r="H333" s="260"/>
      <c r="I333" s="260"/>
      <c r="J333" s="260"/>
      <c r="K333" s="260"/>
      <c r="L333" s="18"/>
    </row>
    <row r="334" spans="1:12">
      <c r="A334" s="271"/>
      <c r="B334" s="466"/>
      <c r="C334" s="271"/>
      <c r="D334" s="271"/>
      <c r="E334" s="465"/>
      <c r="F334" s="260"/>
      <c r="G334" s="260"/>
      <c r="H334" s="260"/>
      <c r="I334" s="260"/>
      <c r="J334" s="260"/>
      <c r="K334" s="260"/>
      <c r="L334" s="18"/>
    </row>
    <row r="335" spans="1:12">
      <c r="A335" s="271"/>
      <c r="B335" s="466"/>
      <c r="C335" s="271"/>
      <c r="D335" s="271"/>
      <c r="E335" s="465"/>
      <c r="F335" s="260"/>
      <c r="G335" s="260"/>
      <c r="H335" s="260"/>
      <c r="I335" s="260"/>
      <c r="J335" s="260"/>
      <c r="K335" s="260"/>
      <c r="L335" s="18"/>
    </row>
    <row r="336" spans="1:12">
      <c r="A336" s="271"/>
      <c r="B336" s="466"/>
      <c r="C336" s="271"/>
      <c r="D336" s="271"/>
      <c r="E336" s="465"/>
      <c r="F336" s="260"/>
      <c r="G336" s="260"/>
      <c r="H336" s="260"/>
      <c r="I336" s="260"/>
      <c r="J336" s="260"/>
      <c r="K336" s="260"/>
      <c r="L336" s="18"/>
    </row>
    <row r="337" spans="1:12">
      <c r="A337" s="271"/>
      <c r="B337" s="466"/>
      <c r="C337" s="271"/>
      <c r="D337" s="271"/>
      <c r="E337" s="465"/>
      <c r="F337" s="260"/>
      <c r="G337" s="260"/>
      <c r="H337" s="260"/>
      <c r="I337" s="260"/>
      <c r="J337" s="260"/>
      <c r="K337" s="260"/>
      <c r="L337" s="18"/>
    </row>
    <row r="338" spans="1:12">
      <c r="A338" s="271"/>
      <c r="B338" s="466"/>
      <c r="C338" s="271"/>
      <c r="D338" s="271"/>
      <c r="E338" s="465"/>
      <c r="F338" s="260"/>
      <c r="G338" s="260"/>
      <c r="H338" s="260"/>
      <c r="I338" s="260"/>
      <c r="J338" s="260"/>
      <c r="K338" s="260"/>
      <c r="L338" s="18"/>
    </row>
    <row r="339" spans="1:12">
      <c r="A339" s="271"/>
      <c r="B339" s="466"/>
      <c r="C339" s="271"/>
      <c r="D339" s="271"/>
      <c r="E339" s="465"/>
      <c r="F339" s="260"/>
      <c r="G339" s="260"/>
      <c r="H339" s="260"/>
      <c r="I339" s="260"/>
      <c r="J339" s="260"/>
      <c r="K339" s="260"/>
      <c r="L339" s="18"/>
    </row>
    <row r="340" spans="1:12">
      <c r="A340" s="271"/>
      <c r="B340" s="466"/>
      <c r="C340" s="271"/>
      <c r="D340" s="271"/>
      <c r="E340" s="465"/>
      <c r="F340" s="260"/>
      <c r="G340" s="260"/>
      <c r="H340" s="260"/>
      <c r="I340" s="260"/>
      <c r="J340" s="260"/>
      <c r="K340" s="260"/>
      <c r="L340" s="18"/>
    </row>
    <row r="341" spans="1:12">
      <c r="A341" s="271"/>
      <c r="B341" s="466"/>
      <c r="C341" s="271"/>
      <c r="D341" s="271"/>
      <c r="E341" s="465"/>
      <c r="F341" s="260"/>
      <c r="G341" s="260"/>
      <c r="H341" s="260"/>
      <c r="I341" s="260"/>
      <c r="J341" s="260"/>
      <c r="K341" s="260"/>
      <c r="L341" s="18"/>
    </row>
    <row r="342" spans="1:12">
      <c r="A342" s="271"/>
      <c r="B342" s="466"/>
      <c r="C342" s="271"/>
      <c r="D342" s="271"/>
      <c r="E342" s="465"/>
      <c r="F342" s="260"/>
      <c r="G342" s="260"/>
      <c r="H342" s="260"/>
      <c r="I342" s="260"/>
      <c r="J342" s="260"/>
      <c r="K342" s="260"/>
      <c r="L342" s="18"/>
    </row>
    <row r="343" spans="1:12">
      <c r="A343" s="271"/>
      <c r="B343" s="466"/>
      <c r="C343" s="271"/>
      <c r="D343" s="271"/>
      <c r="E343" s="465"/>
      <c r="F343" s="260"/>
      <c r="G343" s="260"/>
      <c r="H343" s="260"/>
      <c r="I343" s="260"/>
      <c r="J343" s="260"/>
      <c r="K343" s="260"/>
      <c r="L343" s="18"/>
    </row>
    <row r="344" spans="1:12">
      <c r="A344" s="271"/>
      <c r="B344" s="466"/>
      <c r="C344" s="271"/>
      <c r="D344" s="271"/>
      <c r="E344" s="465"/>
      <c r="F344" s="260"/>
      <c r="G344" s="260"/>
      <c r="H344" s="260"/>
      <c r="I344" s="260"/>
      <c r="J344" s="260"/>
      <c r="K344" s="260"/>
      <c r="L344" s="18"/>
    </row>
    <row r="345" spans="1:12">
      <c r="A345" s="271"/>
      <c r="B345" s="466"/>
      <c r="C345" s="271"/>
      <c r="D345" s="271"/>
      <c r="E345" s="465"/>
      <c r="F345" s="260"/>
      <c r="G345" s="260"/>
      <c r="H345" s="260"/>
      <c r="I345" s="260"/>
      <c r="J345" s="260"/>
      <c r="K345" s="260"/>
      <c r="L345" s="18"/>
    </row>
    <row r="346" spans="1:12">
      <c r="A346" s="271"/>
      <c r="B346" s="466"/>
      <c r="C346" s="271"/>
      <c r="D346" s="271"/>
      <c r="E346" s="465"/>
      <c r="F346" s="260"/>
      <c r="G346" s="260"/>
      <c r="H346" s="260"/>
      <c r="I346" s="260"/>
      <c r="J346" s="260"/>
      <c r="K346" s="260"/>
      <c r="L346" s="18"/>
    </row>
    <row r="347" spans="1:12">
      <c r="A347" s="271"/>
      <c r="B347" s="466"/>
      <c r="C347" s="271"/>
      <c r="D347" s="271"/>
      <c r="E347" s="465"/>
      <c r="F347" s="260"/>
      <c r="G347" s="260"/>
      <c r="H347" s="260"/>
      <c r="I347" s="260"/>
      <c r="J347" s="260"/>
      <c r="K347" s="260"/>
      <c r="L347" s="18"/>
    </row>
    <row r="348" spans="1:12">
      <c r="A348" s="271"/>
      <c r="B348" s="466"/>
      <c r="C348" s="271"/>
      <c r="D348" s="271"/>
      <c r="E348" s="465"/>
      <c r="F348" s="260"/>
      <c r="G348" s="260"/>
      <c r="H348" s="260"/>
      <c r="I348" s="260"/>
      <c r="J348" s="260"/>
      <c r="K348" s="260"/>
      <c r="L348" s="18"/>
    </row>
    <row r="349" spans="1:12">
      <c r="A349" s="271"/>
      <c r="B349" s="466"/>
      <c r="C349" s="271"/>
      <c r="D349" s="271"/>
      <c r="E349" s="465"/>
      <c r="F349" s="260"/>
      <c r="G349" s="260"/>
      <c r="H349" s="260"/>
      <c r="I349" s="260"/>
      <c r="J349" s="260"/>
      <c r="K349" s="260"/>
      <c r="L349" s="18"/>
    </row>
    <row r="350" spans="1:12">
      <c r="A350" s="271"/>
      <c r="B350" s="466"/>
      <c r="C350" s="271"/>
      <c r="D350" s="271"/>
      <c r="E350" s="465"/>
      <c r="F350" s="260"/>
      <c r="G350" s="260"/>
      <c r="H350" s="260"/>
      <c r="I350" s="260"/>
      <c r="J350" s="260"/>
      <c r="K350" s="260"/>
      <c r="L350" s="18"/>
    </row>
    <row r="351" spans="1:12">
      <c r="A351" s="271"/>
      <c r="B351" s="466"/>
      <c r="C351" s="271"/>
      <c r="D351" s="271"/>
      <c r="E351" s="465"/>
      <c r="F351" s="260"/>
      <c r="G351" s="260"/>
      <c r="H351" s="260"/>
      <c r="I351" s="260"/>
      <c r="J351" s="260"/>
      <c r="K351" s="260"/>
      <c r="L351" s="18"/>
    </row>
    <row r="352" spans="1:12">
      <c r="A352" s="271"/>
      <c r="B352" s="466"/>
      <c r="C352" s="271"/>
      <c r="D352" s="271"/>
      <c r="E352" s="465"/>
      <c r="F352" s="260"/>
      <c r="G352" s="260"/>
      <c r="H352" s="260"/>
      <c r="I352" s="260"/>
      <c r="J352" s="260"/>
      <c r="K352" s="260"/>
      <c r="L352" s="18"/>
    </row>
    <row r="353" spans="1:12">
      <c r="A353" s="271"/>
      <c r="B353" s="466"/>
      <c r="C353" s="271"/>
      <c r="D353" s="271"/>
      <c r="E353" s="465"/>
      <c r="F353" s="260"/>
      <c r="G353" s="260"/>
      <c r="H353" s="260"/>
      <c r="I353" s="260"/>
      <c r="J353" s="260"/>
      <c r="K353" s="260"/>
      <c r="L353" s="18"/>
    </row>
    <row r="354" spans="1:12">
      <c r="A354" s="271"/>
      <c r="B354" s="466"/>
      <c r="C354" s="271"/>
      <c r="D354" s="271"/>
      <c r="E354" s="465"/>
      <c r="F354" s="260"/>
      <c r="G354" s="260"/>
      <c r="H354" s="260"/>
      <c r="I354" s="260"/>
      <c r="J354" s="260"/>
      <c r="K354" s="260"/>
      <c r="L354" s="18"/>
    </row>
    <row r="355" spans="1:12">
      <c r="A355" s="271"/>
      <c r="B355" s="466"/>
      <c r="C355" s="271"/>
      <c r="D355" s="271"/>
      <c r="E355" s="465"/>
      <c r="F355" s="260"/>
      <c r="G355" s="260"/>
      <c r="H355" s="260"/>
      <c r="I355" s="260"/>
      <c r="J355" s="260"/>
      <c r="K355" s="260"/>
      <c r="L355" s="18"/>
    </row>
    <row r="356" spans="1:12">
      <c r="A356" s="271"/>
      <c r="B356" s="466"/>
      <c r="C356" s="271"/>
      <c r="D356" s="271"/>
      <c r="E356" s="465"/>
      <c r="F356" s="260"/>
      <c r="G356" s="260"/>
      <c r="H356" s="260"/>
      <c r="I356" s="260"/>
      <c r="J356" s="260"/>
      <c r="K356" s="260"/>
      <c r="L356" s="18"/>
    </row>
    <row r="357" spans="1:12">
      <c r="A357" s="271"/>
      <c r="B357" s="466"/>
      <c r="C357" s="271"/>
      <c r="D357" s="271"/>
      <c r="E357" s="465"/>
      <c r="F357" s="260"/>
      <c r="G357" s="260"/>
      <c r="H357" s="260"/>
      <c r="I357" s="260"/>
      <c r="J357" s="260"/>
      <c r="K357" s="260"/>
      <c r="L357" s="18"/>
    </row>
    <row r="358" spans="1:12">
      <c r="A358" s="271"/>
      <c r="B358" s="466"/>
      <c r="C358" s="271"/>
      <c r="D358" s="271"/>
      <c r="E358" s="465"/>
      <c r="F358" s="260"/>
      <c r="G358" s="260"/>
      <c r="H358" s="260"/>
      <c r="I358" s="260"/>
      <c r="J358" s="260"/>
      <c r="K358" s="260"/>
      <c r="L358" s="18"/>
    </row>
    <row r="359" spans="1:12">
      <c r="A359" s="271"/>
      <c r="B359" s="466"/>
      <c r="C359" s="271"/>
      <c r="D359" s="271"/>
      <c r="E359" s="465"/>
      <c r="F359" s="260"/>
      <c r="G359" s="260"/>
      <c r="H359" s="260"/>
      <c r="I359" s="260"/>
      <c r="J359" s="260"/>
      <c r="K359" s="260"/>
      <c r="L359" s="18"/>
    </row>
    <row r="360" spans="1:12">
      <c r="A360" s="271"/>
      <c r="B360" s="466"/>
      <c r="C360" s="271"/>
      <c r="D360" s="271"/>
      <c r="E360" s="465"/>
      <c r="F360" s="260"/>
      <c r="G360" s="260"/>
      <c r="H360" s="260"/>
      <c r="I360" s="260"/>
      <c r="J360" s="260"/>
      <c r="K360" s="260"/>
      <c r="L360" s="18"/>
    </row>
    <row r="361" spans="1:12">
      <c r="A361" s="271"/>
      <c r="B361" s="466"/>
      <c r="C361" s="271"/>
      <c r="D361" s="271"/>
      <c r="E361" s="465"/>
      <c r="F361" s="260"/>
      <c r="G361" s="260"/>
      <c r="H361" s="260"/>
      <c r="I361" s="260"/>
      <c r="J361" s="260"/>
      <c r="K361" s="260"/>
      <c r="L361" s="18"/>
    </row>
    <row r="362" spans="1:12">
      <c r="A362" s="271"/>
      <c r="B362" s="466"/>
      <c r="C362" s="271"/>
      <c r="D362" s="271"/>
      <c r="E362" s="465"/>
      <c r="F362" s="260"/>
      <c r="G362" s="260"/>
      <c r="H362" s="260"/>
      <c r="I362" s="260"/>
      <c r="J362" s="260"/>
      <c r="K362" s="260"/>
      <c r="L362" s="18"/>
    </row>
    <row r="363" spans="1:12">
      <c r="A363" s="271"/>
      <c r="B363" s="466"/>
      <c r="C363" s="271"/>
      <c r="D363" s="271"/>
      <c r="E363" s="465"/>
      <c r="F363" s="260"/>
      <c r="G363" s="260"/>
      <c r="H363" s="260"/>
      <c r="I363" s="260"/>
      <c r="J363" s="260"/>
      <c r="K363" s="260"/>
      <c r="L363" s="18"/>
    </row>
    <row r="364" spans="1:12">
      <c r="A364" s="271"/>
      <c r="B364" s="466"/>
      <c r="C364" s="271"/>
      <c r="D364" s="271"/>
      <c r="E364" s="465"/>
      <c r="F364" s="260"/>
      <c r="G364" s="260"/>
      <c r="H364" s="260"/>
      <c r="I364" s="260"/>
      <c r="J364" s="260"/>
      <c r="K364" s="260"/>
      <c r="L364" s="18"/>
    </row>
    <row r="365" spans="1:12">
      <c r="A365" s="271"/>
      <c r="B365" s="466"/>
      <c r="C365" s="271"/>
      <c r="D365" s="271"/>
      <c r="E365" s="465"/>
      <c r="F365" s="260"/>
      <c r="G365" s="260"/>
      <c r="H365" s="260"/>
      <c r="I365" s="260"/>
      <c r="J365" s="260"/>
      <c r="K365" s="260"/>
      <c r="L365" s="18"/>
    </row>
    <row r="366" spans="1:12">
      <c r="A366" s="271"/>
      <c r="B366" s="466"/>
      <c r="C366" s="271"/>
      <c r="D366" s="271"/>
      <c r="E366" s="465"/>
      <c r="F366" s="260"/>
      <c r="G366" s="260"/>
      <c r="H366" s="260"/>
      <c r="I366" s="260"/>
      <c r="J366" s="260"/>
      <c r="K366" s="260"/>
      <c r="L366" s="18"/>
    </row>
    <row r="367" spans="1:12">
      <c r="A367" s="271"/>
      <c r="B367" s="466"/>
      <c r="C367" s="271"/>
      <c r="D367" s="271"/>
      <c r="E367" s="465"/>
      <c r="F367" s="260"/>
      <c r="G367" s="260"/>
      <c r="H367" s="260"/>
      <c r="I367" s="260"/>
      <c r="J367" s="260"/>
      <c r="K367" s="260"/>
      <c r="L367" s="18"/>
    </row>
    <row r="368" spans="1:12">
      <c r="A368" s="271"/>
      <c r="B368" s="466"/>
      <c r="C368" s="271"/>
      <c r="D368" s="271"/>
      <c r="E368" s="465"/>
      <c r="F368" s="260"/>
      <c r="G368" s="260"/>
      <c r="H368" s="260"/>
      <c r="I368" s="260"/>
      <c r="J368" s="260"/>
      <c r="K368" s="260"/>
      <c r="L368" s="18"/>
    </row>
    <row r="369" spans="1:12">
      <c r="A369" s="271"/>
      <c r="B369" s="466"/>
      <c r="C369" s="271"/>
      <c r="D369" s="271"/>
      <c r="E369" s="465"/>
      <c r="F369" s="260"/>
      <c r="G369" s="260"/>
      <c r="H369" s="260"/>
      <c r="I369" s="260"/>
      <c r="J369" s="260"/>
      <c r="K369" s="260"/>
      <c r="L369" s="18"/>
    </row>
    <row r="370" spans="1:12">
      <c r="A370" s="271"/>
      <c r="B370" s="466"/>
      <c r="C370" s="271"/>
      <c r="D370" s="271"/>
      <c r="E370" s="465"/>
      <c r="F370" s="260"/>
      <c r="G370" s="260"/>
      <c r="H370" s="260"/>
      <c r="I370" s="260"/>
      <c r="J370" s="260"/>
      <c r="K370" s="260"/>
      <c r="L370" s="18"/>
    </row>
  </sheetData>
  <mergeCells count="4">
    <mergeCell ref="B7:C8"/>
    <mergeCell ref="A7:A9"/>
    <mergeCell ref="A4:L4"/>
    <mergeCell ref="D5:I5"/>
  </mergeCells>
  <phoneticPr fontId="0" type="noConversion"/>
  <pageMargins left="0.56000000000000005" right="0.47" top="0.52" bottom="0.79" header="0.5" footer="0.5"/>
  <pageSetup paperSize="9" orientation="landscape" r:id="rId1"/>
  <headerFooter alignWithMargins="0">
    <oddFooter>&amp;RTrang :&amp;P+114</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O1325"/>
  <sheetViews>
    <sheetView zoomScale="75" workbookViewId="0">
      <selection activeCell="D16" sqref="D16"/>
    </sheetView>
  </sheetViews>
  <sheetFormatPr defaultColWidth="9" defaultRowHeight="15"/>
  <cols>
    <col min="1" max="1" width="11.109375" style="459" customWidth="1"/>
    <col min="2" max="2" width="9" style="464" bestFit="1" customWidth="1"/>
    <col min="3" max="3" width="11.109375" style="459" bestFit="1" customWidth="1"/>
    <col min="4" max="4" width="31" style="460" customWidth="1"/>
    <col min="5" max="5" width="13.44140625" style="461" bestFit="1" customWidth="1"/>
    <col min="6" max="7" width="12.6640625" style="461" bestFit="1" customWidth="1"/>
    <col min="8" max="8" width="10.77734375" style="461" bestFit="1" customWidth="1"/>
    <col min="9" max="9" width="10.77734375" style="461" customWidth="1"/>
    <col min="10" max="10" width="10.77734375" style="461" bestFit="1" customWidth="1"/>
    <col min="11" max="11" width="12.44140625" style="461" bestFit="1" customWidth="1"/>
    <col min="12" max="12" width="12" style="460" bestFit="1" customWidth="1"/>
    <col min="13" max="13" width="9" style="76"/>
    <col min="14" max="15" width="9" style="16"/>
    <col min="16" max="16384" width="9" style="76"/>
  </cols>
  <sheetData>
    <row r="1" spans="1:15">
      <c r="A1" s="268" t="s">
        <v>1770</v>
      </c>
      <c r="B1" s="119"/>
      <c r="C1" s="119"/>
      <c r="D1" s="76"/>
      <c r="E1" s="252"/>
      <c r="F1" s="252"/>
      <c r="G1" s="252"/>
      <c r="H1" s="252"/>
      <c r="I1" s="252"/>
      <c r="J1" s="252"/>
      <c r="K1" s="252"/>
      <c r="L1" s="76"/>
    </row>
    <row r="2" spans="1:15">
      <c r="A2" s="268" t="s">
        <v>389</v>
      </c>
      <c r="B2" s="119"/>
      <c r="C2" s="119"/>
      <c r="D2" s="76"/>
      <c r="E2" s="252"/>
      <c r="F2" s="252"/>
      <c r="G2" s="252"/>
      <c r="H2" s="252"/>
      <c r="I2" s="252"/>
      <c r="J2" s="252"/>
      <c r="K2" s="252"/>
      <c r="L2" s="76"/>
    </row>
    <row r="3" spans="1:15">
      <c r="A3" s="268" t="s">
        <v>390</v>
      </c>
      <c r="B3" s="119"/>
      <c r="C3" s="119"/>
      <c r="D3" s="76"/>
      <c r="E3" s="252"/>
      <c r="F3" s="252"/>
      <c r="G3" s="252"/>
      <c r="H3" s="252"/>
      <c r="I3" s="252"/>
      <c r="J3" s="252"/>
      <c r="K3" s="252"/>
      <c r="L3" s="76"/>
    </row>
    <row r="4" spans="1:15" ht="20.25">
      <c r="A4" s="726" t="s">
        <v>184</v>
      </c>
      <c r="B4" s="726"/>
      <c r="C4" s="726"/>
      <c r="D4" s="726"/>
      <c r="E4" s="726"/>
      <c r="F4" s="726"/>
      <c r="G4" s="726"/>
      <c r="H4" s="726"/>
      <c r="I4" s="726"/>
      <c r="J4" s="726"/>
      <c r="K4" s="726"/>
      <c r="L4" s="726"/>
    </row>
    <row r="5" spans="1:15" ht="20.25">
      <c r="A5" s="265"/>
      <c r="B5" s="265"/>
      <c r="C5" s="265"/>
      <c r="D5" s="265"/>
      <c r="E5" s="265" t="s">
        <v>534</v>
      </c>
      <c r="F5" s="265"/>
      <c r="G5" s="265"/>
      <c r="H5" s="265"/>
      <c r="I5" s="581"/>
      <c r="J5" s="265"/>
      <c r="K5" s="265"/>
      <c r="L5" s="265"/>
    </row>
    <row r="6" spans="1:15" s="81" customFormat="1">
      <c r="A6" s="120"/>
      <c r="B6" s="121"/>
      <c r="C6" s="121"/>
      <c r="E6" s="80" t="s">
        <v>1447</v>
      </c>
      <c r="F6" s="77"/>
      <c r="G6" s="143" t="s">
        <v>315</v>
      </c>
      <c r="H6" s="77"/>
      <c r="I6" s="77"/>
      <c r="J6" s="77"/>
      <c r="K6" s="77"/>
      <c r="L6" s="77"/>
      <c r="N6" s="67"/>
      <c r="O6" s="21"/>
    </row>
    <row r="7" spans="1:15" ht="16.5" customHeight="1">
      <c r="A7" s="727" t="s">
        <v>137</v>
      </c>
      <c r="B7" s="730" t="s">
        <v>283</v>
      </c>
      <c r="C7" s="731"/>
      <c r="D7" s="734" t="s">
        <v>804</v>
      </c>
      <c r="E7" s="79" t="s">
        <v>178</v>
      </c>
      <c r="F7" s="737" t="s">
        <v>180</v>
      </c>
      <c r="G7" s="738"/>
      <c r="H7" s="738"/>
      <c r="I7" s="738"/>
      <c r="J7" s="738"/>
      <c r="K7" s="738"/>
      <c r="L7" s="739"/>
      <c r="N7" s="65"/>
      <c r="O7" s="21"/>
    </row>
    <row r="8" spans="1:15">
      <c r="A8" s="728"/>
      <c r="B8" s="732"/>
      <c r="C8" s="733"/>
      <c r="D8" s="735"/>
      <c r="E8" s="79" t="s">
        <v>179</v>
      </c>
      <c r="F8" s="144" t="s">
        <v>318</v>
      </c>
      <c r="G8" s="144" t="s">
        <v>341</v>
      </c>
      <c r="H8" s="144" t="s">
        <v>832</v>
      </c>
      <c r="I8" s="144" t="s">
        <v>833</v>
      </c>
      <c r="J8" s="144" t="s">
        <v>1437</v>
      </c>
      <c r="K8" s="740" t="s">
        <v>183</v>
      </c>
      <c r="L8" s="741"/>
      <c r="N8" s="65"/>
      <c r="O8" s="21"/>
    </row>
    <row r="9" spans="1:15">
      <c r="A9" s="729"/>
      <c r="B9" s="122" t="s">
        <v>210</v>
      </c>
      <c r="C9" s="122" t="s">
        <v>285</v>
      </c>
      <c r="D9" s="736"/>
      <c r="E9" s="144" t="str">
        <f>G6</f>
        <v>111</v>
      </c>
      <c r="F9" s="76"/>
      <c r="G9" s="76"/>
      <c r="H9" s="76"/>
      <c r="I9" s="76"/>
      <c r="J9" s="76"/>
      <c r="K9" s="79" t="s">
        <v>181</v>
      </c>
      <c r="L9" s="79" t="s">
        <v>182</v>
      </c>
      <c r="N9" s="65"/>
      <c r="O9" s="21"/>
    </row>
    <row r="10" spans="1:15" ht="15.75">
      <c r="A10" s="63"/>
      <c r="B10" s="122"/>
      <c r="C10" s="122"/>
      <c r="D10" s="79" t="s">
        <v>1603</v>
      </c>
      <c r="E10" s="348" t="s">
        <v>1941</v>
      </c>
      <c r="F10" s="348" t="s">
        <v>1954</v>
      </c>
      <c r="G10" s="348" t="s">
        <v>1942</v>
      </c>
      <c r="H10" s="348" t="s">
        <v>1943</v>
      </c>
      <c r="I10" s="348" t="s">
        <v>1944</v>
      </c>
      <c r="J10" s="348" t="s">
        <v>1945</v>
      </c>
      <c r="K10" s="348" t="s">
        <v>1946</v>
      </c>
      <c r="L10" s="79"/>
      <c r="N10" s="65"/>
      <c r="O10" s="21"/>
    </row>
    <row r="11" spans="1:15" ht="15.75">
      <c r="A11" s="267">
        <v>1</v>
      </c>
      <c r="B11" s="267">
        <v>2</v>
      </c>
      <c r="C11" s="267">
        <v>3</v>
      </c>
      <c r="D11" s="188">
        <v>4</v>
      </c>
      <c r="E11" s="188">
        <v>5</v>
      </c>
      <c r="F11" s="188">
        <v>6</v>
      </c>
      <c r="G11" s="188">
        <v>7</v>
      </c>
      <c r="H11" s="188">
        <v>8</v>
      </c>
      <c r="I11" s="188"/>
      <c r="J11" s="188">
        <v>9</v>
      </c>
      <c r="K11" s="188">
        <v>11</v>
      </c>
      <c r="L11" s="189">
        <v>12</v>
      </c>
      <c r="N11" s="65"/>
      <c r="O11" s="21"/>
    </row>
    <row r="12" spans="1:15" ht="15.75">
      <c r="A12" s="606" t="s">
        <v>1970</v>
      </c>
      <c r="B12" s="607" t="s">
        <v>1971</v>
      </c>
      <c r="C12" s="606" t="s">
        <v>1972</v>
      </c>
      <c r="D12" s="606" t="s">
        <v>1973</v>
      </c>
      <c r="E12" s="608" t="s">
        <v>1974</v>
      </c>
      <c r="F12" s="255" t="s">
        <v>1975</v>
      </c>
      <c r="G12" s="255" t="s">
        <v>1976</v>
      </c>
      <c r="H12" s="255" t="s">
        <v>1977</v>
      </c>
      <c r="I12" s="255" t="s">
        <v>1978</v>
      </c>
      <c r="J12" s="255" t="s">
        <v>1979</v>
      </c>
      <c r="K12" s="255" t="s">
        <v>1980</v>
      </c>
      <c r="L12" s="189" t="s">
        <v>1981</v>
      </c>
      <c r="N12" s="65"/>
      <c r="O12" s="21"/>
    </row>
    <row r="13" spans="1:15" s="16" customFormat="1">
      <c r="A13" s="456"/>
      <c r="B13" s="463"/>
      <c r="C13" s="456"/>
      <c r="D13" s="456"/>
      <c r="E13" s="462"/>
      <c r="F13" s="457"/>
      <c r="G13" s="457"/>
      <c r="H13" s="457"/>
      <c r="I13" s="457"/>
      <c r="J13" s="457"/>
      <c r="K13" s="457"/>
      <c r="L13" s="458"/>
      <c r="N13" s="65"/>
      <c r="O13" s="21"/>
    </row>
    <row r="14" spans="1:15" s="16" customFormat="1">
      <c r="A14" s="456"/>
      <c r="B14" s="463"/>
      <c r="C14" s="456"/>
      <c r="D14" s="456"/>
      <c r="E14" s="462"/>
      <c r="F14" s="457"/>
      <c r="G14" s="457"/>
      <c r="H14" s="457"/>
      <c r="I14" s="457"/>
      <c r="J14" s="457"/>
      <c r="K14" s="457"/>
      <c r="L14" s="458"/>
      <c r="N14" s="65"/>
      <c r="O14" s="21"/>
    </row>
    <row r="15" spans="1:15">
      <c r="A15" s="456"/>
      <c r="B15" s="463"/>
      <c r="C15" s="456"/>
      <c r="D15" s="456"/>
      <c r="E15" s="462"/>
      <c r="F15" s="457"/>
      <c r="G15" s="457"/>
      <c r="H15" s="457"/>
      <c r="I15" s="457"/>
      <c r="J15" s="457"/>
      <c r="K15" s="457"/>
      <c r="L15" s="458"/>
    </row>
    <row r="16" spans="1:15">
      <c r="A16" s="456"/>
      <c r="B16" s="463"/>
      <c r="C16" s="456"/>
      <c r="D16" s="456"/>
      <c r="E16" s="462"/>
      <c r="F16" s="457"/>
      <c r="G16" s="457"/>
      <c r="H16" s="457"/>
      <c r="I16" s="457"/>
      <c r="J16" s="457"/>
      <c r="K16" s="457"/>
      <c r="L16" s="458"/>
    </row>
    <row r="17" spans="1:12">
      <c r="A17" s="456"/>
      <c r="B17" s="463"/>
      <c r="C17" s="456"/>
      <c r="D17" s="456"/>
      <c r="E17" s="462"/>
      <c r="F17" s="457"/>
      <c r="G17" s="457"/>
      <c r="H17" s="457"/>
      <c r="I17" s="457"/>
      <c r="J17" s="457"/>
      <c r="K17" s="457"/>
      <c r="L17" s="458"/>
    </row>
    <row r="18" spans="1:12">
      <c r="A18" s="456"/>
      <c r="B18" s="463"/>
      <c r="C18" s="456"/>
      <c r="D18" s="456"/>
      <c r="E18" s="462"/>
      <c r="F18" s="457"/>
      <c r="G18" s="457"/>
      <c r="H18" s="457"/>
      <c r="I18" s="457"/>
      <c r="J18" s="457"/>
      <c r="K18" s="457"/>
      <c r="L18" s="458"/>
    </row>
    <row r="19" spans="1:12">
      <c r="A19" s="456"/>
      <c r="B19" s="463"/>
      <c r="C19" s="456"/>
      <c r="D19" s="456"/>
      <c r="E19" s="462"/>
      <c r="F19" s="457"/>
      <c r="G19" s="457"/>
      <c r="H19" s="457"/>
      <c r="I19" s="457"/>
      <c r="J19" s="457"/>
      <c r="K19" s="457"/>
      <c r="L19" s="458"/>
    </row>
    <row r="20" spans="1:12">
      <c r="A20" s="456"/>
      <c r="B20" s="463"/>
      <c r="C20" s="456"/>
      <c r="D20" s="456"/>
      <c r="E20" s="462"/>
      <c r="F20" s="457"/>
      <c r="G20" s="457"/>
      <c r="H20" s="457"/>
      <c r="I20" s="457"/>
      <c r="J20" s="457"/>
      <c r="K20" s="457"/>
      <c r="L20" s="458"/>
    </row>
    <row r="21" spans="1:12">
      <c r="A21" s="456"/>
      <c r="B21" s="463"/>
      <c r="C21" s="456"/>
      <c r="D21" s="456"/>
      <c r="E21" s="462"/>
      <c r="F21" s="457"/>
      <c r="G21" s="457"/>
      <c r="H21" s="457"/>
      <c r="I21" s="457"/>
      <c r="J21" s="457"/>
      <c r="K21" s="457"/>
      <c r="L21" s="458"/>
    </row>
    <row r="22" spans="1:12">
      <c r="A22" s="456"/>
      <c r="B22" s="463"/>
      <c r="C22" s="456"/>
      <c r="D22" s="456"/>
      <c r="E22" s="462"/>
      <c r="F22" s="457"/>
      <c r="G22" s="457"/>
      <c r="H22" s="457"/>
      <c r="I22" s="457"/>
      <c r="J22" s="457"/>
      <c r="K22" s="457"/>
      <c r="L22" s="458"/>
    </row>
    <row r="23" spans="1:12">
      <c r="A23" s="456"/>
      <c r="B23" s="463"/>
      <c r="C23" s="456"/>
      <c r="D23" s="456"/>
      <c r="E23" s="462"/>
      <c r="F23" s="457"/>
      <c r="G23" s="457"/>
      <c r="H23" s="457"/>
      <c r="I23" s="457"/>
      <c r="J23" s="457"/>
      <c r="K23" s="457"/>
      <c r="L23" s="458"/>
    </row>
    <row r="24" spans="1:12">
      <c r="A24" s="456"/>
      <c r="B24" s="463"/>
      <c r="C24" s="456"/>
      <c r="D24" s="456"/>
      <c r="E24" s="462"/>
      <c r="F24" s="457"/>
      <c r="G24" s="457"/>
      <c r="H24" s="457"/>
      <c r="I24" s="457"/>
      <c r="J24" s="457"/>
      <c r="K24" s="457"/>
      <c r="L24" s="458"/>
    </row>
    <row r="25" spans="1:12">
      <c r="A25" s="456"/>
      <c r="B25" s="463"/>
      <c r="C25" s="456"/>
      <c r="D25" s="456"/>
      <c r="E25" s="462"/>
      <c r="F25" s="457"/>
      <c r="G25" s="457"/>
      <c r="H25" s="457"/>
      <c r="I25" s="457"/>
      <c r="J25" s="457"/>
      <c r="K25" s="457"/>
      <c r="L25" s="458"/>
    </row>
    <row r="26" spans="1:12">
      <c r="A26" s="456"/>
      <c r="B26" s="463"/>
      <c r="C26" s="456"/>
      <c r="D26" s="456"/>
      <c r="E26" s="462"/>
      <c r="F26" s="457"/>
      <c r="G26" s="457"/>
      <c r="H26" s="457"/>
      <c r="I26" s="457"/>
      <c r="J26" s="457"/>
      <c r="K26" s="457"/>
      <c r="L26" s="458"/>
    </row>
    <row r="27" spans="1:12">
      <c r="A27" s="456"/>
      <c r="B27" s="463"/>
      <c r="C27" s="456"/>
      <c r="D27" s="456"/>
      <c r="E27" s="462"/>
      <c r="F27" s="457"/>
      <c r="G27" s="457"/>
      <c r="H27" s="457"/>
      <c r="I27" s="457"/>
      <c r="J27" s="457"/>
      <c r="K27" s="457"/>
      <c r="L27" s="458"/>
    </row>
    <row r="28" spans="1:12">
      <c r="A28" s="456"/>
      <c r="B28" s="463"/>
      <c r="C28" s="456"/>
      <c r="D28" s="456"/>
      <c r="E28" s="462"/>
      <c r="F28" s="457"/>
      <c r="G28" s="457"/>
      <c r="H28" s="457"/>
      <c r="I28" s="457"/>
      <c r="J28" s="457"/>
      <c r="K28" s="457"/>
      <c r="L28" s="458"/>
    </row>
    <row r="29" spans="1:12">
      <c r="A29" s="456"/>
      <c r="B29" s="463"/>
      <c r="C29" s="456"/>
      <c r="D29" s="456"/>
      <c r="E29" s="462"/>
      <c r="F29" s="457"/>
      <c r="G29" s="457"/>
      <c r="H29" s="457"/>
      <c r="I29" s="457"/>
      <c r="J29" s="457"/>
      <c r="K29" s="457"/>
      <c r="L29" s="458"/>
    </row>
    <row r="30" spans="1:12">
      <c r="A30" s="456"/>
      <c r="B30" s="463"/>
      <c r="C30" s="456"/>
      <c r="D30" s="456"/>
      <c r="E30" s="462"/>
      <c r="F30" s="457"/>
      <c r="G30" s="457"/>
      <c r="H30" s="457"/>
      <c r="I30" s="457"/>
      <c r="J30" s="457"/>
      <c r="K30" s="457"/>
      <c r="L30" s="458"/>
    </row>
    <row r="31" spans="1:12">
      <c r="A31" s="456"/>
      <c r="B31" s="463"/>
      <c r="C31" s="456"/>
      <c r="D31" s="456"/>
      <c r="E31" s="462"/>
      <c r="F31" s="457"/>
      <c r="G31" s="457"/>
      <c r="H31" s="457"/>
      <c r="I31" s="457"/>
      <c r="J31" s="457"/>
      <c r="K31" s="457"/>
      <c r="L31" s="458"/>
    </row>
    <row r="32" spans="1:12">
      <c r="A32" s="456"/>
      <c r="B32" s="463"/>
      <c r="C32" s="456"/>
      <c r="D32" s="456"/>
      <c r="E32" s="462"/>
      <c r="F32" s="457"/>
      <c r="G32" s="457"/>
      <c r="H32" s="457"/>
      <c r="I32" s="457"/>
      <c r="J32" s="457"/>
      <c r="K32" s="457"/>
      <c r="L32" s="458"/>
    </row>
    <row r="33" spans="1:12">
      <c r="A33" s="456"/>
      <c r="B33" s="463"/>
      <c r="C33" s="456"/>
      <c r="D33" s="456"/>
      <c r="E33" s="462"/>
      <c r="F33" s="457"/>
      <c r="G33" s="457"/>
      <c r="H33" s="457"/>
      <c r="I33" s="457"/>
      <c r="J33" s="457"/>
      <c r="K33" s="457"/>
      <c r="L33" s="458"/>
    </row>
    <row r="34" spans="1:12">
      <c r="A34" s="456"/>
      <c r="B34" s="463"/>
      <c r="C34" s="456"/>
      <c r="D34" s="456"/>
      <c r="E34" s="462"/>
      <c r="F34" s="457"/>
      <c r="G34" s="457"/>
      <c r="H34" s="457"/>
      <c r="I34" s="457"/>
      <c r="J34" s="457"/>
      <c r="K34" s="457"/>
      <c r="L34" s="458"/>
    </row>
    <row r="35" spans="1:12">
      <c r="A35" s="456"/>
      <c r="B35" s="463"/>
      <c r="C35" s="456"/>
      <c r="D35" s="456"/>
      <c r="E35" s="462"/>
      <c r="F35" s="457"/>
      <c r="G35" s="457"/>
      <c r="H35" s="457"/>
      <c r="I35" s="457"/>
      <c r="J35" s="457"/>
      <c r="K35" s="457"/>
      <c r="L35" s="458"/>
    </row>
    <row r="36" spans="1:12">
      <c r="A36" s="456"/>
      <c r="B36" s="463"/>
      <c r="C36" s="456"/>
      <c r="D36" s="456"/>
      <c r="E36" s="462"/>
      <c r="F36" s="457"/>
      <c r="G36" s="457"/>
      <c r="H36" s="457"/>
      <c r="I36" s="457"/>
      <c r="J36" s="457"/>
      <c r="K36" s="457"/>
      <c r="L36" s="458"/>
    </row>
    <row r="37" spans="1:12">
      <c r="A37" s="456"/>
      <c r="B37" s="463"/>
      <c r="C37" s="456"/>
      <c r="D37" s="456"/>
      <c r="E37" s="462"/>
      <c r="F37" s="457"/>
      <c r="G37" s="457"/>
      <c r="H37" s="457"/>
      <c r="I37" s="457"/>
      <c r="J37" s="457"/>
      <c r="K37" s="457"/>
      <c r="L37" s="458"/>
    </row>
    <row r="38" spans="1:12">
      <c r="A38" s="456"/>
      <c r="B38" s="463"/>
      <c r="C38" s="456"/>
      <c r="D38" s="456"/>
      <c r="E38" s="462"/>
      <c r="F38" s="457"/>
      <c r="G38" s="457"/>
      <c r="H38" s="457"/>
      <c r="I38" s="457"/>
      <c r="J38" s="457"/>
      <c r="K38" s="457"/>
      <c r="L38" s="458"/>
    </row>
    <row r="39" spans="1:12">
      <c r="A39" s="456"/>
      <c r="B39" s="463"/>
      <c r="C39" s="456"/>
      <c r="D39" s="456"/>
      <c r="E39" s="462"/>
      <c r="F39" s="457"/>
      <c r="G39" s="457"/>
      <c r="H39" s="457"/>
      <c r="I39" s="457"/>
      <c r="J39" s="457"/>
      <c r="K39" s="457"/>
      <c r="L39" s="458"/>
    </row>
    <row r="40" spans="1:12">
      <c r="A40" s="456"/>
      <c r="B40" s="463"/>
      <c r="C40" s="456"/>
      <c r="D40" s="456"/>
      <c r="E40" s="462"/>
      <c r="F40" s="457"/>
      <c r="G40" s="457"/>
      <c r="H40" s="457"/>
      <c r="I40" s="457"/>
      <c r="J40" s="457"/>
      <c r="K40" s="457"/>
      <c r="L40" s="458"/>
    </row>
    <row r="41" spans="1:12">
      <c r="A41" s="456"/>
      <c r="B41" s="463"/>
      <c r="C41" s="456"/>
      <c r="D41" s="456"/>
      <c r="E41" s="462"/>
      <c r="F41" s="457"/>
      <c r="G41" s="457"/>
      <c r="H41" s="457"/>
      <c r="I41" s="457"/>
      <c r="J41" s="457"/>
      <c r="K41" s="457"/>
      <c r="L41" s="458"/>
    </row>
    <row r="42" spans="1:12">
      <c r="A42" s="456"/>
      <c r="B42" s="463"/>
      <c r="C42" s="456"/>
      <c r="D42" s="456"/>
      <c r="E42" s="462"/>
      <c r="F42" s="457"/>
      <c r="G42" s="457"/>
      <c r="H42" s="457"/>
      <c r="I42" s="457"/>
      <c r="J42" s="457"/>
      <c r="K42" s="457"/>
      <c r="L42" s="458"/>
    </row>
    <row r="43" spans="1:12">
      <c r="A43" s="456"/>
      <c r="B43" s="463"/>
      <c r="C43" s="456"/>
      <c r="D43" s="456"/>
      <c r="E43" s="462"/>
      <c r="F43" s="457"/>
      <c r="G43" s="457"/>
      <c r="H43" s="457"/>
      <c r="I43" s="457"/>
      <c r="J43" s="457"/>
      <c r="K43" s="457"/>
      <c r="L43" s="458"/>
    </row>
    <row r="44" spans="1:12">
      <c r="A44" s="456"/>
      <c r="B44" s="463"/>
      <c r="C44" s="456"/>
      <c r="D44" s="456"/>
      <c r="E44" s="462"/>
      <c r="F44" s="457"/>
      <c r="G44" s="457"/>
      <c r="H44" s="457"/>
      <c r="I44" s="457"/>
      <c r="J44" s="457"/>
      <c r="K44" s="457"/>
      <c r="L44" s="458"/>
    </row>
    <row r="45" spans="1:12">
      <c r="A45" s="456"/>
      <c r="B45" s="463"/>
      <c r="C45" s="456"/>
      <c r="D45" s="456"/>
      <c r="E45" s="462"/>
      <c r="F45" s="457"/>
      <c r="G45" s="457"/>
      <c r="H45" s="457"/>
      <c r="I45" s="457"/>
      <c r="J45" s="457"/>
      <c r="K45" s="457"/>
      <c r="L45" s="458"/>
    </row>
    <row r="46" spans="1:12">
      <c r="A46" s="456"/>
      <c r="B46" s="463"/>
      <c r="C46" s="456"/>
      <c r="D46" s="456"/>
      <c r="E46" s="462"/>
      <c r="F46" s="457"/>
      <c r="G46" s="457"/>
      <c r="H46" s="457"/>
      <c r="I46" s="457"/>
      <c r="J46" s="457"/>
      <c r="K46" s="457"/>
      <c r="L46" s="458"/>
    </row>
    <row r="47" spans="1:12">
      <c r="A47" s="456"/>
      <c r="B47" s="463"/>
      <c r="C47" s="456"/>
      <c r="D47" s="456"/>
      <c r="E47" s="462"/>
      <c r="F47" s="457"/>
      <c r="G47" s="457"/>
      <c r="H47" s="457"/>
      <c r="I47" s="457"/>
      <c r="J47" s="457"/>
      <c r="K47" s="457"/>
      <c r="L47" s="458"/>
    </row>
    <row r="48" spans="1:12">
      <c r="A48" s="456"/>
      <c r="B48" s="463"/>
      <c r="C48" s="456"/>
      <c r="D48" s="456"/>
      <c r="E48" s="462"/>
      <c r="F48" s="457"/>
      <c r="G48" s="457"/>
      <c r="H48" s="457"/>
      <c r="I48" s="457"/>
      <c r="J48" s="457"/>
      <c r="K48" s="457"/>
      <c r="L48" s="458"/>
    </row>
    <row r="49" spans="1:12">
      <c r="A49" s="456"/>
      <c r="B49" s="463"/>
      <c r="C49" s="456"/>
      <c r="D49" s="456"/>
      <c r="E49" s="462"/>
      <c r="F49" s="457"/>
      <c r="G49" s="457"/>
      <c r="H49" s="457"/>
      <c r="I49" s="457"/>
      <c r="J49" s="457"/>
      <c r="K49" s="457"/>
      <c r="L49" s="458"/>
    </row>
    <row r="50" spans="1:12">
      <c r="A50" s="456"/>
      <c r="B50" s="463"/>
      <c r="C50" s="456"/>
      <c r="D50" s="456"/>
      <c r="E50" s="462"/>
      <c r="F50" s="457"/>
      <c r="G50" s="457"/>
      <c r="H50" s="457"/>
      <c r="I50" s="457"/>
      <c r="J50" s="457"/>
      <c r="K50" s="457"/>
      <c r="L50" s="458"/>
    </row>
    <row r="51" spans="1:12">
      <c r="A51" s="456"/>
      <c r="B51" s="463"/>
      <c r="C51" s="456"/>
      <c r="D51" s="456"/>
      <c r="E51" s="462"/>
      <c r="F51" s="457"/>
      <c r="G51" s="457"/>
      <c r="H51" s="457"/>
      <c r="I51" s="457"/>
      <c r="J51" s="457"/>
      <c r="K51" s="457"/>
      <c r="L51" s="458"/>
    </row>
    <row r="52" spans="1:12">
      <c r="A52" s="456"/>
      <c r="B52" s="463"/>
      <c r="C52" s="456"/>
      <c r="D52" s="456"/>
      <c r="E52" s="462"/>
      <c r="F52" s="457"/>
      <c r="G52" s="457"/>
      <c r="H52" s="457"/>
      <c r="I52" s="457"/>
      <c r="J52" s="457"/>
      <c r="K52" s="457"/>
      <c r="L52" s="458"/>
    </row>
    <row r="53" spans="1:12">
      <c r="A53" s="456"/>
      <c r="B53" s="463"/>
      <c r="C53" s="456"/>
      <c r="D53" s="456"/>
      <c r="E53" s="462"/>
      <c r="F53" s="457"/>
      <c r="G53" s="457"/>
      <c r="H53" s="457"/>
      <c r="I53" s="457"/>
      <c r="J53" s="457"/>
      <c r="K53" s="457"/>
      <c r="L53" s="458"/>
    </row>
    <row r="54" spans="1:12">
      <c r="A54" s="456"/>
      <c r="B54" s="463"/>
      <c r="C54" s="456"/>
      <c r="D54" s="456"/>
      <c r="E54" s="462"/>
      <c r="F54" s="457"/>
      <c r="G54" s="457"/>
      <c r="H54" s="457"/>
      <c r="I54" s="457"/>
      <c r="J54" s="457"/>
      <c r="K54" s="457"/>
      <c r="L54" s="458"/>
    </row>
    <row r="55" spans="1:12">
      <c r="A55" s="456"/>
      <c r="B55" s="463"/>
      <c r="C55" s="456"/>
      <c r="D55" s="456"/>
      <c r="E55" s="462"/>
      <c r="F55" s="457"/>
      <c r="G55" s="457"/>
      <c r="H55" s="457"/>
      <c r="I55" s="457"/>
      <c r="J55" s="457"/>
      <c r="K55" s="457"/>
      <c r="L55" s="458"/>
    </row>
    <row r="56" spans="1:12">
      <c r="A56" s="456"/>
      <c r="B56" s="463"/>
      <c r="C56" s="456"/>
      <c r="D56" s="456"/>
      <c r="E56" s="462"/>
      <c r="F56" s="457"/>
      <c r="G56" s="457"/>
      <c r="H56" s="457"/>
      <c r="I56" s="457"/>
      <c r="J56" s="457"/>
      <c r="K56" s="457"/>
      <c r="L56" s="458"/>
    </row>
    <row r="57" spans="1:12">
      <c r="A57" s="456"/>
      <c r="B57" s="463"/>
      <c r="C57" s="456"/>
      <c r="D57" s="456"/>
      <c r="E57" s="462"/>
      <c r="F57" s="457"/>
      <c r="G57" s="457"/>
      <c r="H57" s="457"/>
      <c r="I57" s="457"/>
      <c r="J57" s="457"/>
      <c r="K57" s="457"/>
      <c r="L57" s="458"/>
    </row>
    <row r="58" spans="1:12">
      <c r="A58" s="456"/>
      <c r="B58" s="463"/>
      <c r="C58" s="456"/>
      <c r="D58" s="456"/>
      <c r="E58" s="462"/>
      <c r="F58" s="457"/>
      <c r="G58" s="457"/>
      <c r="H58" s="457"/>
      <c r="I58" s="457"/>
      <c r="J58" s="457"/>
      <c r="K58" s="457"/>
      <c r="L58" s="458"/>
    </row>
    <row r="59" spans="1:12">
      <c r="A59" s="456"/>
      <c r="B59" s="463"/>
      <c r="C59" s="456"/>
      <c r="D59" s="456"/>
      <c r="E59" s="462"/>
      <c r="F59" s="457"/>
      <c r="G59" s="457"/>
      <c r="H59" s="457"/>
      <c r="I59" s="457"/>
      <c r="J59" s="457"/>
      <c r="K59" s="457"/>
      <c r="L59" s="458"/>
    </row>
    <row r="60" spans="1:12">
      <c r="A60" s="456"/>
      <c r="B60" s="463"/>
      <c r="C60" s="456"/>
      <c r="D60" s="456"/>
      <c r="E60" s="462"/>
      <c r="F60" s="457"/>
      <c r="G60" s="457"/>
      <c r="H60" s="457"/>
      <c r="I60" s="457"/>
      <c r="J60" s="457"/>
      <c r="K60" s="457"/>
      <c r="L60" s="458"/>
    </row>
    <row r="61" spans="1:12">
      <c r="A61" s="456"/>
      <c r="B61" s="463"/>
      <c r="C61" s="456"/>
      <c r="D61" s="456"/>
      <c r="E61" s="462"/>
      <c r="F61" s="457"/>
      <c r="G61" s="457"/>
      <c r="H61" s="457"/>
      <c r="I61" s="457"/>
      <c r="J61" s="457"/>
      <c r="K61" s="457"/>
      <c r="L61" s="458"/>
    </row>
    <row r="62" spans="1:12">
      <c r="A62" s="456"/>
      <c r="B62" s="463"/>
      <c r="C62" s="456"/>
      <c r="D62" s="456"/>
      <c r="E62" s="462"/>
      <c r="F62" s="457"/>
      <c r="G62" s="457"/>
      <c r="H62" s="457"/>
      <c r="I62" s="457"/>
      <c r="J62" s="457"/>
      <c r="K62" s="457"/>
      <c r="L62" s="458"/>
    </row>
    <row r="63" spans="1:12">
      <c r="A63" s="456"/>
      <c r="B63" s="463"/>
      <c r="C63" s="456"/>
      <c r="D63" s="456"/>
      <c r="E63" s="462"/>
      <c r="F63" s="457"/>
      <c r="G63" s="457"/>
      <c r="H63" s="457"/>
      <c r="I63" s="457"/>
      <c r="J63" s="457"/>
      <c r="K63" s="457"/>
      <c r="L63" s="458"/>
    </row>
    <row r="64" spans="1:12">
      <c r="A64" s="456"/>
      <c r="B64" s="463"/>
      <c r="C64" s="456"/>
      <c r="D64" s="456"/>
      <c r="E64" s="462"/>
      <c r="F64" s="457"/>
      <c r="G64" s="457"/>
      <c r="H64" s="457"/>
      <c r="I64" s="457"/>
      <c r="J64" s="457"/>
      <c r="K64" s="457"/>
      <c r="L64" s="458"/>
    </row>
    <row r="65" spans="1:12">
      <c r="A65" s="456"/>
      <c r="B65" s="463"/>
      <c r="C65" s="456"/>
      <c r="D65" s="456"/>
      <c r="E65" s="462"/>
      <c r="F65" s="457"/>
      <c r="G65" s="457"/>
      <c r="H65" s="457"/>
      <c r="I65" s="457"/>
      <c r="J65" s="457"/>
      <c r="K65" s="457"/>
      <c r="L65" s="458"/>
    </row>
    <row r="66" spans="1:12">
      <c r="A66" s="456"/>
      <c r="B66" s="463"/>
      <c r="C66" s="456"/>
      <c r="D66" s="456"/>
      <c r="E66" s="462"/>
      <c r="F66" s="457"/>
      <c r="G66" s="457"/>
      <c r="H66" s="457"/>
      <c r="I66" s="457"/>
      <c r="J66" s="457"/>
      <c r="K66" s="457"/>
      <c r="L66" s="458"/>
    </row>
    <row r="67" spans="1:12">
      <c r="A67" s="456"/>
      <c r="B67" s="463"/>
      <c r="C67" s="456"/>
      <c r="D67" s="456"/>
      <c r="E67" s="462"/>
      <c r="F67" s="457"/>
      <c r="G67" s="457"/>
      <c r="H67" s="457"/>
      <c r="I67" s="457"/>
      <c r="J67" s="457"/>
      <c r="K67" s="457"/>
      <c r="L67" s="458"/>
    </row>
    <row r="68" spans="1:12">
      <c r="A68" s="456"/>
      <c r="B68" s="463"/>
      <c r="C68" s="456"/>
      <c r="D68" s="456"/>
      <c r="E68" s="462"/>
      <c r="F68" s="457"/>
      <c r="G68" s="457"/>
      <c r="H68" s="457"/>
      <c r="I68" s="457"/>
      <c r="J68" s="457"/>
      <c r="K68" s="457"/>
      <c r="L68" s="458"/>
    </row>
    <row r="69" spans="1:12">
      <c r="A69" s="456"/>
      <c r="B69" s="463"/>
      <c r="C69" s="456"/>
      <c r="D69" s="456"/>
      <c r="E69" s="462"/>
      <c r="F69" s="457"/>
      <c r="G69" s="457"/>
      <c r="H69" s="457"/>
      <c r="I69" s="457"/>
      <c r="J69" s="457"/>
      <c r="K69" s="457"/>
      <c r="L69" s="458"/>
    </row>
    <row r="70" spans="1:12">
      <c r="A70" s="456"/>
      <c r="B70" s="463"/>
      <c r="C70" s="456"/>
      <c r="D70" s="456"/>
      <c r="E70" s="462"/>
      <c r="F70" s="457"/>
      <c r="G70" s="457"/>
      <c r="H70" s="457"/>
      <c r="I70" s="457"/>
      <c r="J70" s="457"/>
      <c r="K70" s="457"/>
      <c r="L70" s="458"/>
    </row>
    <row r="71" spans="1:12">
      <c r="A71" s="456"/>
      <c r="B71" s="463"/>
      <c r="C71" s="456"/>
      <c r="D71" s="456"/>
      <c r="E71" s="462"/>
      <c r="F71" s="457"/>
      <c r="G71" s="457"/>
      <c r="H71" s="457"/>
      <c r="I71" s="457"/>
      <c r="J71" s="457"/>
      <c r="K71" s="457"/>
      <c r="L71" s="458"/>
    </row>
    <row r="72" spans="1:12">
      <c r="A72" s="456"/>
      <c r="B72" s="463"/>
      <c r="C72" s="456"/>
      <c r="D72" s="456"/>
      <c r="E72" s="462"/>
      <c r="F72" s="457"/>
      <c r="G72" s="457"/>
      <c r="H72" s="457"/>
      <c r="I72" s="457"/>
      <c r="J72" s="457"/>
      <c r="K72" s="457"/>
      <c r="L72" s="458"/>
    </row>
    <row r="73" spans="1:12">
      <c r="A73" s="456"/>
      <c r="B73" s="463"/>
      <c r="C73" s="456"/>
      <c r="D73" s="456"/>
      <c r="E73" s="462"/>
      <c r="F73" s="457"/>
      <c r="G73" s="457"/>
      <c r="H73" s="457"/>
      <c r="I73" s="457"/>
      <c r="J73" s="457"/>
      <c r="K73" s="457"/>
      <c r="L73" s="458"/>
    </row>
    <row r="74" spans="1:12">
      <c r="A74" s="456"/>
      <c r="B74" s="463"/>
      <c r="C74" s="456"/>
      <c r="D74" s="456"/>
      <c r="E74" s="462"/>
      <c r="F74" s="457"/>
      <c r="G74" s="457"/>
      <c r="H74" s="457"/>
      <c r="I74" s="457"/>
      <c r="J74" s="457"/>
      <c r="K74" s="457"/>
      <c r="L74" s="458"/>
    </row>
    <row r="75" spans="1:12">
      <c r="A75" s="456"/>
      <c r="B75" s="463"/>
      <c r="C75" s="456"/>
      <c r="D75" s="456"/>
      <c r="E75" s="462"/>
      <c r="F75" s="457"/>
      <c r="G75" s="457"/>
      <c r="H75" s="457"/>
      <c r="I75" s="457"/>
      <c r="J75" s="457"/>
      <c r="K75" s="457"/>
      <c r="L75" s="458"/>
    </row>
    <row r="76" spans="1:12">
      <c r="A76" s="456"/>
      <c r="B76" s="463"/>
      <c r="C76" s="456"/>
      <c r="D76" s="456"/>
      <c r="E76" s="462"/>
      <c r="F76" s="457"/>
      <c r="G76" s="457"/>
      <c r="H76" s="457"/>
      <c r="I76" s="457"/>
      <c r="J76" s="457"/>
      <c r="K76" s="457"/>
      <c r="L76" s="458"/>
    </row>
    <row r="77" spans="1:12">
      <c r="A77" s="456"/>
      <c r="B77" s="463"/>
      <c r="C77" s="456"/>
      <c r="D77" s="456"/>
      <c r="E77" s="462"/>
      <c r="F77" s="457"/>
      <c r="G77" s="457"/>
      <c r="H77" s="457"/>
      <c r="I77" s="457"/>
      <c r="J77" s="457"/>
      <c r="K77" s="457"/>
      <c r="L77" s="458"/>
    </row>
    <row r="78" spans="1:12">
      <c r="A78" s="456"/>
      <c r="B78" s="463"/>
      <c r="C78" s="456"/>
      <c r="D78" s="456"/>
      <c r="E78" s="462"/>
      <c r="F78" s="457"/>
      <c r="G78" s="457"/>
      <c r="H78" s="457"/>
      <c r="I78" s="457"/>
      <c r="J78" s="457"/>
      <c r="K78" s="457"/>
      <c r="L78" s="458"/>
    </row>
    <row r="79" spans="1:12">
      <c r="A79" s="456"/>
      <c r="B79" s="463"/>
      <c r="C79" s="456"/>
      <c r="D79" s="456"/>
      <c r="E79" s="462"/>
      <c r="F79" s="457"/>
      <c r="G79" s="457"/>
      <c r="H79" s="457"/>
      <c r="I79" s="457"/>
      <c r="J79" s="457"/>
      <c r="K79" s="457"/>
      <c r="L79" s="458"/>
    </row>
    <row r="80" spans="1:12">
      <c r="A80" s="456"/>
      <c r="B80" s="463"/>
      <c r="C80" s="456"/>
      <c r="D80" s="456"/>
      <c r="E80" s="462"/>
      <c r="F80" s="457"/>
      <c r="G80" s="457"/>
      <c r="H80" s="457"/>
      <c r="I80" s="457"/>
      <c r="J80" s="457"/>
      <c r="K80" s="457"/>
      <c r="L80" s="458"/>
    </row>
    <row r="81" spans="1:12">
      <c r="A81" s="456"/>
      <c r="B81" s="463"/>
      <c r="C81" s="456"/>
      <c r="D81" s="456"/>
      <c r="E81" s="462"/>
      <c r="F81" s="457"/>
      <c r="G81" s="457"/>
      <c r="H81" s="457"/>
      <c r="I81" s="457"/>
      <c r="J81" s="457"/>
      <c r="K81" s="457"/>
      <c r="L81" s="458"/>
    </row>
    <row r="82" spans="1:12">
      <c r="A82" s="456"/>
      <c r="B82" s="463"/>
      <c r="C82" s="456"/>
      <c r="D82" s="456"/>
      <c r="E82" s="462"/>
      <c r="F82" s="457"/>
      <c r="G82" s="457"/>
      <c r="H82" s="457"/>
      <c r="I82" s="457"/>
      <c r="J82" s="457"/>
      <c r="K82" s="457"/>
      <c r="L82" s="458"/>
    </row>
    <row r="83" spans="1:12">
      <c r="A83" s="456"/>
      <c r="B83" s="463"/>
      <c r="C83" s="456"/>
      <c r="D83" s="456"/>
      <c r="E83" s="462"/>
      <c r="F83" s="457"/>
      <c r="G83" s="457"/>
      <c r="H83" s="457"/>
      <c r="I83" s="457"/>
      <c r="J83" s="457"/>
      <c r="K83" s="457"/>
      <c r="L83" s="458"/>
    </row>
    <row r="84" spans="1:12">
      <c r="A84" s="456"/>
      <c r="B84" s="463"/>
      <c r="C84" s="456"/>
      <c r="D84" s="456"/>
      <c r="E84" s="462"/>
      <c r="F84" s="457"/>
      <c r="G84" s="457"/>
      <c r="H84" s="457"/>
      <c r="I84" s="457"/>
      <c r="J84" s="457"/>
      <c r="K84" s="457"/>
      <c r="L84" s="458"/>
    </row>
    <row r="85" spans="1:12">
      <c r="A85" s="456"/>
      <c r="B85" s="463"/>
      <c r="C85" s="456"/>
      <c r="D85" s="456"/>
      <c r="E85" s="462"/>
      <c r="F85" s="457"/>
      <c r="G85" s="457"/>
      <c r="H85" s="457"/>
      <c r="I85" s="457"/>
      <c r="J85" s="457"/>
      <c r="K85" s="457"/>
      <c r="L85" s="458"/>
    </row>
    <row r="86" spans="1:12">
      <c r="A86" s="456"/>
      <c r="B86" s="463"/>
      <c r="C86" s="456"/>
      <c r="D86" s="456"/>
      <c r="E86" s="462"/>
      <c r="F86" s="457"/>
      <c r="G86" s="457"/>
      <c r="H86" s="457"/>
      <c r="I86" s="457"/>
      <c r="J86" s="457"/>
      <c r="K86" s="457"/>
      <c r="L86" s="458"/>
    </row>
    <row r="87" spans="1:12">
      <c r="A87" s="456"/>
      <c r="B87" s="463"/>
      <c r="C87" s="456"/>
      <c r="D87" s="456"/>
      <c r="E87" s="462"/>
      <c r="F87" s="457"/>
      <c r="G87" s="457"/>
      <c r="H87" s="457"/>
      <c r="I87" s="457"/>
      <c r="J87" s="457"/>
      <c r="K87" s="457"/>
      <c r="L87" s="458"/>
    </row>
    <row r="88" spans="1:12">
      <c r="A88" s="456"/>
      <c r="B88" s="463"/>
      <c r="C88" s="456"/>
      <c r="D88" s="456"/>
      <c r="E88" s="462"/>
      <c r="F88" s="457"/>
      <c r="G88" s="457"/>
      <c r="H88" s="457"/>
      <c r="I88" s="457"/>
      <c r="J88" s="457"/>
      <c r="K88" s="457"/>
      <c r="L88" s="458"/>
    </row>
    <row r="89" spans="1:12">
      <c r="A89" s="456"/>
      <c r="B89" s="463"/>
      <c r="C89" s="456"/>
      <c r="D89" s="456"/>
      <c r="E89" s="462"/>
      <c r="F89" s="457"/>
      <c r="G89" s="457"/>
      <c r="H89" s="457"/>
      <c r="I89" s="457"/>
      <c r="J89" s="457"/>
      <c r="K89" s="457"/>
      <c r="L89" s="458"/>
    </row>
    <row r="90" spans="1:12">
      <c r="A90" s="456"/>
      <c r="B90" s="463"/>
      <c r="C90" s="456"/>
      <c r="D90" s="456"/>
      <c r="E90" s="462"/>
      <c r="F90" s="457"/>
      <c r="G90" s="457"/>
      <c r="H90" s="457"/>
      <c r="I90" s="457"/>
      <c r="J90" s="457"/>
      <c r="K90" s="457"/>
      <c r="L90" s="458"/>
    </row>
    <row r="91" spans="1:12">
      <c r="A91" s="456"/>
      <c r="B91" s="463"/>
      <c r="C91" s="456"/>
      <c r="D91" s="456"/>
      <c r="E91" s="462"/>
      <c r="F91" s="457"/>
      <c r="G91" s="457"/>
      <c r="H91" s="457"/>
      <c r="I91" s="457"/>
      <c r="J91" s="457"/>
      <c r="K91" s="457"/>
      <c r="L91" s="458"/>
    </row>
    <row r="92" spans="1:12">
      <c r="A92" s="456"/>
      <c r="B92" s="463"/>
      <c r="C92" s="456"/>
      <c r="D92" s="456"/>
      <c r="E92" s="462"/>
      <c r="F92" s="457"/>
      <c r="G92" s="457"/>
      <c r="H92" s="457"/>
      <c r="I92" s="457"/>
      <c r="J92" s="457"/>
      <c r="K92" s="457"/>
      <c r="L92" s="458"/>
    </row>
    <row r="93" spans="1:12">
      <c r="A93" s="456"/>
      <c r="B93" s="463"/>
      <c r="C93" s="456"/>
      <c r="D93" s="456"/>
      <c r="E93" s="462"/>
      <c r="F93" s="457"/>
      <c r="G93" s="457"/>
      <c r="H93" s="457"/>
      <c r="I93" s="457"/>
      <c r="J93" s="457"/>
      <c r="K93" s="457"/>
      <c r="L93" s="458"/>
    </row>
    <row r="94" spans="1:12">
      <c r="A94" s="456"/>
      <c r="B94" s="463"/>
      <c r="C94" s="456"/>
      <c r="D94" s="456"/>
      <c r="E94" s="462"/>
      <c r="F94" s="457"/>
      <c r="G94" s="457"/>
      <c r="H94" s="457"/>
      <c r="I94" s="457"/>
      <c r="J94" s="457"/>
      <c r="K94" s="457"/>
      <c r="L94" s="458"/>
    </row>
    <row r="95" spans="1:12">
      <c r="A95" s="456"/>
      <c r="B95" s="463"/>
      <c r="C95" s="456"/>
      <c r="D95" s="456"/>
      <c r="E95" s="462"/>
      <c r="F95" s="457"/>
      <c r="G95" s="457"/>
      <c r="H95" s="457"/>
      <c r="I95" s="457"/>
      <c r="J95" s="457"/>
      <c r="K95" s="457"/>
      <c r="L95" s="458"/>
    </row>
    <row r="96" spans="1:12">
      <c r="A96" s="456"/>
      <c r="B96" s="463"/>
      <c r="C96" s="456"/>
      <c r="D96" s="456"/>
      <c r="E96" s="462"/>
      <c r="F96" s="457"/>
      <c r="G96" s="457"/>
      <c r="H96" s="457"/>
      <c r="I96" s="457"/>
      <c r="J96" s="457"/>
      <c r="K96" s="457"/>
      <c r="L96" s="458"/>
    </row>
    <row r="97" spans="1:12">
      <c r="A97" s="456"/>
      <c r="B97" s="463"/>
      <c r="C97" s="456"/>
      <c r="D97" s="456"/>
      <c r="E97" s="462"/>
      <c r="F97" s="457"/>
      <c r="G97" s="457"/>
      <c r="H97" s="457"/>
      <c r="I97" s="457"/>
      <c r="J97" s="457"/>
      <c r="K97" s="457"/>
      <c r="L97" s="458"/>
    </row>
    <row r="98" spans="1:12">
      <c r="A98" s="456"/>
      <c r="B98" s="463"/>
      <c r="C98" s="456"/>
      <c r="D98" s="456"/>
      <c r="E98" s="462"/>
      <c r="F98" s="457"/>
      <c r="G98" s="457"/>
      <c r="H98" s="457"/>
      <c r="I98" s="457"/>
      <c r="J98" s="457"/>
      <c r="K98" s="457"/>
      <c r="L98" s="458"/>
    </row>
    <row r="99" spans="1:12">
      <c r="A99" s="456"/>
      <c r="B99" s="463"/>
      <c r="C99" s="456"/>
      <c r="D99" s="456"/>
      <c r="E99" s="462"/>
      <c r="F99" s="457"/>
      <c r="G99" s="457"/>
      <c r="H99" s="457"/>
      <c r="I99" s="457"/>
      <c r="J99" s="457"/>
      <c r="K99" s="457"/>
      <c r="L99" s="458"/>
    </row>
    <row r="100" spans="1:12">
      <c r="A100" s="456"/>
      <c r="B100" s="463"/>
      <c r="C100" s="456"/>
      <c r="D100" s="456"/>
      <c r="E100" s="462"/>
      <c r="F100" s="457"/>
      <c r="G100" s="457"/>
      <c r="H100" s="457"/>
      <c r="I100" s="457"/>
      <c r="J100" s="457"/>
      <c r="K100" s="457"/>
      <c r="L100" s="458"/>
    </row>
    <row r="101" spans="1:12">
      <c r="A101" s="456"/>
      <c r="B101" s="463"/>
      <c r="C101" s="456"/>
      <c r="D101" s="456"/>
      <c r="E101" s="462"/>
      <c r="F101" s="457"/>
      <c r="G101" s="457"/>
      <c r="H101" s="457"/>
      <c r="I101" s="457"/>
      <c r="J101" s="457"/>
      <c r="K101" s="457"/>
      <c r="L101" s="458"/>
    </row>
    <row r="102" spans="1:12">
      <c r="A102" s="456"/>
      <c r="B102" s="463"/>
      <c r="C102" s="456"/>
      <c r="D102" s="456"/>
      <c r="E102" s="462"/>
      <c r="F102" s="457"/>
      <c r="G102" s="457"/>
      <c r="H102" s="457"/>
      <c r="I102" s="457"/>
      <c r="J102" s="457"/>
      <c r="K102" s="457"/>
      <c r="L102" s="458"/>
    </row>
    <row r="103" spans="1:12">
      <c r="A103" s="456"/>
      <c r="B103" s="463"/>
      <c r="C103" s="456"/>
      <c r="D103" s="456"/>
      <c r="E103" s="462"/>
      <c r="F103" s="457"/>
      <c r="G103" s="457"/>
      <c r="H103" s="457"/>
      <c r="I103" s="457"/>
      <c r="J103" s="457"/>
      <c r="K103" s="457"/>
      <c r="L103" s="458"/>
    </row>
    <row r="104" spans="1:12">
      <c r="A104" s="456"/>
      <c r="B104" s="463"/>
      <c r="C104" s="456"/>
      <c r="D104" s="456"/>
      <c r="E104" s="462"/>
      <c r="F104" s="457"/>
      <c r="G104" s="457"/>
      <c r="H104" s="457"/>
      <c r="I104" s="457"/>
      <c r="J104" s="457"/>
      <c r="K104" s="457"/>
      <c r="L104" s="458"/>
    </row>
    <row r="105" spans="1:12">
      <c r="A105" s="456"/>
      <c r="B105" s="463"/>
      <c r="C105" s="456"/>
      <c r="D105" s="456"/>
      <c r="E105" s="462"/>
      <c r="F105" s="457"/>
      <c r="G105" s="457"/>
      <c r="H105" s="457"/>
      <c r="I105" s="457"/>
      <c r="J105" s="457"/>
      <c r="K105" s="457"/>
      <c r="L105" s="458"/>
    </row>
    <row r="106" spans="1:12">
      <c r="A106" s="456"/>
      <c r="B106" s="463"/>
      <c r="C106" s="456"/>
      <c r="D106" s="456"/>
      <c r="E106" s="462"/>
      <c r="F106" s="457"/>
      <c r="G106" s="457"/>
      <c r="H106" s="457"/>
      <c r="I106" s="457"/>
      <c r="J106" s="457"/>
      <c r="K106" s="457"/>
      <c r="L106" s="458"/>
    </row>
    <row r="107" spans="1:12">
      <c r="A107" s="456"/>
      <c r="B107" s="463"/>
      <c r="C107" s="456"/>
      <c r="D107" s="456"/>
      <c r="E107" s="462"/>
      <c r="F107" s="457"/>
      <c r="G107" s="457"/>
      <c r="H107" s="457"/>
      <c r="I107" s="457"/>
      <c r="J107" s="457"/>
      <c r="K107" s="457"/>
      <c r="L107" s="458"/>
    </row>
    <row r="108" spans="1:12">
      <c r="A108" s="456"/>
      <c r="B108" s="463"/>
      <c r="C108" s="456"/>
      <c r="D108" s="456"/>
      <c r="E108" s="462"/>
      <c r="F108" s="457"/>
      <c r="G108" s="457"/>
      <c r="H108" s="457"/>
      <c r="I108" s="457"/>
      <c r="J108" s="457"/>
      <c r="K108" s="457"/>
      <c r="L108" s="458"/>
    </row>
    <row r="109" spans="1:12">
      <c r="A109" s="456"/>
      <c r="B109" s="463"/>
      <c r="C109" s="456"/>
      <c r="D109" s="456"/>
      <c r="E109" s="462"/>
      <c r="F109" s="457"/>
      <c r="G109" s="457"/>
      <c r="H109" s="457"/>
      <c r="I109" s="457"/>
      <c r="J109" s="457"/>
      <c r="K109" s="457"/>
      <c r="L109" s="458"/>
    </row>
    <row r="110" spans="1:12">
      <c r="A110" s="456"/>
      <c r="B110" s="463"/>
      <c r="C110" s="456"/>
      <c r="D110" s="456"/>
      <c r="E110" s="462"/>
      <c r="F110" s="457"/>
      <c r="G110" s="457"/>
      <c r="H110" s="457"/>
      <c r="I110" s="457"/>
      <c r="J110" s="457"/>
      <c r="K110" s="457"/>
      <c r="L110" s="458"/>
    </row>
    <row r="111" spans="1:12">
      <c r="A111" s="456"/>
      <c r="B111" s="463"/>
      <c r="C111" s="456"/>
      <c r="D111" s="456"/>
      <c r="E111" s="462"/>
      <c r="F111" s="457"/>
      <c r="G111" s="457"/>
      <c r="H111" s="457"/>
      <c r="I111" s="457"/>
      <c r="J111" s="457"/>
      <c r="K111" s="457"/>
      <c r="L111" s="458"/>
    </row>
    <row r="112" spans="1:12">
      <c r="A112" s="456"/>
      <c r="B112" s="463"/>
      <c r="C112" s="456"/>
      <c r="D112" s="456"/>
      <c r="E112" s="462"/>
      <c r="F112" s="457"/>
      <c r="G112" s="457"/>
      <c r="H112" s="457"/>
      <c r="I112" s="457"/>
      <c r="J112" s="457"/>
      <c r="K112" s="457"/>
      <c r="L112" s="458"/>
    </row>
    <row r="113" spans="1:12">
      <c r="A113" s="456"/>
      <c r="B113" s="463"/>
      <c r="C113" s="456"/>
      <c r="D113" s="456"/>
      <c r="E113" s="462"/>
      <c r="F113" s="457"/>
      <c r="G113" s="457"/>
      <c r="H113" s="457"/>
      <c r="I113" s="457"/>
      <c r="J113" s="457"/>
      <c r="K113" s="457"/>
      <c r="L113" s="458"/>
    </row>
    <row r="114" spans="1:12">
      <c r="A114" s="456"/>
      <c r="B114" s="463"/>
      <c r="C114" s="456"/>
      <c r="D114" s="456"/>
      <c r="E114" s="462"/>
      <c r="F114" s="457"/>
      <c r="G114" s="457"/>
      <c r="H114" s="457"/>
      <c r="I114" s="457"/>
      <c r="J114" s="457"/>
      <c r="K114" s="457"/>
      <c r="L114" s="458"/>
    </row>
    <row r="115" spans="1:12">
      <c r="A115" s="456"/>
      <c r="B115" s="463"/>
      <c r="C115" s="456"/>
      <c r="D115" s="456"/>
      <c r="E115" s="462"/>
      <c r="F115" s="457"/>
      <c r="G115" s="457"/>
      <c r="H115" s="457"/>
      <c r="I115" s="457"/>
      <c r="J115" s="457"/>
      <c r="K115" s="457"/>
      <c r="L115" s="458"/>
    </row>
    <row r="116" spans="1:12">
      <c r="A116" s="456"/>
      <c r="B116" s="463"/>
      <c r="C116" s="456"/>
      <c r="D116" s="456"/>
      <c r="E116" s="462"/>
      <c r="F116" s="457"/>
      <c r="G116" s="457"/>
      <c r="H116" s="457"/>
      <c r="I116" s="457"/>
      <c r="J116" s="457"/>
      <c r="K116" s="457"/>
      <c r="L116" s="458"/>
    </row>
    <row r="117" spans="1:12">
      <c r="A117" s="456"/>
      <c r="B117" s="463"/>
      <c r="C117" s="456"/>
      <c r="D117" s="456"/>
      <c r="E117" s="462"/>
      <c r="F117" s="457"/>
      <c r="G117" s="457"/>
      <c r="H117" s="457"/>
      <c r="I117" s="457"/>
      <c r="J117" s="457"/>
      <c r="K117" s="457"/>
      <c r="L117" s="458"/>
    </row>
    <row r="118" spans="1:12">
      <c r="A118" s="456"/>
      <c r="B118" s="463"/>
      <c r="C118" s="456"/>
      <c r="D118" s="456"/>
      <c r="E118" s="462"/>
      <c r="F118" s="457"/>
      <c r="G118" s="457"/>
      <c r="H118" s="457"/>
      <c r="I118" s="457"/>
      <c r="J118" s="457"/>
      <c r="K118" s="457"/>
      <c r="L118" s="458"/>
    </row>
    <row r="119" spans="1:12">
      <c r="A119" s="456"/>
      <c r="B119" s="463"/>
      <c r="C119" s="456"/>
      <c r="D119" s="456"/>
      <c r="E119" s="462"/>
      <c r="F119" s="457"/>
      <c r="G119" s="457"/>
      <c r="H119" s="457"/>
      <c r="I119" s="457"/>
      <c r="J119" s="457"/>
      <c r="K119" s="457"/>
      <c r="L119" s="458"/>
    </row>
    <row r="120" spans="1:12">
      <c r="A120" s="456"/>
      <c r="B120" s="463"/>
      <c r="C120" s="456"/>
      <c r="D120" s="456"/>
      <c r="E120" s="462"/>
      <c r="F120" s="457"/>
      <c r="G120" s="457"/>
      <c r="H120" s="457"/>
      <c r="I120" s="457"/>
      <c r="J120" s="457"/>
      <c r="K120" s="457"/>
      <c r="L120" s="458"/>
    </row>
    <row r="121" spans="1:12">
      <c r="A121" s="456"/>
      <c r="B121" s="463"/>
      <c r="C121" s="456"/>
      <c r="D121" s="456"/>
      <c r="E121" s="462"/>
      <c r="F121" s="457"/>
      <c r="G121" s="457"/>
      <c r="H121" s="457"/>
      <c r="I121" s="457"/>
      <c r="J121" s="457"/>
      <c r="K121" s="457"/>
      <c r="L121" s="458"/>
    </row>
    <row r="122" spans="1:12">
      <c r="A122" s="456"/>
      <c r="B122" s="463"/>
      <c r="C122" s="456"/>
      <c r="D122" s="456"/>
      <c r="E122" s="462"/>
      <c r="F122" s="457"/>
      <c r="G122" s="457"/>
      <c r="H122" s="457"/>
      <c r="I122" s="457"/>
      <c r="J122" s="457"/>
      <c r="K122" s="457"/>
      <c r="L122" s="458"/>
    </row>
    <row r="123" spans="1:12">
      <c r="A123" s="456"/>
      <c r="B123" s="463"/>
      <c r="C123" s="456"/>
      <c r="D123" s="456"/>
      <c r="E123" s="462"/>
      <c r="F123" s="457"/>
      <c r="G123" s="457"/>
      <c r="H123" s="457"/>
      <c r="I123" s="457"/>
      <c r="J123" s="457"/>
      <c r="K123" s="457"/>
      <c r="L123" s="458"/>
    </row>
    <row r="124" spans="1:12">
      <c r="A124" s="456"/>
      <c r="B124" s="463"/>
      <c r="C124" s="456"/>
      <c r="D124" s="456"/>
      <c r="E124" s="462"/>
      <c r="F124" s="457"/>
      <c r="G124" s="457"/>
      <c r="H124" s="457"/>
      <c r="I124" s="457"/>
      <c r="J124" s="457"/>
      <c r="K124" s="457"/>
      <c r="L124" s="458"/>
    </row>
    <row r="125" spans="1:12">
      <c r="A125" s="456"/>
      <c r="B125" s="463"/>
      <c r="C125" s="456"/>
      <c r="D125" s="456"/>
      <c r="E125" s="462"/>
      <c r="F125" s="457"/>
      <c r="G125" s="457"/>
      <c r="H125" s="457"/>
      <c r="I125" s="457"/>
      <c r="J125" s="457"/>
      <c r="K125" s="457"/>
      <c r="L125" s="458"/>
    </row>
    <row r="126" spans="1:12">
      <c r="A126" s="456"/>
      <c r="B126" s="463"/>
      <c r="C126" s="456"/>
      <c r="D126" s="456"/>
      <c r="E126" s="462"/>
      <c r="F126" s="457"/>
      <c r="G126" s="457"/>
      <c r="H126" s="457"/>
      <c r="I126" s="457"/>
      <c r="J126" s="457"/>
      <c r="K126" s="457"/>
      <c r="L126" s="458"/>
    </row>
    <row r="127" spans="1:12">
      <c r="A127" s="456"/>
      <c r="B127" s="463"/>
      <c r="C127" s="456"/>
      <c r="D127" s="456"/>
      <c r="E127" s="462"/>
      <c r="F127" s="457"/>
      <c r="G127" s="457"/>
      <c r="H127" s="457"/>
      <c r="I127" s="457"/>
      <c r="J127" s="457"/>
      <c r="K127" s="457"/>
      <c r="L127" s="458"/>
    </row>
    <row r="128" spans="1:12">
      <c r="A128" s="456"/>
      <c r="B128" s="463"/>
      <c r="C128" s="456"/>
      <c r="D128" s="456"/>
      <c r="E128" s="462"/>
      <c r="F128" s="457"/>
      <c r="G128" s="457"/>
      <c r="H128" s="457"/>
      <c r="I128" s="457"/>
      <c r="J128" s="457"/>
      <c r="K128" s="457"/>
      <c r="L128" s="458"/>
    </row>
    <row r="129" spans="1:12">
      <c r="A129" s="456"/>
      <c r="B129" s="463"/>
      <c r="C129" s="456"/>
      <c r="D129" s="456"/>
      <c r="E129" s="462"/>
      <c r="F129" s="457"/>
      <c r="G129" s="457"/>
      <c r="H129" s="457"/>
      <c r="I129" s="457"/>
      <c r="J129" s="457"/>
      <c r="K129" s="457"/>
      <c r="L129" s="458"/>
    </row>
    <row r="130" spans="1:12">
      <c r="A130" s="456"/>
      <c r="B130" s="463"/>
      <c r="C130" s="456"/>
      <c r="D130" s="456"/>
      <c r="E130" s="462"/>
      <c r="F130" s="457"/>
      <c r="G130" s="457"/>
      <c r="H130" s="457"/>
      <c r="I130" s="457"/>
      <c r="J130" s="457"/>
      <c r="K130" s="457"/>
      <c r="L130" s="458"/>
    </row>
    <row r="131" spans="1:12">
      <c r="A131" s="456"/>
      <c r="B131" s="463"/>
      <c r="C131" s="456"/>
      <c r="D131" s="456"/>
      <c r="E131" s="462"/>
      <c r="F131" s="457"/>
      <c r="G131" s="457"/>
      <c r="H131" s="457"/>
      <c r="I131" s="457"/>
      <c r="J131" s="457"/>
      <c r="K131" s="457"/>
      <c r="L131" s="458"/>
    </row>
    <row r="132" spans="1:12">
      <c r="A132" s="456"/>
      <c r="B132" s="463"/>
      <c r="C132" s="456"/>
      <c r="D132" s="456"/>
      <c r="E132" s="462"/>
      <c r="F132" s="457"/>
      <c r="G132" s="457"/>
      <c r="H132" s="457"/>
      <c r="I132" s="457"/>
      <c r="J132" s="457"/>
      <c r="K132" s="457"/>
      <c r="L132" s="458"/>
    </row>
    <row r="133" spans="1:12">
      <c r="A133" s="456"/>
      <c r="B133" s="463"/>
      <c r="C133" s="456"/>
      <c r="D133" s="456"/>
      <c r="E133" s="462"/>
      <c r="F133" s="457"/>
      <c r="G133" s="457"/>
      <c r="H133" s="457"/>
      <c r="I133" s="457"/>
      <c r="J133" s="457"/>
      <c r="K133" s="457"/>
      <c r="L133" s="458"/>
    </row>
    <row r="134" spans="1:12">
      <c r="A134" s="456"/>
      <c r="B134" s="463"/>
      <c r="C134" s="456"/>
      <c r="D134" s="456"/>
      <c r="E134" s="462"/>
      <c r="F134" s="457"/>
      <c r="G134" s="457"/>
      <c r="H134" s="457"/>
      <c r="I134" s="457"/>
      <c r="J134" s="457"/>
      <c r="K134" s="457"/>
      <c r="L134" s="458"/>
    </row>
    <row r="135" spans="1:12">
      <c r="A135" s="456"/>
      <c r="B135" s="463"/>
      <c r="C135" s="456"/>
      <c r="D135" s="456"/>
      <c r="E135" s="462"/>
      <c r="F135" s="457"/>
      <c r="G135" s="457"/>
      <c r="H135" s="457"/>
      <c r="I135" s="457"/>
      <c r="J135" s="457"/>
      <c r="K135" s="457"/>
      <c r="L135" s="458"/>
    </row>
    <row r="136" spans="1:12">
      <c r="A136" s="456"/>
      <c r="B136" s="463"/>
      <c r="C136" s="456"/>
      <c r="D136" s="456"/>
      <c r="E136" s="462"/>
      <c r="F136" s="457"/>
      <c r="G136" s="457"/>
      <c r="H136" s="457"/>
      <c r="I136" s="457"/>
      <c r="J136" s="457"/>
      <c r="K136" s="457"/>
      <c r="L136" s="458"/>
    </row>
    <row r="137" spans="1:12">
      <c r="A137" s="456"/>
      <c r="B137" s="463"/>
      <c r="C137" s="456"/>
      <c r="D137" s="456"/>
      <c r="E137" s="462"/>
      <c r="F137" s="457"/>
      <c r="G137" s="457"/>
      <c r="H137" s="457"/>
      <c r="I137" s="457"/>
      <c r="J137" s="457"/>
      <c r="K137" s="457"/>
      <c r="L137" s="458"/>
    </row>
    <row r="138" spans="1:12">
      <c r="A138" s="456"/>
      <c r="B138" s="463"/>
      <c r="C138" s="456"/>
      <c r="D138" s="456"/>
      <c r="E138" s="462"/>
      <c r="F138" s="457"/>
      <c r="G138" s="457"/>
      <c r="H138" s="457"/>
      <c r="I138" s="457"/>
      <c r="J138" s="457"/>
      <c r="K138" s="457"/>
      <c r="L138" s="458"/>
    </row>
    <row r="139" spans="1:12">
      <c r="A139" s="456"/>
      <c r="B139" s="463"/>
      <c r="C139" s="456"/>
      <c r="D139" s="456"/>
      <c r="E139" s="462"/>
      <c r="F139" s="457"/>
      <c r="G139" s="457"/>
      <c r="H139" s="457"/>
      <c r="I139" s="457"/>
      <c r="J139" s="457"/>
      <c r="K139" s="457"/>
      <c r="L139" s="458"/>
    </row>
    <row r="140" spans="1:12">
      <c r="A140" s="456"/>
      <c r="B140" s="463"/>
      <c r="C140" s="456"/>
      <c r="D140" s="456"/>
      <c r="E140" s="462"/>
      <c r="F140" s="457"/>
      <c r="G140" s="457"/>
      <c r="H140" s="457"/>
      <c r="I140" s="457"/>
      <c r="J140" s="457"/>
      <c r="K140" s="457"/>
      <c r="L140" s="458"/>
    </row>
    <row r="141" spans="1:12">
      <c r="A141" s="456"/>
      <c r="B141" s="463"/>
      <c r="C141" s="456"/>
      <c r="D141" s="456"/>
      <c r="E141" s="462"/>
      <c r="F141" s="457"/>
      <c r="G141" s="457"/>
      <c r="H141" s="457"/>
      <c r="I141" s="457"/>
      <c r="J141" s="457"/>
      <c r="K141" s="457"/>
      <c r="L141" s="458"/>
    </row>
    <row r="142" spans="1:12">
      <c r="A142" s="456"/>
      <c r="B142" s="463"/>
      <c r="C142" s="456"/>
      <c r="D142" s="456"/>
      <c r="E142" s="462"/>
      <c r="F142" s="457"/>
      <c r="G142" s="457"/>
      <c r="H142" s="457"/>
      <c r="I142" s="457"/>
      <c r="J142" s="457"/>
      <c r="K142" s="457"/>
      <c r="L142" s="458"/>
    </row>
    <row r="143" spans="1:12">
      <c r="A143" s="456"/>
      <c r="B143" s="463"/>
      <c r="C143" s="456"/>
      <c r="D143" s="456"/>
      <c r="E143" s="462"/>
      <c r="F143" s="457"/>
      <c r="G143" s="457"/>
      <c r="H143" s="457"/>
      <c r="I143" s="457"/>
      <c r="J143" s="457"/>
      <c r="K143" s="457"/>
      <c r="L143" s="458"/>
    </row>
    <row r="144" spans="1:12">
      <c r="A144" s="456"/>
      <c r="B144" s="463"/>
      <c r="C144" s="456"/>
      <c r="D144" s="456"/>
      <c r="E144" s="462"/>
      <c r="F144" s="457"/>
      <c r="G144" s="457"/>
      <c r="H144" s="457"/>
      <c r="I144" s="457"/>
      <c r="J144" s="457"/>
      <c r="K144" s="457"/>
      <c r="L144" s="458"/>
    </row>
    <row r="145" spans="1:12">
      <c r="A145" s="456"/>
      <c r="B145" s="463"/>
      <c r="C145" s="456"/>
      <c r="D145" s="456"/>
      <c r="E145" s="462"/>
      <c r="F145" s="457"/>
      <c r="G145" s="457"/>
      <c r="H145" s="457"/>
      <c r="I145" s="457"/>
      <c r="J145" s="457"/>
      <c r="K145" s="457"/>
      <c r="L145" s="458"/>
    </row>
    <row r="146" spans="1:12">
      <c r="A146" s="456"/>
      <c r="B146" s="463"/>
      <c r="C146" s="456"/>
      <c r="D146" s="456"/>
      <c r="E146" s="462"/>
      <c r="F146" s="457"/>
      <c r="G146" s="457"/>
      <c r="H146" s="457"/>
      <c r="I146" s="457"/>
      <c r="J146" s="457"/>
      <c r="K146" s="457"/>
      <c r="L146" s="458"/>
    </row>
    <row r="147" spans="1:12">
      <c r="A147" s="456"/>
      <c r="B147" s="463"/>
      <c r="C147" s="456"/>
      <c r="D147" s="456"/>
      <c r="E147" s="462"/>
      <c r="F147" s="457"/>
      <c r="G147" s="457"/>
      <c r="H147" s="457"/>
      <c r="I147" s="457"/>
      <c r="J147" s="457"/>
      <c r="K147" s="457"/>
      <c r="L147" s="458"/>
    </row>
    <row r="148" spans="1:12">
      <c r="A148" s="456"/>
      <c r="B148" s="463"/>
      <c r="C148" s="456"/>
      <c r="D148" s="456"/>
      <c r="E148" s="462"/>
      <c r="F148" s="457"/>
      <c r="G148" s="457"/>
      <c r="H148" s="457"/>
      <c r="I148" s="457"/>
      <c r="J148" s="457"/>
      <c r="K148" s="457"/>
      <c r="L148" s="458"/>
    </row>
    <row r="149" spans="1:12">
      <c r="A149" s="456"/>
      <c r="B149" s="463"/>
      <c r="C149" s="456"/>
      <c r="D149" s="456"/>
      <c r="E149" s="462"/>
      <c r="F149" s="457"/>
      <c r="G149" s="457"/>
      <c r="H149" s="457"/>
      <c r="I149" s="457"/>
      <c r="J149" s="457"/>
      <c r="K149" s="457"/>
      <c r="L149" s="458"/>
    </row>
    <row r="150" spans="1:12">
      <c r="A150" s="456"/>
      <c r="B150" s="463"/>
      <c r="C150" s="456"/>
      <c r="D150" s="456"/>
      <c r="E150" s="462"/>
      <c r="F150" s="457"/>
      <c r="G150" s="457"/>
      <c r="H150" s="457"/>
      <c r="I150" s="457"/>
      <c r="J150" s="457"/>
      <c r="K150" s="457"/>
      <c r="L150" s="458"/>
    </row>
    <row r="151" spans="1:12">
      <c r="A151" s="456"/>
      <c r="B151" s="463"/>
      <c r="C151" s="456"/>
      <c r="D151" s="456"/>
      <c r="E151" s="462"/>
      <c r="F151" s="457"/>
      <c r="G151" s="457"/>
      <c r="H151" s="457"/>
      <c r="I151" s="457"/>
      <c r="J151" s="457"/>
      <c r="K151" s="457"/>
      <c r="L151" s="458"/>
    </row>
    <row r="152" spans="1:12">
      <c r="A152" s="456"/>
      <c r="B152" s="463"/>
      <c r="C152" s="456"/>
      <c r="D152" s="456"/>
      <c r="E152" s="462"/>
      <c r="F152" s="457"/>
      <c r="G152" s="457"/>
      <c r="H152" s="457"/>
      <c r="I152" s="457"/>
      <c r="J152" s="457"/>
      <c r="K152" s="457"/>
      <c r="L152" s="458"/>
    </row>
    <row r="153" spans="1:12">
      <c r="A153" s="456"/>
      <c r="B153" s="463"/>
      <c r="C153" s="456"/>
      <c r="D153" s="456"/>
      <c r="E153" s="462"/>
      <c r="F153" s="457"/>
      <c r="G153" s="457"/>
      <c r="H153" s="457"/>
      <c r="I153" s="457"/>
      <c r="J153" s="457"/>
      <c r="K153" s="457"/>
      <c r="L153" s="458"/>
    </row>
    <row r="154" spans="1:12">
      <c r="A154" s="456"/>
      <c r="B154" s="463"/>
      <c r="C154" s="456"/>
      <c r="D154" s="456"/>
      <c r="E154" s="462"/>
      <c r="F154" s="457"/>
      <c r="G154" s="457"/>
      <c r="H154" s="457"/>
      <c r="I154" s="457"/>
      <c r="J154" s="457"/>
      <c r="K154" s="457"/>
      <c r="L154" s="458"/>
    </row>
    <row r="155" spans="1:12">
      <c r="A155" s="456"/>
      <c r="B155" s="463"/>
      <c r="C155" s="456"/>
      <c r="D155" s="456"/>
      <c r="E155" s="462"/>
      <c r="F155" s="457"/>
      <c r="G155" s="457"/>
      <c r="H155" s="457"/>
      <c r="I155" s="457"/>
      <c r="J155" s="457"/>
      <c r="K155" s="457"/>
      <c r="L155" s="458"/>
    </row>
    <row r="156" spans="1:12">
      <c r="A156" s="456"/>
      <c r="B156" s="463"/>
      <c r="C156" s="456"/>
      <c r="D156" s="456"/>
      <c r="E156" s="462"/>
      <c r="F156" s="457"/>
      <c r="G156" s="457"/>
      <c r="H156" s="457"/>
      <c r="I156" s="457"/>
      <c r="J156" s="457"/>
      <c r="K156" s="457"/>
      <c r="L156" s="458"/>
    </row>
    <row r="157" spans="1:12">
      <c r="A157" s="456"/>
      <c r="B157" s="463"/>
      <c r="C157" s="456"/>
      <c r="D157" s="456"/>
      <c r="E157" s="462"/>
      <c r="F157" s="457"/>
      <c r="G157" s="457"/>
      <c r="H157" s="457"/>
      <c r="I157" s="457"/>
      <c r="J157" s="457"/>
      <c r="K157" s="457"/>
      <c r="L157" s="458"/>
    </row>
    <row r="158" spans="1:12">
      <c r="A158" s="456"/>
      <c r="B158" s="463"/>
      <c r="C158" s="456"/>
      <c r="D158" s="456"/>
      <c r="E158" s="462"/>
      <c r="F158" s="457"/>
      <c r="G158" s="457"/>
      <c r="H158" s="457"/>
      <c r="I158" s="457"/>
      <c r="J158" s="457"/>
      <c r="K158" s="457"/>
      <c r="L158" s="458"/>
    </row>
    <row r="159" spans="1:12">
      <c r="A159" s="456"/>
      <c r="B159" s="463"/>
      <c r="C159" s="456"/>
      <c r="D159" s="456"/>
      <c r="E159" s="462"/>
      <c r="F159" s="457"/>
      <c r="G159" s="457"/>
      <c r="H159" s="457"/>
      <c r="I159" s="457"/>
      <c r="J159" s="457"/>
      <c r="K159" s="457"/>
      <c r="L159" s="458"/>
    </row>
    <row r="160" spans="1:12">
      <c r="A160" s="456"/>
      <c r="B160" s="463"/>
      <c r="C160" s="456"/>
      <c r="D160" s="456"/>
      <c r="E160" s="462"/>
      <c r="F160" s="457"/>
      <c r="G160" s="457"/>
      <c r="H160" s="457"/>
      <c r="I160" s="457"/>
      <c r="J160" s="457"/>
      <c r="K160" s="457"/>
      <c r="L160" s="458"/>
    </row>
    <row r="161" spans="1:12">
      <c r="A161" s="456"/>
      <c r="B161" s="463"/>
      <c r="C161" s="456"/>
      <c r="D161" s="456"/>
      <c r="E161" s="462"/>
      <c r="F161" s="457"/>
      <c r="G161" s="457"/>
      <c r="H161" s="457"/>
      <c r="I161" s="457"/>
      <c r="J161" s="457"/>
      <c r="K161" s="457"/>
      <c r="L161" s="458"/>
    </row>
    <row r="162" spans="1:12">
      <c r="A162" s="456"/>
      <c r="B162" s="463"/>
      <c r="C162" s="456"/>
      <c r="D162" s="456"/>
      <c r="E162" s="462"/>
      <c r="F162" s="457"/>
      <c r="G162" s="457"/>
      <c r="H162" s="457"/>
      <c r="I162" s="457"/>
      <c r="J162" s="457"/>
      <c r="K162" s="457"/>
      <c r="L162" s="458"/>
    </row>
    <row r="163" spans="1:12">
      <c r="A163" s="456"/>
      <c r="B163" s="463"/>
      <c r="C163" s="456"/>
      <c r="D163" s="456"/>
      <c r="E163" s="462"/>
      <c r="F163" s="457"/>
      <c r="G163" s="457"/>
      <c r="H163" s="457"/>
      <c r="I163" s="457"/>
      <c r="J163" s="457"/>
      <c r="K163" s="457"/>
      <c r="L163" s="458"/>
    </row>
    <row r="164" spans="1:12">
      <c r="A164" s="456"/>
      <c r="B164" s="463"/>
      <c r="C164" s="456"/>
      <c r="D164" s="456"/>
      <c r="E164" s="462"/>
      <c r="F164" s="457"/>
      <c r="G164" s="457"/>
      <c r="H164" s="457"/>
      <c r="I164" s="457"/>
      <c r="J164" s="457"/>
      <c r="K164" s="457"/>
      <c r="L164" s="458"/>
    </row>
    <row r="165" spans="1:12">
      <c r="A165" s="456"/>
      <c r="B165" s="463"/>
      <c r="C165" s="456"/>
      <c r="D165" s="456"/>
      <c r="E165" s="462"/>
      <c r="F165" s="457"/>
      <c r="G165" s="457"/>
      <c r="H165" s="457"/>
      <c r="I165" s="457"/>
      <c r="J165" s="457"/>
      <c r="K165" s="457"/>
      <c r="L165" s="458"/>
    </row>
    <row r="166" spans="1:12">
      <c r="A166" s="456"/>
      <c r="B166" s="463"/>
      <c r="C166" s="456"/>
      <c r="D166" s="456"/>
      <c r="E166" s="462"/>
      <c r="F166" s="457"/>
      <c r="G166" s="457"/>
      <c r="H166" s="457"/>
      <c r="I166" s="457"/>
      <c r="J166" s="457"/>
      <c r="K166" s="457"/>
      <c r="L166" s="458"/>
    </row>
    <row r="167" spans="1:12">
      <c r="A167" s="456"/>
      <c r="B167" s="463"/>
      <c r="C167" s="456"/>
      <c r="D167" s="456"/>
      <c r="E167" s="462"/>
      <c r="F167" s="457"/>
      <c r="G167" s="457"/>
      <c r="H167" s="457"/>
      <c r="I167" s="457"/>
      <c r="J167" s="457"/>
      <c r="K167" s="457"/>
      <c r="L167" s="458"/>
    </row>
    <row r="168" spans="1:12">
      <c r="A168" s="456"/>
      <c r="B168" s="463"/>
      <c r="C168" s="456"/>
      <c r="D168" s="456"/>
      <c r="E168" s="462"/>
      <c r="F168" s="457"/>
      <c r="G168" s="457"/>
      <c r="H168" s="457"/>
      <c r="I168" s="457"/>
      <c r="J168" s="457"/>
      <c r="K168" s="457"/>
      <c r="L168" s="458"/>
    </row>
    <row r="169" spans="1:12">
      <c r="A169" s="456"/>
      <c r="B169" s="463"/>
      <c r="C169" s="456"/>
      <c r="D169" s="456"/>
      <c r="E169" s="462"/>
      <c r="F169" s="457"/>
      <c r="G169" s="457"/>
      <c r="H169" s="457"/>
      <c r="I169" s="457"/>
      <c r="J169" s="457"/>
      <c r="K169" s="457"/>
      <c r="L169" s="458"/>
    </row>
    <row r="170" spans="1:12">
      <c r="A170" s="456"/>
      <c r="B170" s="463"/>
      <c r="C170" s="456"/>
      <c r="D170" s="456"/>
      <c r="E170" s="462"/>
      <c r="F170" s="457"/>
      <c r="G170" s="457"/>
      <c r="H170" s="457"/>
      <c r="I170" s="457"/>
      <c r="J170" s="457"/>
      <c r="K170" s="457"/>
      <c r="L170" s="458"/>
    </row>
    <row r="171" spans="1:12">
      <c r="A171" s="456"/>
      <c r="B171" s="463"/>
      <c r="C171" s="456"/>
      <c r="D171" s="456"/>
      <c r="E171" s="462"/>
      <c r="F171" s="457"/>
      <c r="G171" s="457"/>
      <c r="H171" s="457"/>
      <c r="I171" s="457"/>
      <c r="J171" s="457"/>
      <c r="K171" s="457"/>
      <c r="L171" s="458"/>
    </row>
    <row r="172" spans="1:12">
      <c r="A172" s="456"/>
      <c r="B172" s="463"/>
      <c r="C172" s="456"/>
      <c r="D172" s="456"/>
      <c r="E172" s="462"/>
      <c r="F172" s="457"/>
      <c r="G172" s="457"/>
      <c r="H172" s="457"/>
      <c r="I172" s="457"/>
      <c r="J172" s="457"/>
      <c r="K172" s="457"/>
      <c r="L172" s="458"/>
    </row>
    <row r="173" spans="1:12">
      <c r="A173" s="456"/>
      <c r="B173" s="463"/>
      <c r="C173" s="456"/>
      <c r="D173" s="456"/>
      <c r="E173" s="462"/>
      <c r="F173" s="457"/>
      <c r="G173" s="457"/>
      <c r="H173" s="457"/>
      <c r="I173" s="457"/>
      <c r="J173" s="457"/>
      <c r="K173" s="457"/>
      <c r="L173" s="458"/>
    </row>
    <row r="174" spans="1:12">
      <c r="A174" s="456"/>
      <c r="B174" s="463"/>
      <c r="C174" s="456"/>
      <c r="D174" s="456"/>
      <c r="E174" s="462"/>
      <c r="F174" s="457"/>
      <c r="G174" s="457"/>
      <c r="H174" s="457"/>
      <c r="I174" s="457"/>
      <c r="J174" s="457"/>
      <c r="K174" s="457"/>
      <c r="L174" s="458"/>
    </row>
    <row r="175" spans="1:12">
      <c r="A175" s="456"/>
      <c r="B175" s="463"/>
      <c r="C175" s="456"/>
      <c r="D175" s="456"/>
      <c r="E175" s="462"/>
      <c r="F175" s="457"/>
      <c r="G175" s="457"/>
      <c r="H175" s="457"/>
      <c r="I175" s="457"/>
      <c r="J175" s="457"/>
      <c r="K175" s="457"/>
      <c r="L175" s="458"/>
    </row>
    <row r="176" spans="1:12">
      <c r="A176" s="456"/>
      <c r="B176" s="463"/>
      <c r="C176" s="456"/>
      <c r="D176" s="456"/>
      <c r="E176" s="462"/>
      <c r="F176" s="457"/>
      <c r="G176" s="457"/>
      <c r="H176" s="457"/>
      <c r="I176" s="457"/>
      <c r="J176" s="457"/>
      <c r="K176" s="457"/>
      <c r="L176" s="458"/>
    </row>
    <row r="177" spans="1:12">
      <c r="A177" s="456"/>
      <c r="B177" s="463"/>
      <c r="C177" s="456"/>
      <c r="D177" s="456"/>
      <c r="E177" s="462"/>
      <c r="F177" s="457"/>
      <c r="G177" s="457"/>
      <c r="H177" s="457"/>
      <c r="I177" s="457"/>
      <c r="J177" s="457"/>
      <c r="K177" s="457"/>
      <c r="L177" s="458"/>
    </row>
    <row r="178" spans="1:12">
      <c r="A178" s="456"/>
      <c r="B178" s="463"/>
      <c r="C178" s="456"/>
      <c r="D178" s="456"/>
      <c r="E178" s="462"/>
      <c r="F178" s="457"/>
      <c r="G178" s="457"/>
      <c r="H178" s="457"/>
      <c r="I178" s="457"/>
      <c r="J178" s="457"/>
      <c r="K178" s="457"/>
      <c r="L178" s="458"/>
    </row>
    <row r="179" spans="1:12">
      <c r="A179" s="456"/>
      <c r="B179" s="463"/>
      <c r="C179" s="456"/>
      <c r="D179" s="456"/>
      <c r="E179" s="462"/>
      <c r="F179" s="457"/>
      <c r="G179" s="457"/>
      <c r="H179" s="457"/>
      <c r="I179" s="457"/>
      <c r="J179" s="457"/>
      <c r="K179" s="457"/>
      <c r="L179" s="458"/>
    </row>
    <row r="180" spans="1:12">
      <c r="A180" s="456"/>
      <c r="B180" s="463"/>
      <c r="C180" s="456"/>
      <c r="D180" s="456"/>
      <c r="E180" s="462"/>
      <c r="F180" s="457"/>
      <c r="G180" s="457"/>
      <c r="H180" s="457"/>
      <c r="I180" s="457"/>
      <c r="J180" s="457"/>
      <c r="K180" s="457"/>
      <c r="L180" s="458"/>
    </row>
    <row r="181" spans="1:12">
      <c r="A181" s="456"/>
      <c r="B181" s="463"/>
      <c r="C181" s="456"/>
      <c r="D181" s="456"/>
      <c r="E181" s="462"/>
      <c r="F181" s="457"/>
      <c r="G181" s="457"/>
      <c r="H181" s="457"/>
      <c r="I181" s="457"/>
      <c r="J181" s="457"/>
      <c r="K181" s="457"/>
      <c r="L181" s="458"/>
    </row>
    <row r="182" spans="1:12">
      <c r="A182" s="456"/>
      <c r="B182" s="463"/>
      <c r="C182" s="456"/>
      <c r="D182" s="456"/>
      <c r="E182" s="462"/>
      <c r="F182" s="457"/>
      <c r="G182" s="457"/>
      <c r="H182" s="457"/>
      <c r="I182" s="457"/>
      <c r="J182" s="457"/>
      <c r="K182" s="457"/>
      <c r="L182" s="458"/>
    </row>
    <row r="183" spans="1:12">
      <c r="A183" s="456"/>
      <c r="B183" s="463"/>
      <c r="C183" s="456"/>
      <c r="D183" s="456"/>
      <c r="E183" s="462"/>
      <c r="F183" s="457"/>
      <c r="G183" s="457"/>
      <c r="H183" s="457"/>
      <c r="I183" s="457"/>
      <c r="J183" s="457"/>
      <c r="K183" s="457"/>
      <c r="L183" s="458"/>
    </row>
    <row r="184" spans="1:12">
      <c r="A184" s="456"/>
      <c r="B184" s="463"/>
      <c r="C184" s="456"/>
      <c r="D184" s="456"/>
      <c r="E184" s="462"/>
      <c r="F184" s="457"/>
      <c r="G184" s="457"/>
      <c r="H184" s="457"/>
      <c r="I184" s="457"/>
      <c r="J184" s="457"/>
      <c r="K184" s="457"/>
      <c r="L184" s="458"/>
    </row>
    <row r="185" spans="1:12">
      <c r="A185" s="456"/>
      <c r="B185" s="463"/>
      <c r="C185" s="456"/>
      <c r="D185" s="456"/>
      <c r="E185" s="462"/>
      <c r="F185" s="457"/>
      <c r="G185" s="457"/>
      <c r="H185" s="457"/>
      <c r="I185" s="457"/>
      <c r="J185" s="457"/>
      <c r="K185" s="457"/>
      <c r="L185" s="458"/>
    </row>
    <row r="186" spans="1:12">
      <c r="A186" s="456"/>
      <c r="B186" s="463"/>
      <c r="C186" s="456"/>
      <c r="D186" s="456"/>
      <c r="E186" s="462"/>
      <c r="F186" s="457"/>
      <c r="G186" s="457"/>
      <c r="H186" s="457"/>
      <c r="I186" s="457"/>
      <c r="J186" s="457"/>
      <c r="K186" s="457"/>
      <c r="L186" s="458"/>
    </row>
    <row r="187" spans="1:12">
      <c r="A187" s="456"/>
      <c r="B187" s="463"/>
      <c r="C187" s="456"/>
      <c r="D187" s="456"/>
      <c r="E187" s="462"/>
      <c r="F187" s="457"/>
      <c r="G187" s="457"/>
      <c r="H187" s="457"/>
      <c r="I187" s="457"/>
      <c r="J187" s="457"/>
      <c r="K187" s="457"/>
      <c r="L187" s="458"/>
    </row>
    <row r="188" spans="1:12">
      <c r="A188" s="456"/>
      <c r="B188" s="463"/>
      <c r="C188" s="456"/>
      <c r="D188" s="456"/>
      <c r="E188" s="462"/>
      <c r="F188" s="457"/>
      <c r="G188" s="457"/>
      <c r="H188" s="457"/>
      <c r="I188" s="457"/>
      <c r="J188" s="457"/>
      <c r="K188" s="457"/>
      <c r="L188" s="458"/>
    </row>
    <row r="189" spans="1:12">
      <c r="A189" s="456"/>
      <c r="B189" s="463"/>
      <c r="C189" s="456"/>
      <c r="D189" s="456"/>
      <c r="E189" s="462"/>
      <c r="F189" s="457"/>
      <c r="G189" s="457"/>
      <c r="H189" s="457"/>
      <c r="I189" s="457"/>
      <c r="J189" s="457"/>
      <c r="K189" s="457"/>
      <c r="L189" s="458"/>
    </row>
    <row r="190" spans="1:12">
      <c r="A190" s="456"/>
      <c r="B190" s="463"/>
      <c r="C190" s="456"/>
      <c r="D190" s="456"/>
      <c r="E190" s="462"/>
      <c r="F190" s="457"/>
      <c r="G190" s="457"/>
      <c r="H190" s="457"/>
      <c r="I190" s="457"/>
      <c r="J190" s="457"/>
      <c r="K190" s="457"/>
      <c r="L190" s="458"/>
    </row>
    <row r="191" spans="1:12">
      <c r="A191" s="456"/>
      <c r="B191" s="463"/>
      <c r="C191" s="456"/>
      <c r="D191" s="456"/>
      <c r="E191" s="462"/>
      <c r="F191" s="457"/>
      <c r="G191" s="457"/>
      <c r="H191" s="457"/>
      <c r="I191" s="457"/>
      <c r="J191" s="457"/>
      <c r="K191" s="457"/>
      <c r="L191" s="458"/>
    </row>
    <row r="192" spans="1:12">
      <c r="A192" s="456"/>
      <c r="B192" s="463"/>
      <c r="C192" s="456"/>
      <c r="D192" s="456"/>
      <c r="E192" s="462"/>
      <c r="F192" s="457"/>
      <c r="G192" s="457"/>
      <c r="H192" s="457"/>
      <c r="I192" s="457"/>
      <c r="J192" s="457"/>
      <c r="K192" s="457"/>
      <c r="L192" s="458"/>
    </row>
    <row r="193" spans="1:12">
      <c r="A193" s="456"/>
      <c r="B193" s="463"/>
      <c r="C193" s="456"/>
      <c r="D193" s="456"/>
      <c r="E193" s="462"/>
      <c r="F193" s="457"/>
      <c r="G193" s="457"/>
      <c r="H193" s="457"/>
      <c r="I193" s="457"/>
      <c r="J193" s="457"/>
      <c r="K193" s="457"/>
      <c r="L193" s="458"/>
    </row>
    <row r="194" spans="1:12">
      <c r="A194" s="456"/>
      <c r="B194" s="463"/>
      <c r="C194" s="456"/>
      <c r="D194" s="456"/>
      <c r="E194" s="462"/>
      <c r="F194" s="457"/>
      <c r="G194" s="457"/>
      <c r="H194" s="457"/>
      <c r="I194" s="457"/>
      <c r="J194" s="457"/>
      <c r="K194" s="457"/>
      <c r="L194" s="458"/>
    </row>
    <row r="195" spans="1:12">
      <c r="A195" s="456"/>
      <c r="B195" s="463"/>
      <c r="C195" s="456"/>
      <c r="D195" s="456"/>
      <c r="E195" s="462"/>
      <c r="F195" s="457"/>
      <c r="G195" s="457"/>
      <c r="H195" s="457"/>
      <c r="I195" s="457"/>
      <c r="J195" s="457"/>
      <c r="K195" s="457"/>
      <c r="L195" s="458"/>
    </row>
    <row r="196" spans="1:12">
      <c r="A196" s="456"/>
      <c r="B196" s="463"/>
      <c r="C196" s="456"/>
      <c r="D196" s="456"/>
      <c r="E196" s="462"/>
      <c r="F196" s="457"/>
      <c r="G196" s="457"/>
      <c r="H196" s="457"/>
      <c r="I196" s="457"/>
      <c r="J196" s="457"/>
      <c r="K196" s="457"/>
      <c r="L196" s="458"/>
    </row>
    <row r="197" spans="1:12">
      <c r="A197" s="456"/>
      <c r="B197" s="463"/>
      <c r="C197" s="456"/>
      <c r="D197" s="456"/>
      <c r="E197" s="462"/>
      <c r="F197" s="457"/>
      <c r="G197" s="457"/>
      <c r="H197" s="457"/>
      <c r="I197" s="457"/>
      <c r="J197" s="457"/>
      <c r="K197" s="457"/>
      <c r="L197" s="458"/>
    </row>
    <row r="198" spans="1:12">
      <c r="A198" s="456"/>
      <c r="B198" s="463"/>
      <c r="C198" s="456"/>
      <c r="D198" s="456"/>
      <c r="E198" s="462"/>
      <c r="F198" s="457"/>
      <c r="G198" s="457"/>
      <c r="H198" s="457"/>
      <c r="I198" s="457"/>
      <c r="J198" s="457"/>
      <c r="K198" s="457"/>
      <c r="L198" s="458"/>
    </row>
    <row r="199" spans="1:12">
      <c r="A199" s="456"/>
      <c r="B199" s="463"/>
      <c r="C199" s="456"/>
      <c r="D199" s="456"/>
      <c r="E199" s="462"/>
      <c r="F199" s="457"/>
      <c r="G199" s="457"/>
      <c r="H199" s="457"/>
      <c r="I199" s="457"/>
      <c r="J199" s="457"/>
      <c r="K199" s="457"/>
      <c r="L199" s="458"/>
    </row>
    <row r="200" spans="1:12">
      <c r="A200" s="456"/>
      <c r="B200" s="463"/>
      <c r="C200" s="456"/>
      <c r="D200" s="456"/>
      <c r="E200" s="462"/>
      <c r="F200" s="457"/>
      <c r="G200" s="457"/>
      <c r="H200" s="457"/>
      <c r="I200" s="457"/>
      <c r="J200" s="457"/>
      <c r="K200" s="457"/>
      <c r="L200" s="458"/>
    </row>
    <row r="201" spans="1:12">
      <c r="A201" s="456"/>
      <c r="B201" s="463"/>
      <c r="C201" s="456"/>
      <c r="D201" s="456"/>
      <c r="E201" s="462"/>
      <c r="F201" s="457"/>
      <c r="G201" s="457"/>
      <c r="H201" s="457"/>
      <c r="I201" s="457"/>
      <c r="J201" s="457"/>
      <c r="K201" s="457"/>
      <c r="L201" s="458"/>
    </row>
    <row r="202" spans="1:12">
      <c r="A202" s="456"/>
      <c r="B202" s="463"/>
      <c r="C202" s="456"/>
      <c r="D202" s="456"/>
      <c r="E202" s="462"/>
      <c r="F202" s="457"/>
      <c r="G202" s="457"/>
      <c r="H202" s="457"/>
      <c r="I202" s="457"/>
      <c r="J202" s="457"/>
      <c r="K202" s="457"/>
      <c r="L202" s="458"/>
    </row>
    <row r="203" spans="1:12">
      <c r="A203" s="456"/>
      <c r="B203" s="463"/>
      <c r="C203" s="456"/>
      <c r="D203" s="456"/>
      <c r="E203" s="462"/>
      <c r="F203" s="457"/>
      <c r="G203" s="457"/>
      <c r="H203" s="457"/>
      <c r="I203" s="457"/>
      <c r="J203" s="457"/>
      <c r="K203" s="457"/>
      <c r="L203" s="458"/>
    </row>
    <row r="204" spans="1:12">
      <c r="A204" s="456"/>
      <c r="B204" s="463"/>
      <c r="C204" s="456"/>
      <c r="D204" s="456"/>
      <c r="E204" s="462"/>
      <c r="F204" s="457"/>
      <c r="G204" s="457"/>
      <c r="H204" s="457"/>
      <c r="I204" s="457"/>
      <c r="J204" s="457"/>
      <c r="K204" s="457"/>
      <c r="L204" s="458"/>
    </row>
    <row r="205" spans="1:12">
      <c r="A205" s="456"/>
      <c r="B205" s="463"/>
      <c r="C205" s="456"/>
      <c r="D205" s="456"/>
      <c r="E205" s="462"/>
      <c r="F205" s="457"/>
      <c r="G205" s="457"/>
      <c r="H205" s="457"/>
      <c r="I205" s="457"/>
      <c r="J205" s="457"/>
      <c r="K205" s="457"/>
      <c r="L205" s="458"/>
    </row>
    <row r="206" spans="1:12">
      <c r="A206" s="456"/>
      <c r="B206" s="463"/>
      <c r="C206" s="456"/>
      <c r="D206" s="456"/>
      <c r="E206" s="462"/>
      <c r="F206" s="457"/>
      <c r="G206" s="457"/>
      <c r="H206" s="457"/>
      <c r="I206" s="457"/>
      <c r="J206" s="457"/>
      <c r="K206" s="457"/>
      <c r="L206" s="458"/>
    </row>
    <row r="207" spans="1:12">
      <c r="A207" s="456"/>
      <c r="B207" s="463"/>
      <c r="C207" s="456"/>
      <c r="D207" s="456"/>
      <c r="E207" s="462"/>
      <c r="F207" s="457"/>
      <c r="G207" s="457"/>
      <c r="H207" s="457"/>
      <c r="I207" s="457"/>
      <c r="J207" s="457"/>
      <c r="K207" s="457"/>
      <c r="L207" s="458"/>
    </row>
    <row r="208" spans="1:12">
      <c r="A208" s="456"/>
      <c r="B208" s="463"/>
      <c r="C208" s="456"/>
      <c r="D208" s="456"/>
      <c r="E208" s="462"/>
      <c r="F208" s="457"/>
      <c r="G208" s="457"/>
      <c r="H208" s="457"/>
      <c r="I208" s="457"/>
      <c r="J208" s="457"/>
      <c r="K208" s="457"/>
      <c r="L208" s="458"/>
    </row>
    <row r="209" spans="1:12">
      <c r="A209" s="456"/>
      <c r="B209" s="463"/>
      <c r="C209" s="456"/>
      <c r="D209" s="456"/>
      <c r="E209" s="462"/>
      <c r="F209" s="457"/>
      <c r="G209" s="457"/>
      <c r="H209" s="457"/>
      <c r="I209" s="457"/>
      <c r="J209" s="457"/>
      <c r="K209" s="457"/>
      <c r="L209" s="458"/>
    </row>
    <row r="210" spans="1:12">
      <c r="A210" s="456"/>
      <c r="B210" s="463"/>
      <c r="C210" s="456"/>
      <c r="D210" s="456"/>
      <c r="E210" s="462"/>
      <c r="F210" s="457"/>
      <c r="G210" s="457"/>
      <c r="H210" s="457"/>
      <c r="I210" s="457"/>
      <c r="J210" s="457"/>
      <c r="K210" s="457"/>
      <c r="L210" s="458"/>
    </row>
    <row r="211" spans="1:12">
      <c r="A211" s="456"/>
      <c r="B211" s="463"/>
      <c r="C211" s="456"/>
      <c r="D211" s="456"/>
      <c r="E211" s="462"/>
      <c r="F211" s="457"/>
      <c r="G211" s="457"/>
      <c r="H211" s="457"/>
      <c r="I211" s="457"/>
      <c r="J211" s="457"/>
      <c r="K211" s="457"/>
      <c r="L211" s="458"/>
    </row>
    <row r="212" spans="1:12">
      <c r="A212" s="456"/>
      <c r="B212" s="463"/>
      <c r="C212" s="456"/>
      <c r="D212" s="456"/>
      <c r="E212" s="462"/>
      <c r="F212" s="457"/>
      <c r="G212" s="457"/>
      <c r="H212" s="457"/>
      <c r="I212" s="457"/>
      <c r="J212" s="457"/>
      <c r="K212" s="457"/>
      <c r="L212" s="458"/>
    </row>
    <row r="213" spans="1:12">
      <c r="A213" s="456"/>
      <c r="B213" s="463"/>
      <c r="C213" s="456"/>
      <c r="D213" s="456"/>
      <c r="E213" s="462"/>
      <c r="F213" s="457"/>
      <c r="G213" s="457"/>
      <c r="H213" s="457"/>
      <c r="I213" s="457"/>
      <c r="J213" s="457"/>
      <c r="K213" s="457"/>
      <c r="L213" s="458"/>
    </row>
    <row r="214" spans="1:12">
      <c r="A214" s="456"/>
      <c r="B214" s="463"/>
      <c r="C214" s="456"/>
      <c r="D214" s="456"/>
      <c r="E214" s="462"/>
      <c r="F214" s="457"/>
      <c r="G214" s="457"/>
      <c r="H214" s="457"/>
      <c r="I214" s="457"/>
      <c r="J214" s="457"/>
      <c r="K214" s="457"/>
      <c r="L214" s="458"/>
    </row>
    <row r="215" spans="1:12">
      <c r="A215" s="456"/>
      <c r="B215" s="463"/>
      <c r="C215" s="456"/>
      <c r="D215" s="456"/>
      <c r="E215" s="462"/>
      <c r="F215" s="457"/>
      <c r="G215" s="457"/>
      <c r="H215" s="457"/>
      <c r="I215" s="457"/>
      <c r="J215" s="457"/>
      <c r="K215" s="457"/>
      <c r="L215" s="458"/>
    </row>
    <row r="216" spans="1:12">
      <c r="A216" s="456"/>
      <c r="B216" s="463"/>
      <c r="C216" s="456"/>
      <c r="D216" s="456"/>
      <c r="E216" s="462"/>
      <c r="F216" s="457"/>
      <c r="G216" s="457"/>
      <c r="H216" s="457"/>
      <c r="I216" s="457"/>
      <c r="J216" s="457"/>
      <c r="K216" s="457"/>
      <c r="L216" s="458"/>
    </row>
    <row r="217" spans="1:12">
      <c r="A217" s="456"/>
      <c r="B217" s="463"/>
      <c r="C217" s="456"/>
      <c r="D217" s="456"/>
      <c r="E217" s="462"/>
      <c r="F217" s="457"/>
      <c r="G217" s="457"/>
      <c r="H217" s="457"/>
      <c r="I217" s="457"/>
      <c r="J217" s="457"/>
      <c r="K217" s="457"/>
      <c r="L217" s="458"/>
    </row>
    <row r="218" spans="1:12">
      <c r="A218" s="456"/>
      <c r="B218" s="463"/>
      <c r="C218" s="456"/>
      <c r="D218" s="456"/>
      <c r="E218" s="462"/>
      <c r="F218" s="457"/>
      <c r="G218" s="457"/>
      <c r="H218" s="457"/>
      <c r="I218" s="457"/>
      <c r="J218" s="457"/>
      <c r="K218" s="457"/>
      <c r="L218" s="458"/>
    </row>
    <row r="219" spans="1:12">
      <c r="A219" s="456"/>
      <c r="B219" s="463"/>
      <c r="C219" s="456"/>
      <c r="D219" s="456"/>
      <c r="E219" s="462"/>
      <c r="F219" s="457"/>
      <c r="G219" s="457"/>
      <c r="H219" s="457"/>
      <c r="I219" s="457"/>
      <c r="J219" s="457"/>
      <c r="K219" s="457"/>
      <c r="L219" s="458"/>
    </row>
    <row r="220" spans="1:12">
      <c r="A220" s="456"/>
      <c r="B220" s="463"/>
      <c r="C220" s="456"/>
      <c r="D220" s="456"/>
      <c r="E220" s="462"/>
      <c r="F220" s="457"/>
      <c r="G220" s="457"/>
      <c r="H220" s="457"/>
      <c r="I220" s="457"/>
      <c r="J220" s="457"/>
      <c r="K220" s="457"/>
      <c r="L220" s="458"/>
    </row>
    <row r="221" spans="1:12">
      <c r="A221" s="456"/>
      <c r="B221" s="463"/>
      <c r="C221" s="456"/>
      <c r="D221" s="456"/>
      <c r="E221" s="462"/>
      <c r="F221" s="457"/>
      <c r="G221" s="457"/>
      <c r="H221" s="457"/>
      <c r="I221" s="457"/>
      <c r="J221" s="457"/>
      <c r="K221" s="457"/>
      <c r="L221" s="458"/>
    </row>
    <row r="222" spans="1:12">
      <c r="A222" s="456"/>
      <c r="B222" s="463"/>
      <c r="C222" s="456"/>
      <c r="D222" s="456"/>
      <c r="E222" s="462"/>
      <c r="F222" s="457"/>
      <c r="G222" s="457"/>
      <c r="H222" s="457"/>
      <c r="I222" s="457"/>
      <c r="J222" s="457"/>
      <c r="K222" s="457"/>
      <c r="L222" s="458"/>
    </row>
    <row r="223" spans="1:12">
      <c r="A223" s="456"/>
      <c r="B223" s="463"/>
      <c r="C223" s="456"/>
      <c r="D223" s="456"/>
      <c r="E223" s="462"/>
      <c r="F223" s="457"/>
      <c r="G223" s="457"/>
      <c r="H223" s="457"/>
      <c r="I223" s="457"/>
      <c r="J223" s="457"/>
      <c r="K223" s="457"/>
      <c r="L223" s="458"/>
    </row>
    <row r="224" spans="1:12">
      <c r="A224" s="456"/>
      <c r="B224" s="463"/>
      <c r="C224" s="456"/>
      <c r="D224" s="456"/>
      <c r="E224" s="462"/>
      <c r="F224" s="457"/>
      <c r="G224" s="457"/>
      <c r="H224" s="457"/>
      <c r="I224" s="457"/>
      <c r="J224" s="457"/>
      <c r="K224" s="457"/>
      <c r="L224" s="458"/>
    </row>
    <row r="225" spans="1:12">
      <c r="A225" s="456"/>
      <c r="B225" s="463"/>
      <c r="C225" s="456"/>
      <c r="D225" s="456"/>
      <c r="E225" s="462"/>
      <c r="F225" s="457"/>
      <c r="G225" s="457"/>
      <c r="H225" s="457"/>
      <c r="I225" s="457"/>
      <c r="J225" s="457"/>
      <c r="K225" s="457"/>
      <c r="L225" s="458"/>
    </row>
    <row r="226" spans="1:12">
      <c r="A226" s="456"/>
      <c r="B226" s="463"/>
      <c r="C226" s="456"/>
      <c r="D226" s="456"/>
      <c r="E226" s="462"/>
      <c r="F226" s="457"/>
      <c r="G226" s="457"/>
      <c r="H226" s="457"/>
      <c r="I226" s="457"/>
      <c r="J226" s="457"/>
      <c r="K226" s="457"/>
      <c r="L226" s="458"/>
    </row>
    <row r="227" spans="1:12">
      <c r="A227" s="456"/>
      <c r="B227" s="463"/>
      <c r="C227" s="456"/>
      <c r="D227" s="456"/>
      <c r="E227" s="462"/>
      <c r="F227" s="457"/>
      <c r="G227" s="457"/>
      <c r="H227" s="457"/>
      <c r="I227" s="457"/>
      <c r="J227" s="457"/>
      <c r="K227" s="457"/>
      <c r="L227" s="458"/>
    </row>
    <row r="228" spans="1:12">
      <c r="A228" s="456"/>
      <c r="B228" s="463"/>
      <c r="C228" s="456"/>
      <c r="D228" s="456"/>
      <c r="E228" s="462"/>
      <c r="F228" s="457"/>
      <c r="G228" s="457"/>
      <c r="H228" s="457"/>
      <c r="I228" s="457"/>
      <c r="J228" s="457"/>
      <c r="K228" s="457"/>
      <c r="L228" s="458"/>
    </row>
    <row r="229" spans="1:12">
      <c r="A229" s="456"/>
      <c r="B229" s="463"/>
      <c r="C229" s="456"/>
      <c r="D229" s="456"/>
      <c r="E229" s="462"/>
      <c r="F229" s="457"/>
      <c r="G229" s="457"/>
      <c r="H229" s="457"/>
      <c r="I229" s="457"/>
      <c r="J229" s="457"/>
      <c r="K229" s="457"/>
      <c r="L229" s="458"/>
    </row>
    <row r="230" spans="1:12">
      <c r="A230" s="456"/>
      <c r="B230" s="463"/>
      <c r="C230" s="456"/>
      <c r="D230" s="456"/>
      <c r="E230" s="462"/>
      <c r="F230" s="457"/>
      <c r="G230" s="457"/>
      <c r="H230" s="457"/>
      <c r="I230" s="457"/>
      <c r="J230" s="457"/>
      <c r="K230" s="457"/>
      <c r="L230" s="458"/>
    </row>
    <row r="231" spans="1:12">
      <c r="A231" s="456"/>
      <c r="B231" s="463"/>
      <c r="C231" s="456"/>
      <c r="D231" s="456"/>
      <c r="E231" s="462"/>
      <c r="F231" s="457"/>
      <c r="G231" s="457"/>
      <c r="H231" s="457"/>
      <c r="I231" s="457"/>
      <c r="J231" s="457"/>
      <c r="K231" s="457"/>
      <c r="L231" s="458"/>
    </row>
    <row r="232" spans="1:12">
      <c r="A232" s="456"/>
      <c r="B232" s="463"/>
      <c r="C232" s="456"/>
      <c r="D232" s="456"/>
      <c r="E232" s="462"/>
      <c r="F232" s="457"/>
      <c r="G232" s="457"/>
      <c r="H232" s="457"/>
      <c r="I232" s="457"/>
      <c r="J232" s="457"/>
      <c r="K232" s="457"/>
      <c r="L232" s="458"/>
    </row>
    <row r="233" spans="1:12">
      <c r="A233" s="456"/>
      <c r="B233" s="463"/>
      <c r="C233" s="456"/>
      <c r="D233" s="456"/>
      <c r="E233" s="462"/>
      <c r="F233" s="457"/>
      <c r="G233" s="457"/>
      <c r="H233" s="457"/>
      <c r="I233" s="457"/>
      <c r="J233" s="457"/>
      <c r="K233" s="457"/>
      <c r="L233" s="458"/>
    </row>
    <row r="234" spans="1:12">
      <c r="A234" s="456"/>
      <c r="B234" s="463"/>
      <c r="C234" s="456"/>
      <c r="D234" s="456"/>
      <c r="E234" s="462"/>
      <c r="F234" s="457"/>
      <c r="G234" s="457"/>
      <c r="H234" s="457"/>
      <c r="I234" s="457"/>
      <c r="J234" s="457"/>
      <c r="K234" s="457"/>
      <c r="L234" s="458"/>
    </row>
    <row r="235" spans="1:12">
      <c r="A235" s="456"/>
      <c r="B235" s="463"/>
      <c r="C235" s="456"/>
      <c r="D235" s="456"/>
      <c r="E235" s="462"/>
      <c r="F235" s="457"/>
      <c r="G235" s="457"/>
      <c r="H235" s="457"/>
      <c r="I235" s="457"/>
      <c r="J235" s="457"/>
      <c r="K235" s="457"/>
      <c r="L235" s="458"/>
    </row>
    <row r="236" spans="1:12">
      <c r="A236" s="456"/>
      <c r="B236" s="463"/>
      <c r="C236" s="456"/>
      <c r="D236" s="456"/>
      <c r="E236" s="462"/>
      <c r="F236" s="457"/>
      <c r="G236" s="457"/>
      <c r="H236" s="457"/>
      <c r="I236" s="457"/>
      <c r="J236" s="457"/>
      <c r="K236" s="457"/>
      <c r="L236" s="458"/>
    </row>
    <row r="237" spans="1:12">
      <c r="A237" s="456"/>
      <c r="B237" s="463"/>
      <c r="C237" s="456"/>
      <c r="D237" s="456"/>
      <c r="E237" s="462"/>
      <c r="F237" s="457"/>
      <c r="G237" s="457"/>
      <c r="H237" s="457"/>
      <c r="I237" s="457"/>
      <c r="J237" s="457"/>
      <c r="K237" s="457"/>
      <c r="L237" s="458"/>
    </row>
    <row r="238" spans="1:12">
      <c r="A238" s="456"/>
      <c r="B238" s="463"/>
      <c r="C238" s="456"/>
      <c r="D238" s="456"/>
      <c r="E238" s="462"/>
      <c r="F238" s="457"/>
      <c r="G238" s="457"/>
      <c r="H238" s="457"/>
      <c r="I238" s="457"/>
      <c r="J238" s="457"/>
      <c r="K238" s="457"/>
      <c r="L238" s="458"/>
    </row>
    <row r="239" spans="1:12">
      <c r="A239" s="456"/>
      <c r="B239" s="463"/>
      <c r="C239" s="456"/>
      <c r="D239" s="456"/>
      <c r="E239" s="462"/>
      <c r="F239" s="457"/>
      <c r="G239" s="457"/>
      <c r="H239" s="457"/>
      <c r="I239" s="457"/>
      <c r="J239" s="457"/>
      <c r="K239" s="457"/>
      <c r="L239" s="458"/>
    </row>
    <row r="240" spans="1:12">
      <c r="A240" s="456"/>
      <c r="B240" s="463"/>
      <c r="C240" s="456"/>
      <c r="D240" s="456"/>
      <c r="E240" s="462"/>
      <c r="F240" s="457"/>
      <c r="G240" s="457"/>
      <c r="H240" s="457"/>
      <c r="I240" s="457"/>
      <c r="J240" s="457"/>
      <c r="K240" s="457"/>
      <c r="L240" s="458"/>
    </row>
    <row r="241" spans="1:12">
      <c r="A241" s="456"/>
      <c r="B241" s="463"/>
      <c r="C241" s="456"/>
      <c r="D241" s="456"/>
      <c r="E241" s="462"/>
      <c r="F241" s="457"/>
      <c r="G241" s="457"/>
      <c r="H241" s="457"/>
      <c r="I241" s="457"/>
      <c r="J241" s="457"/>
      <c r="K241" s="457"/>
      <c r="L241" s="458"/>
    </row>
    <row r="242" spans="1:12">
      <c r="A242" s="456"/>
      <c r="B242" s="463"/>
      <c r="C242" s="456"/>
      <c r="D242" s="456"/>
      <c r="E242" s="462"/>
      <c r="F242" s="457"/>
      <c r="G242" s="457"/>
      <c r="H242" s="457"/>
      <c r="I242" s="457"/>
      <c r="J242" s="457"/>
      <c r="K242" s="457"/>
      <c r="L242" s="458"/>
    </row>
    <row r="243" spans="1:12">
      <c r="A243" s="456"/>
      <c r="B243" s="463"/>
      <c r="C243" s="456"/>
      <c r="D243" s="456"/>
      <c r="E243" s="462"/>
      <c r="F243" s="457"/>
      <c r="G243" s="457"/>
      <c r="H243" s="457"/>
      <c r="I243" s="457"/>
      <c r="J243" s="457"/>
      <c r="K243" s="457"/>
      <c r="L243" s="458"/>
    </row>
    <row r="244" spans="1:12">
      <c r="A244" s="456"/>
      <c r="B244" s="463"/>
      <c r="C244" s="456"/>
      <c r="D244" s="456"/>
      <c r="E244" s="462"/>
      <c r="F244" s="457"/>
      <c r="G244" s="457"/>
      <c r="H244" s="457"/>
      <c r="I244" s="457"/>
      <c r="J244" s="457"/>
      <c r="K244" s="457"/>
      <c r="L244" s="458"/>
    </row>
    <row r="245" spans="1:12">
      <c r="A245" s="456"/>
      <c r="B245" s="463"/>
      <c r="C245" s="456"/>
      <c r="D245" s="456"/>
      <c r="E245" s="462"/>
      <c r="F245" s="457"/>
      <c r="G245" s="457"/>
      <c r="H245" s="457"/>
      <c r="I245" s="457"/>
      <c r="J245" s="457"/>
      <c r="K245" s="457"/>
      <c r="L245" s="458"/>
    </row>
    <row r="246" spans="1:12">
      <c r="A246" s="456"/>
      <c r="B246" s="463"/>
      <c r="C246" s="456"/>
      <c r="D246" s="456"/>
      <c r="E246" s="462"/>
      <c r="F246" s="457"/>
      <c r="G246" s="457"/>
      <c r="H246" s="457"/>
      <c r="I246" s="457"/>
      <c r="J246" s="457"/>
      <c r="K246" s="457"/>
      <c r="L246" s="458"/>
    </row>
    <row r="247" spans="1:12">
      <c r="A247" s="456"/>
      <c r="B247" s="463"/>
      <c r="C247" s="456"/>
      <c r="D247" s="456"/>
      <c r="E247" s="462"/>
      <c r="F247" s="457"/>
      <c r="G247" s="457"/>
      <c r="H247" s="457"/>
      <c r="I247" s="457"/>
      <c r="J247" s="457"/>
      <c r="K247" s="457"/>
      <c r="L247" s="458"/>
    </row>
    <row r="248" spans="1:12">
      <c r="A248" s="456"/>
      <c r="B248" s="463"/>
      <c r="C248" s="456"/>
      <c r="D248" s="456"/>
      <c r="E248" s="462"/>
      <c r="F248" s="457"/>
      <c r="G248" s="457"/>
      <c r="H248" s="457"/>
      <c r="I248" s="457"/>
      <c r="J248" s="457"/>
      <c r="K248" s="457"/>
      <c r="L248" s="458"/>
    </row>
    <row r="249" spans="1:12">
      <c r="A249" s="456"/>
      <c r="B249" s="463"/>
      <c r="C249" s="456"/>
      <c r="D249" s="456"/>
      <c r="E249" s="462"/>
      <c r="F249" s="457"/>
      <c r="G249" s="457"/>
      <c r="H249" s="457"/>
      <c r="I249" s="457"/>
      <c r="J249" s="457"/>
      <c r="K249" s="457"/>
      <c r="L249" s="458"/>
    </row>
    <row r="250" spans="1:12">
      <c r="A250" s="456"/>
      <c r="B250" s="463"/>
      <c r="C250" s="456"/>
      <c r="D250" s="456"/>
      <c r="E250" s="462"/>
      <c r="F250" s="457"/>
      <c r="G250" s="457"/>
      <c r="H250" s="457"/>
      <c r="I250" s="457"/>
      <c r="J250" s="457"/>
      <c r="K250" s="457"/>
      <c r="L250" s="458"/>
    </row>
    <row r="251" spans="1:12">
      <c r="A251" s="456"/>
      <c r="B251" s="463"/>
      <c r="C251" s="456"/>
      <c r="D251" s="456"/>
      <c r="E251" s="462"/>
      <c r="F251" s="457"/>
      <c r="G251" s="457"/>
      <c r="H251" s="457"/>
      <c r="I251" s="457"/>
      <c r="J251" s="457"/>
      <c r="K251" s="457"/>
      <c r="L251" s="458"/>
    </row>
    <row r="252" spans="1:12">
      <c r="A252" s="456"/>
      <c r="B252" s="463"/>
      <c r="C252" s="456"/>
      <c r="D252" s="456"/>
      <c r="E252" s="462"/>
      <c r="F252" s="457"/>
      <c r="G252" s="457"/>
      <c r="H252" s="457"/>
      <c r="I252" s="457"/>
      <c r="J252" s="457"/>
      <c r="K252" s="457"/>
      <c r="L252" s="458"/>
    </row>
    <row r="253" spans="1:12">
      <c r="A253" s="456"/>
      <c r="B253" s="463"/>
      <c r="C253" s="456"/>
      <c r="D253" s="456"/>
      <c r="E253" s="462"/>
      <c r="F253" s="457"/>
      <c r="G253" s="457"/>
      <c r="H253" s="457"/>
      <c r="I253" s="457"/>
      <c r="J253" s="457"/>
      <c r="K253" s="457"/>
      <c r="L253" s="458"/>
    </row>
    <row r="254" spans="1:12">
      <c r="A254" s="456"/>
      <c r="B254" s="463"/>
      <c r="C254" s="456"/>
      <c r="D254" s="456"/>
      <c r="E254" s="462"/>
      <c r="F254" s="457"/>
      <c r="G254" s="457"/>
      <c r="H254" s="457"/>
      <c r="I254" s="457"/>
      <c r="J254" s="457"/>
      <c r="K254" s="457"/>
      <c r="L254" s="458"/>
    </row>
    <row r="255" spans="1:12">
      <c r="A255" s="456"/>
      <c r="B255" s="463"/>
      <c r="C255" s="456"/>
      <c r="D255" s="456"/>
      <c r="E255" s="462"/>
      <c r="F255" s="457"/>
      <c r="G255" s="457"/>
      <c r="H255" s="457"/>
      <c r="I255" s="457"/>
      <c r="J255" s="457"/>
      <c r="K255" s="457"/>
      <c r="L255" s="458"/>
    </row>
    <row r="256" spans="1:12">
      <c r="A256" s="456"/>
      <c r="B256" s="463"/>
      <c r="C256" s="456"/>
      <c r="D256" s="456"/>
      <c r="E256" s="462"/>
      <c r="F256" s="457"/>
      <c r="G256" s="457"/>
      <c r="H256" s="457"/>
      <c r="I256" s="457"/>
      <c r="J256" s="457"/>
      <c r="K256" s="457"/>
      <c r="L256" s="458"/>
    </row>
    <row r="257" spans="1:12">
      <c r="A257" s="456"/>
      <c r="B257" s="463"/>
      <c r="C257" s="456"/>
      <c r="D257" s="456"/>
      <c r="E257" s="462"/>
      <c r="F257" s="457"/>
      <c r="G257" s="457"/>
      <c r="H257" s="457"/>
      <c r="I257" s="457"/>
      <c r="J257" s="457"/>
      <c r="K257" s="457"/>
      <c r="L257" s="458"/>
    </row>
    <row r="258" spans="1:12">
      <c r="A258" s="456"/>
      <c r="B258" s="463"/>
      <c r="C258" s="456"/>
      <c r="D258" s="456"/>
      <c r="E258" s="462"/>
      <c r="F258" s="457"/>
      <c r="G258" s="457"/>
      <c r="H258" s="457"/>
      <c r="I258" s="457"/>
      <c r="J258" s="457"/>
      <c r="K258" s="457"/>
      <c r="L258" s="458"/>
    </row>
    <row r="259" spans="1:12">
      <c r="A259" s="456"/>
      <c r="B259" s="463"/>
      <c r="C259" s="456"/>
      <c r="D259" s="456"/>
      <c r="E259" s="462"/>
      <c r="F259" s="457"/>
      <c r="G259" s="457"/>
      <c r="H259" s="457"/>
      <c r="I259" s="457"/>
      <c r="J259" s="457"/>
      <c r="K259" s="457"/>
      <c r="L259" s="458"/>
    </row>
    <row r="260" spans="1:12">
      <c r="A260" s="456"/>
      <c r="B260" s="463"/>
      <c r="C260" s="456"/>
      <c r="D260" s="456"/>
      <c r="E260" s="462"/>
      <c r="F260" s="457"/>
      <c r="G260" s="457"/>
      <c r="H260" s="457"/>
      <c r="I260" s="457"/>
      <c r="J260" s="457"/>
      <c r="K260" s="457"/>
      <c r="L260" s="458"/>
    </row>
    <row r="261" spans="1:12">
      <c r="A261" s="456"/>
      <c r="B261" s="463"/>
      <c r="C261" s="456"/>
      <c r="D261" s="456"/>
      <c r="E261" s="462"/>
      <c r="F261" s="457"/>
      <c r="G261" s="457"/>
      <c r="H261" s="457"/>
      <c r="I261" s="457"/>
      <c r="J261" s="457"/>
      <c r="K261" s="457"/>
      <c r="L261" s="458"/>
    </row>
    <row r="262" spans="1:12">
      <c r="A262" s="456"/>
      <c r="B262" s="463"/>
      <c r="C262" s="456"/>
      <c r="D262" s="456"/>
      <c r="E262" s="462"/>
      <c r="F262" s="457"/>
      <c r="G262" s="457"/>
      <c r="H262" s="457"/>
      <c r="I262" s="457"/>
      <c r="J262" s="457"/>
      <c r="K262" s="457"/>
      <c r="L262" s="458"/>
    </row>
    <row r="263" spans="1:12">
      <c r="A263" s="456"/>
      <c r="B263" s="463"/>
      <c r="C263" s="456"/>
      <c r="D263" s="456"/>
      <c r="E263" s="462"/>
      <c r="F263" s="457"/>
      <c r="G263" s="457"/>
      <c r="H263" s="457"/>
      <c r="I263" s="457"/>
      <c r="J263" s="457"/>
      <c r="K263" s="457"/>
      <c r="L263" s="458"/>
    </row>
    <row r="264" spans="1:12">
      <c r="A264" s="456"/>
      <c r="B264" s="463"/>
      <c r="C264" s="456"/>
      <c r="D264" s="456"/>
      <c r="E264" s="462"/>
      <c r="F264" s="457"/>
      <c r="G264" s="457"/>
      <c r="H264" s="457"/>
      <c r="I264" s="457"/>
      <c r="J264" s="457"/>
      <c r="K264" s="457"/>
      <c r="L264" s="458"/>
    </row>
    <row r="265" spans="1:12">
      <c r="A265" s="456"/>
      <c r="B265" s="463"/>
      <c r="C265" s="456"/>
      <c r="D265" s="456"/>
      <c r="E265" s="462"/>
      <c r="F265" s="457"/>
      <c r="G265" s="457"/>
      <c r="H265" s="457"/>
      <c r="I265" s="457"/>
      <c r="J265" s="457"/>
      <c r="K265" s="457"/>
      <c r="L265" s="458"/>
    </row>
    <row r="266" spans="1:12">
      <c r="A266" s="456"/>
      <c r="B266" s="463"/>
      <c r="C266" s="456"/>
      <c r="D266" s="456"/>
      <c r="E266" s="462"/>
      <c r="F266" s="457"/>
      <c r="G266" s="457"/>
      <c r="H266" s="457"/>
      <c r="I266" s="457"/>
      <c r="J266" s="457"/>
      <c r="K266" s="457"/>
      <c r="L266" s="458"/>
    </row>
    <row r="267" spans="1:12">
      <c r="A267" s="456"/>
      <c r="B267" s="463"/>
      <c r="C267" s="456"/>
      <c r="D267" s="456"/>
      <c r="E267" s="462"/>
      <c r="F267" s="457"/>
      <c r="G267" s="457"/>
      <c r="H267" s="457"/>
      <c r="I267" s="457"/>
      <c r="J267" s="457"/>
      <c r="K267" s="457"/>
      <c r="L267" s="458"/>
    </row>
    <row r="268" spans="1:12">
      <c r="A268" s="456"/>
      <c r="B268" s="463"/>
      <c r="C268" s="456"/>
      <c r="D268" s="456"/>
      <c r="E268" s="462"/>
      <c r="F268" s="457"/>
      <c r="G268" s="457"/>
      <c r="H268" s="457"/>
      <c r="I268" s="457"/>
      <c r="J268" s="457"/>
      <c r="K268" s="457"/>
      <c r="L268" s="458"/>
    </row>
    <row r="269" spans="1:12">
      <c r="A269" s="456"/>
      <c r="B269" s="463"/>
      <c r="C269" s="456"/>
      <c r="D269" s="456"/>
      <c r="E269" s="462"/>
      <c r="F269" s="457"/>
      <c r="G269" s="457"/>
      <c r="H269" s="457"/>
      <c r="I269" s="457"/>
      <c r="J269" s="457"/>
      <c r="K269" s="457"/>
      <c r="L269" s="458"/>
    </row>
    <row r="270" spans="1:12">
      <c r="A270" s="456"/>
      <c r="B270" s="463"/>
      <c r="C270" s="456"/>
      <c r="D270" s="456"/>
      <c r="E270" s="462"/>
      <c r="F270" s="457"/>
      <c r="G270" s="457"/>
      <c r="H270" s="457"/>
      <c r="I270" s="457"/>
      <c r="J270" s="457"/>
      <c r="K270" s="457"/>
      <c r="L270" s="458"/>
    </row>
    <row r="271" spans="1:12">
      <c r="A271" s="456"/>
      <c r="B271" s="463"/>
      <c r="C271" s="456"/>
      <c r="D271" s="456"/>
      <c r="E271" s="462"/>
      <c r="F271" s="457"/>
      <c r="G271" s="457"/>
      <c r="H271" s="457"/>
      <c r="I271" s="457"/>
      <c r="J271" s="457"/>
      <c r="K271" s="457"/>
      <c r="L271" s="458"/>
    </row>
    <row r="272" spans="1:12">
      <c r="A272" s="456"/>
      <c r="B272" s="463"/>
      <c r="C272" s="456"/>
      <c r="D272" s="456"/>
      <c r="E272" s="462"/>
      <c r="F272" s="457"/>
      <c r="G272" s="457"/>
      <c r="H272" s="457"/>
      <c r="I272" s="457"/>
      <c r="J272" s="457"/>
      <c r="K272" s="457"/>
      <c r="L272" s="458"/>
    </row>
    <row r="273" spans="1:12">
      <c r="A273" s="456"/>
      <c r="B273" s="463"/>
      <c r="C273" s="456"/>
      <c r="D273" s="456"/>
      <c r="E273" s="462"/>
      <c r="F273" s="457"/>
      <c r="G273" s="457"/>
      <c r="H273" s="457"/>
      <c r="I273" s="457"/>
      <c r="J273" s="457"/>
      <c r="K273" s="457"/>
      <c r="L273" s="458"/>
    </row>
    <row r="274" spans="1:12">
      <c r="A274" s="456"/>
      <c r="B274" s="463"/>
      <c r="C274" s="456"/>
      <c r="D274" s="456"/>
      <c r="E274" s="462"/>
      <c r="F274" s="457"/>
      <c r="G274" s="457"/>
      <c r="H274" s="457"/>
      <c r="I274" s="457"/>
      <c r="J274" s="457"/>
      <c r="K274" s="457"/>
      <c r="L274" s="458"/>
    </row>
    <row r="275" spans="1:12">
      <c r="A275" s="456"/>
      <c r="B275" s="463"/>
      <c r="C275" s="456"/>
      <c r="D275" s="456"/>
      <c r="E275" s="462"/>
      <c r="F275" s="457"/>
      <c r="G275" s="457"/>
      <c r="H275" s="457"/>
      <c r="I275" s="457"/>
      <c r="J275" s="457"/>
      <c r="K275" s="457"/>
      <c r="L275" s="458"/>
    </row>
    <row r="276" spans="1:12">
      <c r="A276" s="456"/>
      <c r="B276" s="463"/>
      <c r="C276" s="456"/>
      <c r="D276" s="456"/>
      <c r="E276" s="462"/>
      <c r="F276" s="457"/>
      <c r="G276" s="457"/>
      <c r="H276" s="457"/>
      <c r="I276" s="457"/>
      <c r="J276" s="457"/>
      <c r="K276" s="457"/>
      <c r="L276" s="458"/>
    </row>
    <row r="277" spans="1:12">
      <c r="A277" s="456"/>
      <c r="B277" s="463"/>
      <c r="C277" s="456"/>
      <c r="D277" s="456"/>
      <c r="E277" s="462"/>
      <c r="F277" s="457"/>
      <c r="G277" s="457"/>
      <c r="H277" s="457"/>
      <c r="I277" s="457"/>
      <c r="J277" s="457"/>
      <c r="K277" s="457"/>
      <c r="L277" s="458"/>
    </row>
    <row r="278" spans="1:12">
      <c r="A278" s="456"/>
      <c r="B278" s="463"/>
      <c r="C278" s="456"/>
      <c r="D278" s="456"/>
      <c r="E278" s="462"/>
      <c r="F278" s="457"/>
      <c r="G278" s="457"/>
      <c r="H278" s="457"/>
      <c r="I278" s="457"/>
      <c r="J278" s="457"/>
      <c r="K278" s="457"/>
      <c r="L278" s="458"/>
    </row>
    <row r="279" spans="1:12">
      <c r="A279" s="456"/>
      <c r="B279" s="463"/>
      <c r="C279" s="456"/>
      <c r="D279" s="456"/>
      <c r="E279" s="462"/>
      <c r="F279" s="457"/>
      <c r="G279" s="457"/>
      <c r="H279" s="457"/>
      <c r="I279" s="457"/>
      <c r="J279" s="457"/>
      <c r="K279" s="457"/>
      <c r="L279" s="458"/>
    </row>
    <row r="280" spans="1:12">
      <c r="A280" s="456"/>
      <c r="B280" s="463"/>
      <c r="C280" s="456"/>
      <c r="D280" s="456"/>
      <c r="E280" s="462"/>
      <c r="F280" s="457"/>
      <c r="G280" s="457"/>
      <c r="H280" s="457"/>
      <c r="I280" s="457"/>
      <c r="J280" s="457"/>
      <c r="K280" s="457"/>
      <c r="L280" s="458"/>
    </row>
    <row r="281" spans="1:12">
      <c r="A281" s="456"/>
      <c r="B281" s="463"/>
      <c r="C281" s="456"/>
      <c r="D281" s="456"/>
      <c r="E281" s="462"/>
      <c r="F281" s="457"/>
      <c r="G281" s="457"/>
      <c r="H281" s="457"/>
      <c r="I281" s="457"/>
      <c r="J281" s="457"/>
      <c r="K281" s="457"/>
      <c r="L281" s="458"/>
    </row>
    <row r="282" spans="1:12">
      <c r="A282" s="456"/>
      <c r="B282" s="463"/>
      <c r="C282" s="456"/>
      <c r="D282" s="456"/>
      <c r="E282" s="462"/>
      <c r="F282" s="457"/>
      <c r="G282" s="457"/>
      <c r="H282" s="457"/>
      <c r="I282" s="457"/>
      <c r="J282" s="457"/>
      <c r="K282" s="457"/>
      <c r="L282" s="458"/>
    </row>
    <row r="283" spans="1:12">
      <c r="A283" s="456"/>
      <c r="B283" s="463"/>
      <c r="C283" s="456"/>
      <c r="D283" s="456"/>
      <c r="E283" s="462"/>
      <c r="F283" s="457"/>
      <c r="G283" s="457"/>
      <c r="H283" s="457"/>
      <c r="I283" s="457"/>
      <c r="J283" s="457"/>
      <c r="K283" s="457"/>
      <c r="L283" s="458"/>
    </row>
    <row r="284" spans="1:12">
      <c r="A284" s="456"/>
      <c r="B284" s="463"/>
      <c r="C284" s="456"/>
      <c r="D284" s="456"/>
      <c r="E284" s="462"/>
      <c r="F284" s="457"/>
      <c r="G284" s="457"/>
      <c r="H284" s="457"/>
      <c r="I284" s="457"/>
      <c r="J284" s="457"/>
      <c r="K284" s="457"/>
      <c r="L284" s="458"/>
    </row>
    <row r="285" spans="1:12">
      <c r="A285" s="456"/>
      <c r="B285" s="463"/>
      <c r="C285" s="456"/>
      <c r="D285" s="456"/>
      <c r="E285" s="462"/>
      <c r="F285" s="457"/>
      <c r="G285" s="457"/>
      <c r="H285" s="457"/>
      <c r="I285" s="457"/>
      <c r="J285" s="457"/>
      <c r="K285" s="457"/>
      <c r="L285" s="458"/>
    </row>
    <row r="286" spans="1:12">
      <c r="A286" s="456"/>
      <c r="B286" s="463"/>
      <c r="C286" s="456"/>
      <c r="D286" s="456"/>
      <c r="E286" s="462"/>
      <c r="F286" s="457"/>
      <c r="G286" s="457"/>
      <c r="H286" s="457"/>
      <c r="I286" s="457"/>
      <c r="J286" s="457"/>
      <c r="K286" s="457"/>
      <c r="L286" s="458"/>
    </row>
    <row r="287" spans="1:12">
      <c r="A287" s="456"/>
      <c r="B287" s="463"/>
      <c r="C287" s="456"/>
      <c r="D287" s="456"/>
      <c r="E287" s="462"/>
      <c r="F287" s="457"/>
      <c r="G287" s="457"/>
      <c r="H287" s="457"/>
      <c r="I287" s="457"/>
      <c r="J287" s="457"/>
      <c r="K287" s="457"/>
      <c r="L287" s="458"/>
    </row>
    <row r="288" spans="1:12">
      <c r="A288" s="456"/>
      <c r="B288" s="463"/>
      <c r="C288" s="456"/>
      <c r="D288" s="456"/>
      <c r="E288" s="462"/>
      <c r="F288" s="457"/>
      <c r="G288" s="457"/>
      <c r="H288" s="457"/>
      <c r="I288" s="457"/>
      <c r="J288" s="457"/>
      <c r="K288" s="457"/>
      <c r="L288" s="458"/>
    </row>
    <row r="289" spans="1:12">
      <c r="A289" s="456"/>
      <c r="B289" s="463"/>
      <c r="C289" s="456"/>
      <c r="D289" s="456"/>
      <c r="E289" s="462"/>
      <c r="F289" s="457"/>
      <c r="G289" s="457"/>
      <c r="H289" s="457"/>
      <c r="I289" s="457"/>
      <c r="J289" s="457"/>
      <c r="K289" s="457"/>
      <c r="L289" s="458"/>
    </row>
    <row r="290" spans="1:12">
      <c r="A290" s="456"/>
      <c r="B290" s="463"/>
      <c r="C290" s="456"/>
      <c r="D290" s="456"/>
      <c r="E290" s="462"/>
      <c r="F290" s="457"/>
      <c r="G290" s="457"/>
      <c r="H290" s="457"/>
      <c r="I290" s="457"/>
      <c r="J290" s="457"/>
      <c r="K290" s="457"/>
      <c r="L290" s="458"/>
    </row>
    <row r="291" spans="1:12">
      <c r="A291" s="456"/>
      <c r="B291" s="463"/>
      <c r="C291" s="456"/>
      <c r="D291" s="456"/>
      <c r="E291" s="462"/>
      <c r="F291" s="457"/>
      <c r="G291" s="457"/>
      <c r="H291" s="457"/>
      <c r="I291" s="457"/>
      <c r="J291" s="457"/>
      <c r="K291" s="457"/>
      <c r="L291" s="458"/>
    </row>
    <row r="292" spans="1:12">
      <c r="A292" s="456"/>
      <c r="B292" s="463"/>
      <c r="C292" s="456"/>
      <c r="D292" s="456"/>
      <c r="E292" s="462"/>
      <c r="F292" s="457"/>
      <c r="G292" s="457"/>
      <c r="H292" s="457"/>
      <c r="I292" s="457"/>
      <c r="J292" s="457"/>
      <c r="K292" s="457"/>
      <c r="L292" s="458"/>
    </row>
    <row r="293" spans="1:12">
      <c r="A293" s="456"/>
      <c r="B293" s="463"/>
      <c r="C293" s="456"/>
      <c r="D293" s="456"/>
      <c r="E293" s="462"/>
      <c r="F293" s="457"/>
      <c r="G293" s="457"/>
      <c r="H293" s="457"/>
      <c r="I293" s="457"/>
      <c r="J293" s="457"/>
      <c r="K293" s="457"/>
      <c r="L293" s="458"/>
    </row>
    <row r="294" spans="1:12">
      <c r="A294" s="456"/>
      <c r="B294" s="463"/>
      <c r="C294" s="456"/>
      <c r="D294" s="456"/>
      <c r="E294" s="462"/>
      <c r="F294" s="457"/>
      <c r="G294" s="457"/>
      <c r="H294" s="457"/>
      <c r="I294" s="457"/>
      <c r="J294" s="457"/>
      <c r="K294" s="457"/>
      <c r="L294" s="458"/>
    </row>
    <row r="295" spans="1:12">
      <c r="A295" s="456"/>
      <c r="B295" s="463"/>
      <c r="C295" s="456"/>
      <c r="D295" s="456"/>
      <c r="E295" s="462"/>
      <c r="F295" s="457"/>
      <c r="G295" s="457"/>
      <c r="H295" s="457"/>
      <c r="I295" s="457"/>
      <c r="J295" s="457"/>
      <c r="K295" s="457"/>
      <c r="L295" s="458"/>
    </row>
    <row r="296" spans="1:12">
      <c r="A296" s="456"/>
      <c r="B296" s="463"/>
      <c r="C296" s="456"/>
      <c r="D296" s="456"/>
      <c r="E296" s="462"/>
      <c r="F296" s="457"/>
      <c r="G296" s="457"/>
      <c r="H296" s="457"/>
      <c r="I296" s="457"/>
      <c r="J296" s="457"/>
      <c r="K296" s="457"/>
      <c r="L296" s="458"/>
    </row>
    <row r="297" spans="1:12">
      <c r="A297" s="456"/>
      <c r="B297" s="463"/>
      <c r="C297" s="456"/>
      <c r="D297" s="456"/>
      <c r="E297" s="462"/>
      <c r="F297" s="457"/>
      <c r="G297" s="457"/>
      <c r="H297" s="457"/>
      <c r="I297" s="457"/>
      <c r="J297" s="457"/>
      <c r="K297" s="457"/>
      <c r="L297" s="458"/>
    </row>
    <row r="298" spans="1:12">
      <c r="A298" s="456"/>
      <c r="B298" s="463"/>
      <c r="C298" s="456"/>
      <c r="D298" s="456"/>
      <c r="E298" s="462"/>
      <c r="F298" s="457"/>
      <c r="G298" s="457"/>
      <c r="H298" s="457"/>
      <c r="I298" s="457"/>
      <c r="J298" s="457"/>
      <c r="K298" s="457"/>
      <c r="L298" s="458"/>
    </row>
    <row r="299" spans="1:12">
      <c r="A299" s="456"/>
      <c r="B299" s="463"/>
      <c r="C299" s="456"/>
      <c r="D299" s="456"/>
      <c r="E299" s="462"/>
      <c r="F299" s="457"/>
      <c r="G299" s="457"/>
      <c r="H299" s="457"/>
      <c r="I299" s="457"/>
      <c r="J299" s="457"/>
      <c r="K299" s="457"/>
      <c r="L299" s="458"/>
    </row>
    <row r="300" spans="1:12">
      <c r="A300" s="456"/>
      <c r="B300" s="463"/>
      <c r="C300" s="456"/>
      <c r="D300" s="456"/>
      <c r="E300" s="462"/>
      <c r="F300" s="457"/>
      <c r="G300" s="457"/>
      <c r="H300" s="457"/>
      <c r="I300" s="457"/>
      <c r="J300" s="457"/>
      <c r="K300" s="457"/>
      <c r="L300" s="458"/>
    </row>
    <row r="301" spans="1:12">
      <c r="A301" s="456"/>
      <c r="B301" s="463"/>
      <c r="C301" s="456"/>
      <c r="D301" s="456"/>
      <c r="E301" s="462"/>
      <c r="F301" s="457"/>
      <c r="G301" s="457"/>
      <c r="H301" s="457"/>
      <c r="I301" s="457"/>
      <c r="J301" s="457"/>
      <c r="K301" s="457"/>
      <c r="L301" s="458"/>
    </row>
    <row r="302" spans="1:12">
      <c r="A302" s="456"/>
      <c r="B302" s="463"/>
      <c r="C302" s="456"/>
      <c r="D302" s="456"/>
      <c r="E302" s="462"/>
      <c r="F302" s="457"/>
      <c r="G302" s="457"/>
      <c r="H302" s="457"/>
      <c r="I302" s="457"/>
      <c r="J302" s="457"/>
      <c r="K302" s="457"/>
      <c r="L302" s="458"/>
    </row>
    <row r="303" spans="1:12">
      <c r="A303" s="456"/>
      <c r="B303" s="463"/>
      <c r="C303" s="456"/>
      <c r="D303" s="456"/>
      <c r="E303" s="462"/>
      <c r="F303" s="457"/>
      <c r="G303" s="457"/>
      <c r="H303" s="457"/>
      <c r="I303" s="457"/>
      <c r="J303" s="457"/>
      <c r="K303" s="457"/>
      <c r="L303" s="458"/>
    </row>
    <row r="304" spans="1:12">
      <c r="A304" s="456"/>
      <c r="B304" s="463"/>
      <c r="C304" s="456"/>
      <c r="D304" s="456"/>
      <c r="E304" s="462"/>
      <c r="F304" s="457"/>
      <c r="G304" s="457"/>
      <c r="H304" s="457"/>
      <c r="I304" s="457"/>
      <c r="J304" s="457"/>
      <c r="K304" s="457"/>
      <c r="L304" s="458"/>
    </row>
    <row r="305" spans="1:12">
      <c r="A305" s="456"/>
      <c r="B305" s="463"/>
      <c r="C305" s="456"/>
      <c r="D305" s="456"/>
      <c r="E305" s="462"/>
      <c r="F305" s="457"/>
      <c r="G305" s="457"/>
      <c r="H305" s="457"/>
      <c r="I305" s="457"/>
      <c r="J305" s="457"/>
      <c r="K305" s="457"/>
      <c r="L305" s="458"/>
    </row>
    <row r="306" spans="1:12">
      <c r="A306" s="456"/>
      <c r="B306" s="463"/>
      <c r="C306" s="456"/>
      <c r="D306" s="456"/>
      <c r="E306" s="462"/>
      <c r="F306" s="457"/>
      <c r="G306" s="457"/>
      <c r="H306" s="457"/>
      <c r="I306" s="457"/>
      <c r="J306" s="457"/>
      <c r="K306" s="457"/>
      <c r="L306" s="458"/>
    </row>
    <row r="307" spans="1:12">
      <c r="A307" s="456"/>
      <c r="B307" s="463"/>
      <c r="C307" s="456"/>
      <c r="D307" s="456"/>
      <c r="E307" s="462"/>
      <c r="F307" s="457"/>
      <c r="G307" s="457"/>
      <c r="H307" s="457"/>
      <c r="I307" s="457"/>
      <c r="J307" s="457"/>
      <c r="K307" s="457"/>
      <c r="L307" s="458"/>
    </row>
    <row r="308" spans="1:12">
      <c r="A308" s="456"/>
      <c r="B308" s="463"/>
      <c r="C308" s="456"/>
      <c r="D308" s="456"/>
      <c r="E308" s="462"/>
      <c r="F308" s="457"/>
      <c r="G308" s="457"/>
      <c r="H308" s="457"/>
      <c r="I308" s="457"/>
      <c r="J308" s="457"/>
      <c r="K308" s="457"/>
      <c r="L308" s="458"/>
    </row>
    <row r="309" spans="1:12">
      <c r="A309" s="456"/>
      <c r="B309" s="463"/>
      <c r="C309" s="456"/>
      <c r="D309" s="456"/>
      <c r="E309" s="462"/>
      <c r="F309" s="457"/>
      <c r="G309" s="457"/>
      <c r="H309" s="457"/>
      <c r="I309" s="457"/>
      <c r="J309" s="457"/>
      <c r="K309" s="457"/>
      <c r="L309" s="458"/>
    </row>
    <row r="310" spans="1:12">
      <c r="A310" s="456"/>
      <c r="B310" s="463"/>
      <c r="C310" s="456"/>
      <c r="D310" s="456"/>
      <c r="E310" s="462"/>
      <c r="F310" s="457"/>
      <c r="G310" s="457"/>
      <c r="H310" s="457"/>
      <c r="I310" s="457"/>
      <c r="J310" s="457"/>
      <c r="K310" s="457"/>
      <c r="L310" s="458"/>
    </row>
    <row r="311" spans="1:12">
      <c r="A311" s="456"/>
      <c r="B311" s="463"/>
      <c r="C311" s="456"/>
      <c r="D311" s="456"/>
      <c r="E311" s="462"/>
      <c r="F311" s="457"/>
      <c r="G311" s="457"/>
      <c r="H311" s="457"/>
      <c r="I311" s="457"/>
      <c r="J311" s="457"/>
      <c r="K311" s="457"/>
      <c r="L311" s="458"/>
    </row>
    <row r="312" spans="1:12">
      <c r="A312" s="456"/>
      <c r="B312" s="463"/>
      <c r="C312" s="456"/>
      <c r="D312" s="456"/>
      <c r="E312" s="462"/>
      <c r="F312" s="457"/>
      <c r="G312" s="457"/>
      <c r="H312" s="457"/>
      <c r="I312" s="457"/>
      <c r="J312" s="457"/>
      <c r="K312" s="457"/>
      <c r="L312" s="458"/>
    </row>
    <row r="313" spans="1:12">
      <c r="A313" s="456"/>
      <c r="B313" s="463"/>
      <c r="C313" s="456"/>
      <c r="D313" s="456"/>
      <c r="E313" s="462"/>
      <c r="F313" s="457"/>
      <c r="G313" s="457"/>
      <c r="H313" s="457"/>
      <c r="I313" s="457"/>
      <c r="J313" s="457"/>
      <c r="K313" s="457"/>
      <c r="L313" s="458"/>
    </row>
    <row r="314" spans="1:12">
      <c r="A314" s="456"/>
      <c r="B314" s="463"/>
      <c r="C314" s="456"/>
      <c r="D314" s="456"/>
      <c r="E314" s="462"/>
      <c r="F314" s="457"/>
      <c r="G314" s="457"/>
      <c r="H314" s="457"/>
      <c r="I314" s="457"/>
      <c r="J314" s="457"/>
      <c r="K314" s="457"/>
      <c r="L314" s="458"/>
    </row>
    <row r="315" spans="1:12">
      <c r="A315" s="456"/>
      <c r="B315" s="463"/>
      <c r="C315" s="456"/>
      <c r="D315" s="456"/>
      <c r="E315" s="462"/>
      <c r="F315" s="457"/>
      <c r="G315" s="457"/>
      <c r="H315" s="457"/>
      <c r="I315" s="457"/>
      <c r="J315" s="457"/>
      <c r="K315" s="457"/>
      <c r="L315" s="458"/>
    </row>
    <row r="316" spans="1:12">
      <c r="A316" s="456"/>
      <c r="B316" s="463"/>
      <c r="C316" s="456"/>
      <c r="D316" s="456"/>
      <c r="E316" s="462"/>
      <c r="F316" s="457"/>
      <c r="G316" s="457"/>
      <c r="H316" s="457"/>
      <c r="I316" s="457"/>
      <c r="J316" s="457"/>
      <c r="K316" s="457"/>
      <c r="L316" s="458"/>
    </row>
    <row r="317" spans="1:12">
      <c r="A317" s="456"/>
      <c r="B317" s="463"/>
      <c r="C317" s="456"/>
      <c r="D317" s="456"/>
      <c r="E317" s="462"/>
      <c r="F317" s="457"/>
      <c r="G317" s="457"/>
      <c r="H317" s="457"/>
      <c r="I317" s="457"/>
      <c r="J317" s="457"/>
      <c r="K317" s="457"/>
      <c r="L317" s="458"/>
    </row>
    <row r="318" spans="1:12">
      <c r="A318" s="456"/>
      <c r="B318" s="463"/>
      <c r="C318" s="456"/>
      <c r="D318" s="456"/>
      <c r="E318" s="462"/>
      <c r="F318" s="457"/>
      <c r="G318" s="457"/>
      <c r="H318" s="457"/>
      <c r="I318" s="457"/>
      <c r="J318" s="457"/>
      <c r="K318" s="457"/>
      <c r="L318" s="458"/>
    </row>
    <row r="319" spans="1:12">
      <c r="A319" s="456"/>
      <c r="B319" s="463"/>
      <c r="C319" s="456"/>
      <c r="D319" s="456"/>
      <c r="E319" s="462"/>
      <c r="F319" s="457"/>
      <c r="G319" s="457"/>
      <c r="H319" s="457"/>
      <c r="I319" s="457"/>
      <c r="J319" s="457"/>
      <c r="K319" s="457"/>
      <c r="L319" s="458"/>
    </row>
    <row r="320" spans="1:12">
      <c r="A320" s="456"/>
      <c r="B320" s="463"/>
      <c r="C320" s="456"/>
      <c r="D320" s="456"/>
      <c r="E320" s="462"/>
      <c r="F320" s="457"/>
      <c r="G320" s="457"/>
      <c r="H320" s="457"/>
      <c r="I320" s="457"/>
      <c r="J320" s="457"/>
      <c r="K320" s="457"/>
      <c r="L320" s="458"/>
    </row>
    <row r="321" spans="1:12">
      <c r="A321" s="456"/>
      <c r="B321" s="463"/>
      <c r="C321" s="456"/>
      <c r="D321" s="456"/>
      <c r="E321" s="462"/>
      <c r="F321" s="457"/>
      <c r="G321" s="457"/>
      <c r="H321" s="457"/>
      <c r="I321" s="457"/>
      <c r="J321" s="457"/>
      <c r="K321" s="457"/>
      <c r="L321" s="458"/>
    </row>
    <row r="322" spans="1:12">
      <c r="A322" s="456"/>
      <c r="B322" s="463"/>
      <c r="C322" s="456"/>
      <c r="D322" s="456"/>
      <c r="E322" s="462"/>
      <c r="F322" s="457"/>
      <c r="G322" s="457"/>
      <c r="H322" s="457"/>
      <c r="I322" s="457"/>
      <c r="J322" s="457"/>
      <c r="K322" s="457"/>
      <c r="L322" s="458"/>
    </row>
    <row r="323" spans="1:12">
      <c r="A323" s="456"/>
      <c r="B323" s="463"/>
      <c r="C323" s="456"/>
      <c r="D323" s="456"/>
      <c r="E323" s="462"/>
      <c r="F323" s="457"/>
      <c r="G323" s="457"/>
      <c r="H323" s="457"/>
      <c r="I323" s="457"/>
      <c r="J323" s="457"/>
      <c r="K323" s="457"/>
      <c r="L323" s="458"/>
    </row>
    <row r="324" spans="1:12">
      <c r="A324" s="456"/>
      <c r="B324" s="463"/>
      <c r="C324" s="456"/>
      <c r="D324" s="456"/>
      <c r="E324" s="462"/>
      <c r="F324" s="457"/>
      <c r="G324" s="457"/>
      <c r="H324" s="457"/>
      <c r="I324" s="457"/>
      <c r="J324" s="457"/>
      <c r="K324" s="457"/>
      <c r="L324" s="458"/>
    </row>
    <row r="325" spans="1:12">
      <c r="A325" s="456"/>
      <c r="B325" s="463"/>
      <c r="C325" s="456"/>
      <c r="D325" s="456"/>
      <c r="E325" s="462"/>
      <c r="F325" s="457"/>
      <c r="G325" s="457"/>
      <c r="H325" s="457"/>
      <c r="I325" s="457"/>
      <c r="J325" s="457"/>
      <c r="K325" s="457"/>
      <c r="L325" s="458"/>
    </row>
    <row r="326" spans="1:12">
      <c r="A326" s="456"/>
      <c r="B326" s="463"/>
      <c r="C326" s="456"/>
      <c r="D326" s="456"/>
      <c r="E326" s="462"/>
      <c r="F326" s="457"/>
      <c r="G326" s="457"/>
      <c r="H326" s="457"/>
      <c r="I326" s="457"/>
      <c r="J326" s="457"/>
      <c r="K326" s="457"/>
      <c r="L326" s="458"/>
    </row>
    <row r="327" spans="1:12">
      <c r="A327" s="456"/>
      <c r="B327" s="463"/>
      <c r="C327" s="456"/>
      <c r="D327" s="456"/>
      <c r="E327" s="462"/>
      <c r="F327" s="457"/>
      <c r="G327" s="457"/>
      <c r="H327" s="457"/>
      <c r="I327" s="457"/>
      <c r="J327" s="457"/>
      <c r="K327" s="457"/>
      <c r="L327" s="458"/>
    </row>
    <row r="328" spans="1:12">
      <c r="A328" s="456"/>
      <c r="B328" s="463"/>
      <c r="C328" s="456"/>
      <c r="D328" s="456"/>
      <c r="E328" s="462"/>
      <c r="F328" s="457"/>
      <c r="G328" s="457"/>
      <c r="H328" s="457"/>
      <c r="I328" s="457"/>
      <c r="J328" s="457"/>
      <c r="K328" s="457"/>
      <c r="L328" s="458"/>
    </row>
    <row r="329" spans="1:12">
      <c r="A329" s="456"/>
      <c r="B329" s="463"/>
      <c r="C329" s="456"/>
      <c r="D329" s="456"/>
      <c r="E329" s="462"/>
      <c r="F329" s="457"/>
      <c r="G329" s="457"/>
      <c r="H329" s="457"/>
      <c r="I329" s="457"/>
      <c r="J329" s="457"/>
      <c r="K329" s="457"/>
      <c r="L329" s="458"/>
    </row>
    <row r="330" spans="1:12">
      <c r="A330" s="456"/>
      <c r="B330" s="463"/>
      <c r="C330" s="456"/>
      <c r="D330" s="456"/>
      <c r="E330" s="462"/>
      <c r="F330" s="457"/>
      <c r="G330" s="457"/>
      <c r="H330" s="457"/>
      <c r="I330" s="457"/>
      <c r="J330" s="457"/>
      <c r="K330" s="457"/>
      <c r="L330" s="458"/>
    </row>
    <row r="331" spans="1:12">
      <c r="A331" s="456"/>
      <c r="B331" s="463"/>
      <c r="C331" s="456"/>
      <c r="D331" s="456"/>
      <c r="E331" s="462"/>
      <c r="F331" s="457"/>
      <c r="G331" s="457"/>
      <c r="H331" s="457"/>
      <c r="I331" s="457"/>
      <c r="J331" s="457"/>
      <c r="K331" s="457"/>
      <c r="L331" s="458"/>
    </row>
    <row r="332" spans="1:12">
      <c r="A332" s="456"/>
      <c r="B332" s="463"/>
      <c r="C332" s="456"/>
      <c r="D332" s="456"/>
      <c r="E332" s="462"/>
      <c r="F332" s="457"/>
      <c r="G332" s="457"/>
      <c r="H332" s="457"/>
      <c r="I332" s="457"/>
      <c r="J332" s="457"/>
      <c r="K332" s="457"/>
      <c r="L332" s="458"/>
    </row>
    <row r="333" spans="1:12">
      <c r="A333" s="456"/>
      <c r="B333" s="463"/>
      <c r="C333" s="456"/>
      <c r="D333" s="456"/>
      <c r="E333" s="462"/>
      <c r="F333" s="457"/>
      <c r="G333" s="457"/>
      <c r="H333" s="457"/>
      <c r="I333" s="457"/>
      <c r="J333" s="457"/>
      <c r="K333" s="457"/>
      <c r="L333" s="458"/>
    </row>
    <row r="334" spans="1:12">
      <c r="A334" s="456"/>
      <c r="B334" s="463"/>
      <c r="C334" s="456"/>
      <c r="D334" s="456"/>
      <c r="E334" s="462"/>
      <c r="F334" s="457"/>
      <c r="G334" s="457"/>
      <c r="H334" s="457"/>
      <c r="I334" s="457"/>
      <c r="J334" s="457"/>
      <c r="K334" s="457"/>
      <c r="L334" s="458"/>
    </row>
    <row r="335" spans="1:12">
      <c r="A335" s="456"/>
      <c r="B335" s="463"/>
      <c r="C335" s="456"/>
      <c r="D335" s="456"/>
      <c r="E335" s="462"/>
      <c r="F335" s="457"/>
      <c r="G335" s="457"/>
      <c r="H335" s="457"/>
      <c r="I335" s="457"/>
      <c r="J335" s="457"/>
      <c r="K335" s="457"/>
      <c r="L335" s="458"/>
    </row>
    <row r="336" spans="1:12">
      <c r="A336" s="456"/>
      <c r="B336" s="463"/>
      <c r="C336" s="456"/>
      <c r="D336" s="456"/>
      <c r="E336" s="462"/>
      <c r="F336" s="457"/>
      <c r="G336" s="457"/>
      <c r="H336" s="457"/>
      <c r="I336" s="457"/>
      <c r="J336" s="457"/>
      <c r="K336" s="457"/>
      <c r="L336" s="458"/>
    </row>
    <row r="337" spans="1:12">
      <c r="A337" s="456"/>
      <c r="B337" s="463"/>
      <c r="C337" s="456"/>
      <c r="D337" s="456"/>
      <c r="E337" s="462"/>
      <c r="F337" s="457"/>
      <c r="G337" s="457"/>
      <c r="H337" s="457"/>
      <c r="I337" s="457"/>
      <c r="J337" s="457"/>
      <c r="K337" s="457"/>
      <c r="L337" s="458"/>
    </row>
    <row r="338" spans="1:12">
      <c r="A338" s="456"/>
      <c r="B338" s="463"/>
      <c r="C338" s="456"/>
      <c r="D338" s="456"/>
      <c r="E338" s="462"/>
      <c r="F338" s="457"/>
      <c r="G338" s="457"/>
      <c r="H338" s="457"/>
      <c r="I338" s="457"/>
      <c r="J338" s="457"/>
      <c r="K338" s="457"/>
      <c r="L338" s="458"/>
    </row>
    <row r="339" spans="1:12">
      <c r="A339" s="456"/>
      <c r="B339" s="463"/>
      <c r="C339" s="456"/>
      <c r="D339" s="456"/>
      <c r="E339" s="462"/>
      <c r="F339" s="457"/>
      <c r="G339" s="457"/>
      <c r="H339" s="457"/>
      <c r="I339" s="457"/>
      <c r="J339" s="457"/>
      <c r="K339" s="457"/>
      <c r="L339" s="458"/>
    </row>
    <row r="340" spans="1:12">
      <c r="A340" s="456"/>
      <c r="B340" s="463"/>
      <c r="C340" s="456"/>
      <c r="D340" s="456"/>
      <c r="E340" s="462"/>
      <c r="F340" s="457"/>
      <c r="G340" s="457"/>
      <c r="H340" s="457"/>
      <c r="I340" s="457"/>
      <c r="J340" s="457"/>
      <c r="K340" s="457"/>
      <c r="L340" s="458"/>
    </row>
    <row r="341" spans="1:12">
      <c r="A341" s="456"/>
      <c r="B341" s="463"/>
      <c r="C341" s="456"/>
      <c r="D341" s="456"/>
      <c r="E341" s="462"/>
      <c r="F341" s="457"/>
      <c r="G341" s="457"/>
      <c r="H341" s="457"/>
      <c r="I341" s="457"/>
      <c r="J341" s="457"/>
      <c r="K341" s="457"/>
      <c r="L341" s="458"/>
    </row>
    <row r="342" spans="1:12">
      <c r="A342" s="456"/>
      <c r="B342" s="463"/>
      <c r="C342" s="456"/>
      <c r="D342" s="456"/>
      <c r="E342" s="462"/>
      <c r="F342" s="457"/>
      <c r="G342" s="457"/>
      <c r="H342" s="457"/>
      <c r="I342" s="457"/>
      <c r="J342" s="457"/>
      <c r="K342" s="457"/>
      <c r="L342" s="458"/>
    </row>
    <row r="343" spans="1:12">
      <c r="A343" s="456"/>
      <c r="B343" s="463"/>
      <c r="C343" s="456"/>
      <c r="D343" s="456"/>
      <c r="E343" s="462"/>
      <c r="F343" s="457"/>
      <c r="G343" s="457"/>
      <c r="H343" s="457"/>
      <c r="I343" s="457"/>
      <c r="J343" s="457"/>
      <c r="K343" s="457"/>
      <c r="L343" s="458"/>
    </row>
    <row r="344" spans="1:12">
      <c r="A344" s="456"/>
      <c r="B344" s="463"/>
      <c r="C344" s="456"/>
      <c r="D344" s="456"/>
      <c r="E344" s="462"/>
      <c r="F344" s="457"/>
      <c r="G344" s="457"/>
      <c r="H344" s="457"/>
      <c r="I344" s="457"/>
      <c r="J344" s="457"/>
      <c r="K344" s="457"/>
      <c r="L344" s="458"/>
    </row>
    <row r="345" spans="1:12">
      <c r="A345" s="456"/>
      <c r="B345" s="463"/>
      <c r="C345" s="456"/>
      <c r="D345" s="456"/>
      <c r="E345" s="462"/>
      <c r="F345" s="457"/>
      <c r="G345" s="457"/>
      <c r="H345" s="457"/>
      <c r="I345" s="457"/>
      <c r="J345" s="457"/>
      <c r="K345" s="457"/>
      <c r="L345" s="458"/>
    </row>
    <row r="346" spans="1:12">
      <c r="A346" s="456"/>
      <c r="B346" s="463"/>
      <c r="C346" s="456"/>
      <c r="D346" s="456"/>
      <c r="E346" s="462"/>
      <c r="F346" s="457"/>
      <c r="G346" s="457"/>
      <c r="H346" s="457"/>
      <c r="I346" s="457"/>
      <c r="J346" s="457"/>
      <c r="K346" s="457"/>
      <c r="L346" s="458"/>
    </row>
    <row r="347" spans="1:12">
      <c r="A347" s="456"/>
      <c r="B347" s="463"/>
      <c r="C347" s="456"/>
      <c r="D347" s="456"/>
      <c r="E347" s="462"/>
      <c r="F347" s="457"/>
      <c r="G347" s="457"/>
      <c r="H347" s="457"/>
      <c r="I347" s="457"/>
      <c r="J347" s="457"/>
      <c r="K347" s="457"/>
      <c r="L347" s="458"/>
    </row>
    <row r="348" spans="1:12">
      <c r="A348" s="456"/>
      <c r="B348" s="463"/>
      <c r="C348" s="456"/>
      <c r="D348" s="456"/>
      <c r="E348" s="462"/>
      <c r="F348" s="457"/>
      <c r="G348" s="457"/>
      <c r="H348" s="457"/>
      <c r="I348" s="457"/>
      <c r="J348" s="457"/>
      <c r="K348" s="457"/>
      <c r="L348" s="458"/>
    </row>
    <row r="349" spans="1:12">
      <c r="A349" s="456"/>
      <c r="B349" s="463"/>
      <c r="C349" s="456"/>
      <c r="D349" s="456"/>
      <c r="E349" s="462"/>
      <c r="F349" s="457"/>
      <c r="G349" s="457"/>
      <c r="H349" s="457"/>
      <c r="I349" s="457"/>
      <c r="J349" s="457"/>
      <c r="K349" s="457"/>
      <c r="L349" s="458"/>
    </row>
    <row r="350" spans="1:12">
      <c r="A350" s="456"/>
      <c r="B350" s="463"/>
      <c r="C350" s="456"/>
      <c r="D350" s="456"/>
      <c r="E350" s="462"/>
      <c r="F350" s="457"/>
      <c r="G350" s="457"/>
      <c r="H350" s="457"/>
      <c r="I350" s="457"/>
      <c r="J350" s="457"/>
      <c r="K350" s="457"/>
      <c r="L350" s="458"/>
    </row>
    <row r="351" spans="1:12">
      <c r="A351" s="456"/>
      <c r="B351" s="463"/>
      <c r="C351" s="456"/>
      <c r="D351" s="456"/>
      <c r="E351" s="462"/>
      <c r="F351" s="457"/>
      <c r="G351" s="457"/>
      <c r="H351" s="457"/>
      <c r="I351" s="457"/>
      <c r="J351" s="457"/>
      <c r="K351" s="457"/>
      <c r="L351" s="458"/>
    </row>
    <row r="352" spans="1:12">
      <c r="A352" s="456"/>
      <c r="B352" s="463"/>
      <c r="C352" s="456"/>
      <c r="D352" s="456"/>
      <c r="E352" s="462"/>
      <c r="F352" s="457"/>
      <c r="G352" s="457"/>
      <c r="H352" s="457"/>
      <c r="I352" s="457"/>
      <c r="J352" s="457"/>
      <c r="K352" s="457"/>
      <c r="L352" s="458"/>
    </row>
    <row r="353" spans="1:12">
      <c r="A353" s="456"/>
      <c r="B353" s="463"/>
      <c r="C353" s="456"/>
      <c r="D353" s="456"/>
      <c r="E353" s="462"/>
      <c r="F353" s="457"/>
      <c r="G353" s="457"/>
      <c r="H353" s="457"/>
      <c r="I353" s="457"/>
      <c r="J353" s="457"/>
      <c r="K353" s="457"/>
      <c r="L353" s="458"/>
    </row>
    <row r="354" spans="1:12">
      <c r="A354" s="456"/>
      <c r="B354" s="463"/>
      <c r="C354" s="456"/>
      <c r="D354" s="456"/>
      <c r="E354" s="462"/>
      <c r="F354" s="457"/>
      <c r="G354" s="457"/>
      <c r="H354" s="457"/>
      <c r="I354" s="457"/>
      <c r="J354" s="457"/>
      <c r="K354" s="457"/>
      <c r="L354" s="458"/>
    </row>
    <row r="355" spans="1:12">
      <c r="A355" s="456"/>
      <c r="B355" s="463"/>
      <c r="C355" s="456"/>
      <c r="D355" s="456"/>
      <c r="E355" s="462"/>
      <c r="F355" s="457"/>
      <c r="G355" s="457"/>
      <c r="H355" s="457"/>
      <c r="I355" s="457"/>
      <c r="J355" s="457"/>
      <c r="K355" s="457"/>
      <c r="L355" s="458"/>
    </row>
    <row r="356" spans="1:12">
      <c r="A356" s="456"/>
      <c r="B356" s="463"/>
      <c r="C356" s="456"/>
      <c r="D356" s="456"/>
      <c r="E356" s="462"/>
      <c r="F356" s="457"/>
      <c r="G356" s="457"/>
      <c r="H356" s="457"/>
      <c r="I356" s="457"/>
      <c r="J356" s="457"/>
      <c r="K356" s="457"/>
      <c r="L356" s="458"/>
    </row>
    <row r="357" spans="1:12">
      <c r="A357" s="456"/>
      <c r="B357" s="463"/>
      <c r="C357" s="456"/>
      <c r="D357" s="456"/>
      <c r="E357" s="462"/>
      <c r="F357" s="457"/>
      <c r="G357" s="457"/>
      <c r="H357" s="457"/>
      <c r="I357" s="457"/>
      <c r="J357" s="457"/>
      <c r="K357" s="457"/>
      <c r="L357" s="458"/>
    </row>
    <row r="358" spans="1:12">
      <c r="A358" s="456"/>
      <c r="B358" s="463"/>
      <c r="C358" s="456"/>
      <c r="D358" s="456"/>
      <c r="E358" s="462"/>
      <c r="F358" s="457"/>
      <c r="G358" s="457"/>
      <c r="H358" s="457"/>
      <c r="I358" s="457"/>
      <c r="J358" s="457"/>
      <c r="K358" s="457"/>
      <c r="L358" s="458"/>
    </row>
    <row r="359" spans="1:12">
      <c r="A359" s="456"/>
      <c r="B359" s="463"/>
      <c r="C359" s="456"/>
      <c r="D359" s="456"/>
      <c r="E359" s="462"/>
      <c r="F359" s="457"/>
      <c r="G359" s="457"/>
      <c r="H359" s="457"/>
      <c r="I359" s="457"/>
      <c r="J359" s="457"/>
      <c r="K359" s="457"/>
      <c r="L359" s="458"/>
    </row>
    <row r="360" spans="1:12">
      <c r="A360" s="456"/>
      <c r="B360" s="463"/>
      <c r="C360" s="456"/>
      <c r="D360" s="456"/>
      <c r="E360" s="462"/>
      <c r="F360" s="457"/>
      <c r="G360" s="457"/>
      <c r="H360" s="457"/>
      <c r="I360" s="457"/>
      <c r="J360" s="457"/>
      <c r="K360" s="457"/>
      <c r="L360" s="458"/>
    </row>
    <row r="361" spans="1:12">
      <c r="A361" s="456"/>
      <c r="B361" s="463"/>
      <c r="C361" s="456"/>
      <c r="D361" s="456"/>
      <c r="E361" s="462"/>
      <c r="F361" s="457"/>
      <c r="G361" s="457"/>
      <c r="H361" s="457"/>
      <c r="I361" s="457"/>
      <c r="J361" s="457"/>
      <c r="K361" s="457"/>
      <c r="L361" s="458"/>
    </row>
    <row r="362" spans="1:12">
      <c r="A362" s="456"/>
      <c r="B362" s="463"/>
      <c r="C362" s="456"/>
      <c r="D362" s="456"/>
      <c r="E362" s="462"/>
      <c r="F362" s="457"/>
      <c r="G362" s="457"/>
      <c r="H362" s="457"/>
      <c r="I362" s="457"/>
      <c r="J362" s="457"/>
      <c r="K362" s="457"/>
      <c r="L362" s="458"/>
    </row>
    <row r="363" spans="1:12">
      <c r="A363" s="456"/>
      <c r="B363" s="463"/>
      <c r="C363" s="456"/>
      <c r="D363" s="456"/>
      <c r="E363" s="462"/>
      <c r="F363" s="457"/>
      <c r="G363" s="457"/>
      <c r="H363" s="457"/>
      <c r="I363" s="457"/>
      <c r="J363" s="457"/>
      <c r="K363" s="457"/>
      <c r="L363" s="458"/>
    </row>
    <row r="364" spans="1:12">
      <c r="A364" s="456"/>
      <c r="B364" s="463"/>
      <c r="C364" s="456"/>
      <c r="D364" s="456"/>
      <c r="E364" s="462"/>
      <c r="F364" s="457"/>
      <c r="G364" s="457"/>
      <c r="H364" s="457"/>
      <c r="I364" s="457"/>
      <c r="J364" s="457"/>
      <c r="K364" s="457"/>
      <c r="L364" s="458"/>
    </row>
    <row r="365" spans="1:12">
      <c r="A365" s="456"/>
      <c r="B365" s="463"/>
      <c r="C365" s="456"/>
      <c r="D365" s="456"/>
      <c r="E365" s="462"/>
      <c r="F365" s="457"/>
      <c r="G365" s="457"/>
      <c r="H365" s="457"/>
      <c r="I365" s="457"/>
      <c r="J365" s="457"/>
      <c r="K365" s="457"/>
      <c r="L365" s="458"/>
    </row>
    <row r="366" spans="1:12">
      <c r="A366" s="456"/>
      <c r="B366" s="463"/>
      <c r="C366" s="456"/>
      <c r="D366" s="456"/>
      <c r="E366" s="462"/>
      <c r="F366" s="457"/>
      <c r="G366" s="457"/>
      <c r="H366" s="457"/>
      <c r="I366" s="457"/>
      <c r="J366" s="457"/>
      <c r="K366" s="457"/>
      <c r="L366" s="458"/>
    </row>
    <row r="367" spans="1:12">
      <c r="A367" s="456"/>
      <c r="B367" s="463"/>
      <c r="C367" s="456"/>
      <c r="D367" s="456"/>
      <c r="E367" s="462"/>
      <c r="F367" s="457"/>
      <c r="G367" s="457"/>
      <c r="H367" s="457"/>
      <c r="I367" s="457"/>
      <c r="J367" s="457"/>
      <c r="K367" s="457"/>
      <c r="L367" s="458"/>
    </row>
    <row r="368" spans="1:12">
      <c r="A368" s="456"/>
      <c r="B368" s="463"/>
      <c r="C368" s="456"/>
      <c r="D368" s="456"/>
      <c r="E368" s="462"/>
      <c r="F368" s="457"/>
      <c r="G368" s="457"/>
      <c r="H368" s="457"/>
      <c r="I368" s="457"/>
      <c r="J368" s="457"/>
      <c r="K368" s="457"/>
      <c r="L368" s="458"/>
    </row>
    <row r="369" spans="1:12">
      <c r="A369" s="456"/>
      <c r="B369" s="463"/>
      <c r="C369" s="456"/>
      <c r="D369" s="456"/>
      <c r="E369" s="462"/>
      <c r="F369" s="457"/>
      <c r="G369" s="457"/>
      <c r="H369" s="457"/>
      <c r="I369" s="457"/>
      <c r="J369" s="457"/>
      <c r="K369" s="457"/>
      <c r="L369" s="458"/>
    </row>
    <row r="370" spans="1:12">
      <c r="A370" s="456"/>
      <c r="B370" s="463"/>
      <c r="C370" s="456"/>
      <c r="D370" s="456"/>
      <c r="E370" s="462"/>
      <c r="F370" s="457"/>
      <c r="G370" s="457"/>
      <c r="H370" s="457"/>
      <c r="I370" s="457"/>
      <c r="J370" s="457"/>
      <c r="K370" s="457"/>
      <c r="L370" s="458"/>
    </row>
    <row r="371" spans="1:12">
      <c r="A371" s="456"/>
      <c r="B371" s="463"/>
      <c r="C371" s="456"/>
      <c r="D371" s="456"/>
      <c r="E371" s="462"/>
      <c r="F371" s="457"/>
      <c r="G371" s="457"/>
      <c r="H371" s="457"/>
      <c r="I371" s="457"/>
      <c r="J371" s="457"/>
      <c r="K371" s="457"/>
      <c r="L371" s="458"/>
    </row>
    <row r="372" spans="1:12">
      <c r="A372" s="456"/>
      <c r="B372" s="463"/>
      <c r="C372" s="456"/>
      <c r="D372" s="456"/>
      <c r="E372" s="462"/>
      <c r="F372" s="457"/>
      <c r="G372" s="457"/>
      <c r="H372" s="457"/>
      <c r="I372" s="457"/>
      <c r="J372" s="457"/>
      <c r="K372" s="457"/>
      <c r="L372" s="458"/>
    </row>
    <row r="373" spans="1:12">
      <c r="A373" s="456"/>
      <c r="B373" s="463"/>
      <c r="C373" s="456"/>
      <c r="D373" s="456"/>
      <c r="E373" s="462"/>
      <c r="F373" s="457"/>
      <c r="G373" s="457"/>
      <c r="H373" s="457"/>
      <c r="I373" s="457"/>
      <c r="J373" s="457"/>
      <c r="K373" s="457"/>
      <c r="L373" s="458"/>
    </row>
    <row r="374" spans="1:12">
      <c r="A374" s="456"/>
      <c r="B374" s="463"/>
      <c r="C374" s="456"/>
      <c r="D374" s="456"/>
      <c r="E374" s="462"/>
      <c r="F374" s="457"/>
      <c r="G374" s="457"/>
      <c r="H374" s="457"/>
      <c r="I374" s="457"/>
      <c r="J374" s="457"/>
      <c r="K374" s="457"/>
      <c r="L374" s="458"/>
    </row>
    <row r="375" spans="1:12">
      <c r="A375" s="456"/>
      <c r="B375" s="463"/>
      <c r="C375" s="456"/>
      <c r="D375" s="456"/>
      <c r="E375" s="462"/>
      <c r="F375" s="457"/>
      <c r="G375" s="457"/>
      <c r="H375" s="457"/>
      <c r="I375" s="457"/>
      <c r="J375" s="457"/>
      <c r="K375" s="457"/>
      <c r="L375" s="458"/>
    </row>
    <row r="376" spans="1:12">
      <c r="A376" s="456"/>
      <c r="B376" s="463"/>
      <c r="C376" s="456"/>
      <c r="D376" s="456"/>
      <c r="E376" s="462"/>
      <c r="F376" s="457"/>
      <c r="G376" s="457"/>
      <c r="H376" s="457"/>
      <c r="I376" s="457"/>
      <c r="J376" s="457"/>
      <c r="K376" s="457"/>
      <c r="L376" s="458"/>
    </row>
    <row r="377" spans="1:12">
      <c r="A377" s="456"/>
      <c r="B377" s="463"/>
      <c r="C377" s="456"/>
      <c r="D377" s="456"/>
      <c r="E377" s="462"/>
      <c r="F377" s="457"/>
      <c r="G377" s="457"/>
      <c r="H377" s="457"/>
      <c r="I377" s="457"/>
      <c r="J377" s="457"/>
      <c r="K377" s="457"/>
      <c r="L377" s="458"/>
    </row>
    <row r="378" spans="1:12">
      <c r="A378" s="456"/>
      <c r="B378" s="463"/>
      <c r="C378" s="456"/>
      <c r="D378" s="456"/>
      <c r="E378" s="462"/>
      <c r="F378" s="457"/>
      <c r="G378" s="457"/>
      <c r="H378" s="457"/>
      <c r="I378" s="457"/>
      <c r="J378" s="457"/>
      <c r="K378" s="457"/>
      <c r="L378" s="458"/>
    </row>
    <row r="379" spans="1:12">
      <c r="A379" s="456"/>
      <c r="B379" s="463"/>
      <c r="C379" s="456"/>
      <c r="D379" s="456"/>
      <c r="E379" s="462"/>
      <c r="F379" s="457"/>
      <c r="G379" s="457"/>
      <c r="H379" s="457"/>
      <c r="I379" s="457"/>
      <c r="J379" s="457"/>
      <c r="K379" s="457"/>
      <c r="L379" s="458"/>
    </row>
    <row r="380" spans="1:12">
      <c r="A380" s="456"/>
      <c r="B380" s="463"/>
      <c r="C380" s="456"/>
      <c r="D380" s="456"/>
      <c r="E380" s="462"/>
      <c r="F380" s="457"/>
      <c r="G380" s="457"/>
      <c r="H380" s="457"/>
      <c r="I380" s="457"/>
      <c r="J380" s="457"/>
      <c r="K380" s="457"/>
      <c r="L380" s="458"/>
    </row>
    <row r="381" spans="1:12">
      <c r="A381" s="456"/>
      <c r="B381" s="463"/>
      <c r="C381" s="456"/>
      <c r="D381" s="456"/>
      <c r="E381" s="462"/>
      <c r="F381" s="457"/>
      <c r="G381" s="457"/>
      <c r="H381" s="457"/>
      <c r="I381" s="457"/>
      <c r="J381" s="457"/>
      <c r="K381" s="457"/>
      <c r="L381" s="458"/>
    </row>
    <row r="382" spans="1:12">
      <c r="A382" s="456"/>
      <c r="B382" s="463"/>
      <c r="C382" s="456"/>
      <c r="D382" s="456"/>
      <c r="E382" s="462"/>
      <c r="F382" s="457"/>
      <c r="G382" s="457"/>
      <c r="H382" s="457"/>
      <c r="I382" s="457"/>
      <c r="J382" s="457"/>
      <c r="K382" s="457"/>
      <c r="L382" s="458"/>
    </row>
    <row r="383" spans="1:12">
      <c r="A383" s="456"/>
      <c r="B383" s="463"/>
      <c r="C383" s="456"/>
      <c r="D383" s="456"/>
      <c r="E383" s="462"/>
      <c r="F383" s="457"/>
      <c r="G383" s="457"/>
      <c r="H383" s="457"/>
      <c r="I383" s="457"/>
      <c r="J383" s="457"/>
      <c r="K383" s="457"/>
      <c r="L383" s="458"/>
    </row>
    <row r="384" spans="1:12">
      <c r="A384" s="456"/>
      <c r="B384" s="463"/>
      <c r="C384" s="456"/>
      <c r="D384" s="456"/>
      <c r="E384" s="462"/>
      <c r="F384" s="457"/>
      <c r="G384" s="457"/>
      <c r="H384" s="457"/>
      <c r="I384" s="457"/>
      <c r="J384" s="457"/>
      <c r="K384" s="457"/>
      <c r="L384" s="458"/>
    </row>
    <row r="385" spans="1:12">
      <c r="A385" s="456"/>
      <c r="B385" s="463"/>
      <c r="C385" s="456"/>
      <c r="D385" s="456"/>
      <c r="E385" s="462"/>
      <c r="F385" s="457"/>
      <c r="G385" s="457"/>
      <c r="H385" s="457"/>
      <c r="I385" s="457"/>
      <c r="J385" s="457"/>
      <c r="K385" s="457"/>
      <c r="L385" s="458"/>
    </row>
    <row r="386" spans="1:12">
      <c r="A386" s="456"/>
      <c r="B386" s="463"/>
      <c r="C386" s="456"/>
      <c r="D386" s="456"/>
      <c r="E386" s="462"/>
      <c r="F386" s="457"/>
      <c r="G386" s="457"/>
      <c r="H386" s="457"/>
      <c r="I386" s="457"/>
      <c r="J386" s="457"/>
      <c r="K386" s="457"/>
      <c r="L386" s="458"/>
    </row>
    <row r="387" spans="1:12">
      <c r="A387" s="456"/>
      <c r="B387" s="463"/>
      <c r="C387" s="456"/>
      <c r="D387" s="456"/>
      <c r="E387" s="462"/>
      <c r="F387" s="457"/>
      <c r="G387" s="457"/>
      <c r="H387" s="457"/>
      <c r="I387" s="457"/>
      <c r="J387" s="457"/>
      <c r="K387" s="457"/>
      <c r="L387" s="458"/>
    </row>
    <row r="388" spans="1:12">
      <c r="A388" s="456"/>
      <c r="B388" s="463"/>
      <c r="C388" s="456"/>
      <c r="D388" s="456"/>
      <c r="E388" s="462"/>
      <c r="F388" s="457"/>
      <c r="G388" s="457"/>
      <c r="H388" s="457"/>
      <c r="I388" s="457"/>
      <c r="J388" s="457"/>
      <c r="K388" s="457"/>
      <c r="L388" s="458"/>
    </row>
    <row r="389" spans="1:12">
      <c r="A389" s="456"/>
      <c r="B389" s="463"/>
      <c r="C389" s="456"/>
      <c r="D389" s="456"/>
      <c r="E389" s="462"/>
      <c r="F389" s="457"/>
      <c r="G389" s="457"/>
      <c r="H389" s="457"/>
      <c r="I389" s="457"/>
      <c r="J389" s="457"/>
      <c r="K389" s="457"/>
      <c r="L389" s="458"/>
    </row>
    <row r="390" spans="1:12">
      <c r="A390" s="456"/>
      <c r="B390" s="463"/>
      <c r="C390" s="456"/>
      <c r="D390" s="456"/>
      <c r="E390" s="462"/>
      <c r="F390" s="457"/>
      <c r="G390" s="457"/>
      <c r="H390" s="457"/>
      <c r="I390" s="457"/>
      <c r="J390" s="457"/>
      <c r="K390" s="457"/>
      <c r="L390" s="458"/>
    </row>
    <row r="391" spans="1:12">
      <c r="A391" s="456"/>
      <c r="B391" s="463"/>
      <c r="C391" s="456"/>
      <c r="D391" s="456"/>
      <c r="E391" s="462"/>
      <c r="F391" s="457"/>
      <c r="G391" s="457"/>
      <c r="H391" s="457"/>
      <c r="I391" s="457"/>
      <c r="J391" s="457"/>
      <c r="K391" s="457"/>
      <c r="L391" s="458"/>
    </row>
    <row r="392" spans="1:12">
      <c r="A392" s="456"/>
      <c r="B392" s="463"/>
      <c r="C392" s="456"/>
      <c r="D392" s="456"/>
      <c r="E392" s="462"/>
      <c r="F392" s="457"/>
      <c r="G392" s="457"/>
      <c r="H392" s="457"/>
      <c r="I392" s="457"/>
      <c r="J392" s="457"/>
      <c r="K392" s="457"/>
      <c r="L392" s="458"/>
    </row>
    <row r="393" spans="1:12">
      <c r="A393" s="456"/>
      <c r="B393" s="463"/>
      <c r="C393" s="456"/>
      <c r="D393" s="456"/>
      <c r="E393" s="462"/>
      <c r="F393" s="457"/>
      <c r="G393" s="457"/>
      <c r="H393" s="457"/>
      <c r="I393" s="457"/>
      <c r="J393" s="457"/>
      <c r="K393" s="457"/>
      <c r="L393" s="458"/>
    </row>
    <row r="394" spans="1:12">
      <c r="A394" s="456"/>
      <c r="B394" s="463"/>
      <c r="C394" s="456"/>
      <c r="D394" s="456"/>
      <c r="E394" s="462"/>
      <c r="F394" s="457"/>
      <c r="G394" s="457"/>
      <c r="H394" s="457"/>
      <c r="I394" s="457"/>
      <c r="J394" s="457"/>
      <c r="K394" s="457"/>
      <c r="L394" s="458"/>
    </row>
    <row r="395" spans="1:12">
      <c r="A395" s="456"/>
      <c r="B395" s="463"/>
      <c r="C395" s="456"/>
      <c r="D395" s="456"/>
      <c r="E395" s="462"/>
      <c r="F395" s="457"/>
      <c r="G395" s="457"/>
      <c r="H395" s="457"/>
      <c r="I395" s="457"/>
      <c r="J395" s="457"/>
      <c r="K395" s="457"/>
      <c r="L395" s="458"/>
    </row>
    <row r="396" spans="1:12">
      <c r="A396" s="456"/>
      <c r="B396" s="463"/>
      <c r="C396" s="456"/>
      <c r="D396" s="456"/>
      <c r="E396" s="462"/>
      <c r="F396" s="457"/>
      <c r="G396" s="457"/>
      <c r="H396" s="457"/>
      <c r="I396" s="457"/>
      <c r="J396" s="457"/>
      <c r="K396" s="457"/>
      <c r="L396" s="458"/>
    </row>
    <row r="397" spans="1:12">
      <c r="A397" s="456"/>
      <c r="B397" s="463"/>
      <c r="C397" s="456"/>
      <c r="D397" s="456"/>
      <c r="E397" s="462"/>
      <c r="F397" s="457"/>
      <c r="G397" s="457"/>
      <c r="H397" s="457"/>
      <c r="I397" s="457"/>
      <c r="J397" s="457"/>
      <c r="K397" s="457"/>
      <c r="L397" s="458"/>
    </row>
    <row r="398" spans="1:12">
      <c r="A398" s="456"/>
      <c r="B398" s="463"/>
      <c r="C398" s="456"/>
      <c r="D398" s="456"/>
      <c r="E398" s="462"/>
      <c r="F398" s="457"/>
      <c r="G398" s="457"/>
      <c r="H398" s="457"/>
      <c r="I398" s="457"/>
      <c r="J398" s="457"/>
      <c r="K398" s="457"/>
      <c r="L398" s="458"/>
    </row>
    <row r="399" spans="1:12">
      <c r="A399" s="456"/>
      <c r="B399" s="463"/>
      <c r="C399" s="456"/>
      <c r="D399" s="456"/>
      <c r="E399" s="462"/>
      <c r="F399" s="457"/>
      <c r="G399" s="457"/>
      <c r="H399" s="457"/>
      <c r="I399" s="457"/>
      <c r="J399" s="457"/>
      <c r="K399" s="457"/>
      <c r="L399" s="458"/>
    </row>
    <row r="400" spans="1:12">
      <c r="A400" s="456"/>
      <c r="B400" s="463"/>
      <c r="C400" s="456"/>
      <c r="D400" s="456"/>
      <c r="E400" s="462"/>
      <c r="F400" s="457"/>
      <c r="G400" s="457"/>
      <c r="H400" s="457"/>
      <c r="I400" s="457"/>
      <c r="J400" s="457"/>
      <c r="K400" s="457"/>
      <c r="L400" s="458"/>
    </row>
    <row r="401" spans="1:12">
      <c r="A401" s="456"/>
      <c r="B401" s="463"/>
      <c r="C401" s="456"/>
      <c r="D401" s="456"/>
      <c r="E401" s="462"/>
      <c r="F401" s="457"/>
      <c r="G401" s="457"/>
      <c r="H401" s="457"/>
      <c r="I401" s="457"/>
      <c r="J401" s="457"/>
      <c r="K401" s="457"/>
      <c r="L401" s="458"/>
    </row>
    <row r="402" spans="1:12">
      <c r="A402" s="456"/>
      <c r="B402" s="463"/>
      <c r="C402" s="456"/>
      <c r="D402" s="456"/>
      <c r="E402" s="462"/>
      <c r="F402" s="457"/>
      <c r="G402" s="457"/>
      <c r="H402" s="457"/>
      <c r="I402" s="457"/>
      <c r="J402" s="457"/>
      <c r="K402" s="457"/>
      <c r="L402" s="458"/>
    </row>
    <row r="403" spans="1:12">
      <c r="A403" s="456"/>
      <c r="B403" s="463"/>
      <c r="C403" s="456"/>
      <c r="D403" s="456"/>
      <c r="E403" s="462"/>
      <c r="F403" s="457"/>
      <c r="G403" s="457"/>
      <c r="H403" s="457"/>
      <c r="I403" s="457"/>
      <c r="J403" s="457"/>
      <c r="K403" s="457"/>
      <c r="L403" s="458"/>
    </row>
    <row r="404" spans="1:12">
      <c r="A404" s="456"/>
      <c r="B404" s="463"/>
      <c r="C404" s="456"/>
      <c r="D404" s="456"/>
      <c r="E404" s="462"/>
      <c r="F404" s="457"/>
      <c r="G404" s="457"/>
      <c r="H404" s="457"/>
      <c r="I404" s="457"/>
      <c r="J404" s="457"/>
      <c r="K404" s="457"/>
      <c r="L404" s="458"/>
    </row>
    <row r="405" spans="1:12">
      <c r="A405" s="456"/>
      <c r="B405" s="463"/>
      <c r="C405" s="456"/>
      <c r="D405" s="456"/>
      <c r="E405" s="462"/>
      <c r="F405" s="457"/>
      <c r="G405" s="457"/>
      <c r="H405" s="457"/>
      <c r="I405" s="457"/>
      <c r="J405" s="457"/>
      <c r="K405" s="457"/>
      <c r="L405" s="458"/>
    </row>
    <row r="406" spans="1:12">
      <c r="A406" s="456"/>
      <c r="B406" s="463"/>
      <c r="C406" s="456"/>
      <c r="D406" s="456"/>
      <c r="E406" s="462"/>
      <c r="F406" s="457"/>
      <c r="G406" s="457"/>
      <c r="H406" s="457"/>
      <c r="I406" s="457"/>
      <c r="J406" s="457"/>
      <c r="K406" s="457"/>
      <c r="L406" s="458"/>
    </row>
    <row r="407" spans="1:12">
      <c r="A407" s="456"/>
      <c r="B407" s="463"/>
      <c r="C407" s="456"/>
      <c r="D407" s="456"/>
      <c r="E407" s="462"/>
      <c r="F407" s="457"/>
      <c r="G407" s="457"/>
      <c r="H407" s="457"/>
      <c r="I407" s="457"/>
      <c r="J407" s="457"/>
      <c r="K407" s="457"/>
      <c r="L407" s="458"/>
    </row>
    <row r="408" spans="1:12">
      <c r="A408" s="456"/>
      <c r="B408" s="463"/>
      <c r="C408" s="456"/>
      <c r="D408" s="456"/>
      <c r="E408" s="462"/>
      <c r="F408" s="457"/>
      <c r="G408" s="457"/>
      <c r="H408" s="457"/>
      <c r="I408" s="457"/>
      <c r="J408" s="457"/>
      <c r="K408" s="457"/>
      <c r="L408" s="458"/>
    </row>
    <row r="409" spans="1:12">
      <c r="A409" s="456"/>
      <c r="B409" s="463"/>
      <c r="C409" s="456"/>
      <c r="D409" s="456"/>
      <c r="E409" s="462"/>
      <c r="F409" s="457"/>
      <c r="G409" s="457"/>
      <c r="H409" s="457"/>
      <c r="I409" s="457"/>
      <c r="J409" s="457"/>
      <c r="K409" s="457"/>
      <c r="L409" s="458"/>
    </row>
    <row r="410" spans="1:12">
      <c r="A410" s="456"/>
      <c r="B410" s="463"/>
      <c r="C410" s="456"/>
      <c r="D410" s="456"/>
      <c r="E410" s="462"/>
      <c r="F410" s="457"/>
      <c r="G410" s="457"/>
      <c r="H410" s="457"/>
      <c r="I410" s="457"/>
      <c r="J410" s="457"/>
      <c r="K410" s="457"/>
      <c r="L410" s="458"/>
    </row>
    <row r="411" spans="1:12">
      <c r="A411" s="456"/>
      <c r="B411" s="463"/>
      <c r="C411" s="456"/>
      <c r="D411" s="456"/>
      <c r="E411" s="462"/>
      <c r="F411" s="457"/>
      <c r="G411" s="457"/>
      <c r="H411" s="457"/>
      <c r="I411" s="457"/>
      <c r="J411" s="457"/>
      <c r="K411" s="457"/>
      <c r="L411" s="458"/>
    </row>
    <row r="412" spans="1:12">
      <c r="A412" s="456"/>
      <c r="B412" s="463"/>
      <c r="C412" s="456"/>
      <c r="D412" s="456"/>
      <c r="E412" s="462"/>
      <c r="F412" s="457"/>
      <c r="G412" s="457"/>
      <c r="H412" s="457"/>
      <c r="I412" s="457"/>
      <c r="J412" s="457"/>
      <c r="K412" s="457"/>
      <c r="L412" s="458"/>
    </row>
    <row r="413" spans="1:12">
      <c r="A413" s="456"/>
      <c r="B413" s="463"/>
      <c r="C413" s="456"/>
      <c r="D413" s="456"/>
      <c r="E413" s="462"/>
      <c r="F413" s="457"/>
      <c r="G413" s="457"/>
      <c r="H413" s="457"/>
      <c r="I413" s="457"/>
      <c r="J413" s="457"/>
      <c r="K413" s="457"/>
      <c r="L413" s="458"/>
    </row>
    <row r="414" spans="1:12">
      <c r="A414" s="456"/>
      <c r="B414" s="463"/>
      <c r="C414" s="456"/>
      <c r="D414" s="456"/>
      <c r="E414" s="462"/>
      <c r="F414" s="457"/>
      <c r="G414" s="457"/>
      <c r="H414" s="457"/>
      <c r="I414" s="457"/>
      <c r="J414" s="457"/>
      <c r="K414" s="457"/>
      <c r="L414" s="458"/>
    </row>
    <row r="415" spans="1:12">
      <c r="A415" s="456"/>
      <c r="B415" s="463"/>
      <c r="C415" s="456"/>
      <c r="D415" s="456"/>
      <c r="E415" s="462"/>
      <c r="F415" s="457"/>
      <c r="G415" s="457"/>
      <c r="H415" s="457"/>
      <c r="I415" s="457"/>
      <c r="J415" s="457"/>
      <c r="K415" s="457"/>
      <c r="L415" s="458"/>
    </row>
    <row r="416" spans="1:12">
      <c r="A416" s="456"/>
      <c r="B416" s="463"/>
      <c r="C416" s="456"/>
      <c r="D416" s="456"/>
      <c r="E416" s="462"/>
      <c r="F416" s="457"/>
      <c r="G416" s="457"/>
      <c r="H416" s="457"/>
      <c r="I416" s="457"/>
      <c r="J416" s="457"/>
      <c r="K416" s="457"/>
      <c r="L416" s="458"/>
    </row>
    <row r="417" spans="1:12">
      <c r="A417" s="456"/>
      <c r="B417" s="463"/>
      <c r="C417" s="456"/>
      <c r="D417" s="456"/>
      <c r="E417" s="462"/>
      <c r="F417" s="457"/>
      <c r="G417" s="457"/>
      <c r="H417" s="457"/>
      <c r="I417" s="457"/>
      <c r="J417" s="457"/>
      <c r="K417" s="457"/>
      <c r="L417" s="458"/>
    </row>
    <row r="418" spans="1:12">
      <c r="A418" s="456"/>
      <c r="B418" s="463"/>
      <c r="C418" s="456"/>
      <c r="D418" s="456"/>
      <c r="E418" s="462"/>
      <c r="F418" s="457"/>
      <c r="G418" s="457"/>
      <c r="H418" s="457"/>
      <c r="I418" s="457"/>
      <c r="J418" s="457"/>
      <c r="K418" s="457"/>
      <c r="L418" s="458"/>
    </row>
    <row r="419" spans="1:12">
      <c r="A419" s="456"/>
      <c r="B419" s="463"/>
      <c r="C419" s="456"/>
      <c r="D419" s="456"/>
      <c r="E419" s="462"/>
      <c r="F419" s="457"/>
      <c r="G419" s="457"/>
      <c r="H419" s="457"/>
      <c r="I419" s="457"/>
      <c r="J419" s="457"/>
      <c r="K419" s="457"/>
      <c r="L419" s="458"/>
    </row>
    <row r="420" spans="1:12">
      <c r="A420" s="456"/>
      <c r="B420" s="463"/>
      <c r="C420" s="456"/>
      <c r="D420" s="456"/>
      <c r="E420" s="462"/>
      <c r="F420" s="457"/>
      <c r="G420" s="457"/>
      <c r="H420" s="457"/>
      <c r="I420" s="457"/>
      <c r="J420" s="457"/>
      <c r="K420" s="457"/>
      <c r="L420" s="458"/>
    </row>
    <row r="421" spans="1:12">
      <c r="A421" s="456"/>
      <c r="B421" s="463"/>
      <c r="C421" s="456"/>
      <c r="D421" s="456"/>
      <c r="E421" s="462"/>
      <c r="F421" s="457"/>
      <c r="G421" s="457"/>
      <c r="H421" s="457"/>
      <c r="I421" s="457"/>
      <c r="J421" s="457"/>
      <c r="K421" s="457"/>
      <c r="L421" s="458"/>
    </row>
    <row r="422" spans="1:12">
      <c r="A422" s="456"/>
      <c r="B422" s="463"/>
      <c r="C422" s="456"/>
      <c r="D422" s="456"/>
      <c r="E422" s="462"/>
      <c r="F422" s="457"/>
      <c r="G422" s="457"/>
      <c r="H422" s="457"/>
      <c r="I422" s="457"/>
      <c r="J422" s="457"/>
      <c r="K422" s="457"/>
      <c r="L422" s="458"/>
    </row>
    <row r="423" spans="1:12">
      <c r="A423" s="456"/>
      <c r="B423" s="463"/>
      <c r="C423" s="456"/>
      <c r="D423" s="456"/>
      <c r="E423" s="462"/>
      <c r="F423" s="457"/>
      <c r="G423" s="457"/>
      <c r="H423" s="457"/>
      <c r="I423" s="457"/>
      <c r="J423" s="457"/>
      <c r="K423" s="457"/>
      <c r="L423" s="458"/>
    </row>
    <row r="424" spans="1:12">
      <c r="A424" s="456"/>
      <c r="B424" s="463"/>
      <c r="C424" s="456"/>
      <c r="D424" s="456"/>
      <c r="E424" s="462"/>
      <c r="F424" s="457"/>
      <c r="G424" s="457"/>
      <c r="H424" s="457"/>
      <c r="I424" s="457"/>
      <c r="J424" s="457"/>
      <c r="K424" s="457"/>
      <c r="L424" s="458"/>
    </row>
    <row r="425" spans="1:12">
      <c r="A425" s="456"/>
      <c r="B425" s="463"/>
      <c r="C425" s="456"/>
      <c r="D425" s="456"/>
      <c r="E425" s="462"/>
      <c r="F425" s="457"/>
      <c r="G425" s="457"/>
      <c r="H425" s="457"/>
      <c r="I425" s="457"/>
      <c r="J425" s="457"/>
      <c r="K425" s="457"/>
      <c r="L425" s="458"/>
    </row>
    <row r="426" spans="1:12">
      <c r="A426" s="456"/>
      <c r="B426" s="463"/>
      <c r="C426" s="456"/>
      <c r="D426" s="456"/>
      <c r="E426" s="462"/>
      <c r="F426" s="457"/>
      <c r="G426" s="457"/>
      <c r="H426" s="457"/>
      <c r="I426" s="457"/>
      <c r="J426" s="457"/>
      <c r="K426" s="457"/>
      <c r="L426" s="458"/>
    </row>
    <row r="427" spans="1:12">
      <c r="A427" s="456"/>
      <c r="B427" s="463"/>
      <c r="C427" s="456"/>
      <c r="D427" s="456"/>
      <c r="E427" s="462"/>
      <c r="F427" s="457"/>
      <c r="G427" s="457"/>
      <c r="H427" s="457"/>
      <c r="I427" s="457"/>
      <c r="J427" s="457"/>
      <c r="K427" s="457"/>
      <c r="L427" s="458"/>
    </row>
    <row r="428" spans="1:12">
      <c r="A428" s="456"/>
      <c r="B428" s="463"/>
      <c r="C428" s="456"/>
      <c r="D428" s="456"/>
      <c r="E428" s="462"/>
      <c r="F428" s="457"/>
      <c r="G428" s="457"/>
      <c r="H428" s="457"/>
      <c r="I428" s="457"/>
      <c r="J428" s="457"/>
      <c r="K428" s="457"/>
      <c r="L428" s="458"/>
    </row>
    <row r="429" spans="1:12">
      <c r="A429" s="456"/>
      <c r="B429" s="463"/>
      <c r="C429" s="456"/>
      <c r="D429" s="456"/>
      <c r="E429" s="462"/>
      <c r="F429" s="457"/>
      <c r="G429" s="457"/>
      <c r="H429" s="457"/>
      <c r="I429" s="457"/>
      <c r="J429" s="457"/>
      <c r="K429" s="457"/>
      <c r="L429" s="458"/>
    </row>
    <row r="430" spans="1:12">
      <c r="A430" s="456"/>
      <c r="B430" s="463"/>
      <c r="C430" s="456"/>
      <c r="D430" s="456"/>
      <c r="E430" s="462"/>
      <c r="F430" s="457"/>
      <c r="G430" s="457"/>
      <c r="H430" s="457"/>
      <c r="I430" s="457"/>
      <c r="J430" s="457"/>
      <c r="K430" s="457"/>
      <c r="L430" s="458"/>
    </row>
    <row r="431" spans="1:12">
      <c r="A431" s="456"/>
      <c r="B431" s="463"/>
      <c r="C431" s="456"/>
      <c r="D431" s="456"/>
      <c r="E431" s="462"/>
      <c r="F431" s="457"/>
      <c r="G431" s="457"/>
      <c r="H431" s="457"/>
      <c r="I431" s="457"/>
      <c r="J431" s="457"/>
      <c r="K431" s="457"/>
      <c r="L431" s="458"/>
    </row>
    <row r="432" spans="1:12">
      <c r="A432" s="456"/>
      <c r="B432" s="463"/>
      <c r="C432" s="456"/>
      <c r="D432" s="456"/>
      <c r="E432" s="462"/>
      <c r="F432" s="457"/>
      <c r="G432" s="457"/>
      <c r="H432" s="457"/>
      <c r="I432" s="457"/>
      <c r="J432" s="457"/>
      <c r="K432" s="457"/>
      <c r="L432" s="458"/>
    </row>
    <row r="433" spans="1:12">
      <c r="A433" s="456"/>
      <c r="B433" s="463"/>
      <c r="C433" s="456"/>
      <c r="D433" s="456"/>
      <c r="E433" s="462"/>
      <c r="F433" s="457"/>
      <c r="G433" s="457"/>
      <c r="H433" s="457"/>
      <c r="I433" s="457"/>
      <c r="J433" s="457"/>
      <c r="K433" s="457"/>
      <c r="L433" s="458"/>
    </row>
    <row r="434" spans="1:12">
      <c r="A434" s="456"/>
      <c r="B434" s="463"/>
      <c r="C434" s="456"/>
      <c r="D434" s="456"/>
      <c r="E434" s="462"/>
      <c r="F434" s="457"/>
      <c r="G434" s="457"/>
      <c r="H434" s="457"/>
      <c r="I434" s="457"/>
      <c r="J434" s="457"/>
      <c r="K434" s="457"/>
      <c r="L434" s="458"/>
    </row>
    <row r="435" spans="1:12">
      <c r="A435" s="456"/>
      <c r="B435" s="463"/>
      <c r="C435" s="456"/>
      <c r="D435" s="456"/>
      <c r="E435" s="462"/>
      <c r="F435" s="457"/>
      <c r="G435" s="457"/>
      <c r="H435" s="457"/>
      <c r="I435" s="457"/>
      <c r="J435" s="457"/>
      <c r="K435" s="457"/>
      <c r="L435" s="458"/>
    </row>
    <row r="436" spans="1:12">
      <c r="A436" s="456"/>
      <c r="B436" s="463"/>
      <c r="C436" s="456"/>
      <c r="D436" s="456"/>
      <c r="E436" s="462"/>
      <c r="F436" s="457"/>
      <c r="G436" s="457"/>
      <c r="H436" s="457"/>
      <c r="I436" s="457"/>
      <c r="J436" s="457"/>
      <c r="K436" s="457"/>
      <c r="L436" s="458"/>
    </row>
    <row r="437" spans="1:12">
      <c r="A437" s="456"/>
      <c r="B437" s="463"/>
      <c r="C437" s="456"/>
      <c r="D437" s="456"/>
      <c r="E437" s="462"/>
      <c r="F437" s="457"/>
      <c r="G437" s="457"/>
      <c r="H437" s="457"/>
      <c r="I437" s="457"/>
      <c r="J437" s="457"/>
      <c r="K437" s="457"/>
      <c r="L437" s="458"/>
    </row>
    <row r="438" spans="1:12">
      <c r="A438" s="456"/>
      <c r="B438" s="463"/>
      <c r="C438" s="456"/>
      <c r="D438" s="456"/>
      <c r="E438" s="462"/>
      <c r="F438" s="457"/>
      <c r="G438" s="457"/>
      <c r="H438" s="457"/>
      <c r="I438" s="457"/>
      <c r="J438" s="457"/>
      <c r="K438" s="457"/>
      <c r="L438" s="458"/>
    </row>
    <row r="439" spans="1:12">
      <c r="A439" s="456"/>
      <c r="B439" s="463"/>
      <c r="C439" s="456"/>
      <c r="D439" s="456"/>
      <c r="E439" s="462"/>
      <c r="F439" s="457"/>
      <c r="G439" s="457"/>
      <c r="H439" s="457"/>
      <c r="I439" s="457"/>
      <c r="J439" s="457"/>
      <c r="K439" s="457"/>
      <c r="L439" s="458"/>
    </row>
    <row r="440" spans="1:12">
      <c r="A440" s="456"/>
      <c r="B440" s="463"/>
      <c r="C440" s="456"/>
      <c r="D440" s="456"/>
      <c r="E440" s="462"/>
      <c r="F440" s="457"/>
      <c r="G440" s="457"/>
      <c r="H440" s="457"/>
      <c r="I440" s="457"/>
      <c r="J440" s="457"/>
      <c r="K440" s="457"/>
      <c r="L440" s="458"/>
    </row>
    <row r="441" spans="1:12">
      <c r="A441" s="456"/>
      <c r="B441" s="463"/>
      <c r="C441" s="456"/>
      <c r="D441" s="456"/>
      <c r="E441" s="462"/>
      <c r="F441" s="457"/>
      <c r="G441" s="457"/>
      <c r="H441" s="457"/>
      <c r="I441" s="457"/>
      <c r="J441" s="457"/>
      <c r="K441" s="457"/>
      <c r="L441" s="458"/>
    </row>
    <row r="442" spans="1:12">
      <c r="A442" s="456"/>
      <c r="B442" s="463"/>
      <c r="C442" s="456"/>
      <c r="D442" s="456"/>
      <c r="E442" s="462"/>
      <c r="F442" s="457"/>
      <c r="G442" s="457"/>
      <c r="H442" s="457"/>
      <c r="I442" s="457"/>
      <c r="J442" s="457"/>
      <c r="K442" s="457"/>
      <c r="L442" s="458"/>
    </row>
    <row r="443" spans="1:12">
      <c r="A443" s="456"/>
      <c r="B443" s="463"/>
      <c r="C443" s="456"/>
      <c r="D443" s="456"/>
      <c r="E443" s="462"/>
      <c r="F443" s="457"/>
      <c r="G443" s="457"/>
      <c r="H443" s="457"/>
      <c r="I443" s="457"/>
      <c r="J443" s="457"/>
      <c r="K443" s="457"/>
      <c r="L443" s="458"/>
    </row>
    <row r="444" spans="1:12">
      <c r="A444" s="456"/>
      <c r="B444" s="463"/>
      <c r="C444" s="456"/>
      <c r="D444" s="456"/>
      <c r="E444" s="462"/>
      <c r="F444" s="457"/>
      <c r="G444" s="457"/>
      <c r="H444" s="457"/>
      <c r="I444" s="457"/>
      <c r="J444" s="457"/>
      <c r="K444" s="457"/>
      <c r="L444" s="458"/>
    </row>
    <row r="445" spans="1:12">
      <c r="A445" s="456"/>
      <c r="B445" s="463"/>
      <c r="C445" s="456"/>
      <c r="D445" s="456"/>
      <c r="E445" s="462"/>
      <c r="F445" s="457"/>
      <c r="G445" s="457"/>
      <c r="H445" s="457"/>
      <c r="I445" s="457"/>
      <c r="J445" s="457"/>
      <c r="K445" s="457"/>
      <c r="L445" s="458"/>
    </row>
    <row r="446" spans="1:12">
      <c r="A446" s="456"/>
      <c r="B446" s="463"/>
      <c r="C446" s="456"/>
      <c r="D446" s="456"/>
      <c r="E446" s="462"/>
      <c r="F446" s="457"/>
      <c r="G446" s="457"/>
      <c r="H446" s="457"/>
      <c r="I446" s="457"/>
      <c r="J446" s="457"/>
      <c r="K446" s="457"/>
      <c r="L446" s="458"/>
    </row>
    <row r="447" spans="1:12">
      <c r="A447" s="456"/>
      <c r="B447" s="463"/>
      <c r="C447" s="456"/>
      <c r="D447" s="456"/>
      <c r="E447" s="462"/>
      <c r="F447" s="457"/>
      <c r="G447" s="457"/>
      <c r="H447" s="457"/>
      <c r="I447" s="457"/>
      <c r="J447" s="457"/>
      <c r="K447" s="457"/>
      <c r="L447" s="458"/>
    </row>
    <row r="448" spans="1:12">
      <c r="A448" s="456"/>
      <c r="B448" s="463"/>
      <c r="C448" s="456"/>
      <c r="D448" s="456"/>
      <c r="E448" s="462"/>
      <c r="F448" s="457"/>
      <c r="G448" s="457"/>
      <c r="H448" s="457"/>
      <c r="I448" s="457"/>
      <c r="J448" s="457"/>
      <c r="K448" s="457"/>
      <c r="L448" s="458"/>
    </row>
    <row r="449" spans="1:12">
      <c r="A449" s="456"/>
      <c r="B449" s="463"/>
      <c r="C449" s="456"/>
      <c r="D449" s="456"/>
      <c r="E449" s="462"/>
      <c r="F449" s="457"/>
      <c r="G449" s="457"/>
      <c r="H449" s="457"/>
      <c r="I449" s="457"/>
      <c r="J449" s="457"/>
      <c r="K449" s="457"/>
      <c r="L449" s="458"/>
    </row>
    <row r="450" spans="1:12">
      <c r="A450" s="456"/>
      <c r="B450" s="463"/>
      <c r="C450" s="456"/>
      <c r="D450" s="456"/>
      <c r="E450" s="462"/>
      <c r="F450" s="457"/>
      <c r="G450" s="457"/>
      <c r="H450" s="457"/>
      <c r="I450" s="457"/>
      <c r="J450" s="457"/>
      <c r="K450" s="457"/>
      <c r="L450" s="458"/>
    </row>
    <row r="451" spans="1:12">
      <c r="A451" s="456"/>
      <c r="B451" s="463"/>
      <c r="C451" s="456"/>
      <c r="D451" s="456"/>
      <c r="E451" s="462"/>
      <c r="F451" s="457"/>
      <c r="G451" s="457"/>
      <c r="H451" s="457"/>
      <c r="I451" s="457"/>
      <c r="J451" s="457"/>
      <c r="K451" s="457"/>
      <c r="L451" s="458"/>
    </row>
    <row r="452" spans="1:12">
      <c r="A452" s="456"/>
      <c r="B452" s="463"/>
      <c r="C452" s="456"/>
      <c r="D452" s="456"/>
      <c r="E452" s="462"/>
      <c r="F452" s="457"/>
      <c r="G452" s="457"/>
      <c r="H452" s="457"/>
      <c r="I452" s="457"/>
      <c r="J452" s="457"/>
      <c r="K452" s="457"/>
      <c r="L452" s="458"/>
    </row>
    <row r="453" spans="1:12">
      <c r="A453" s="456"/>
      <c r="B453" s="463"/>
      <c r="C453" s="456"/>
      <c r="D453" s="456"/>
      <c r="E453" s="462"/>
      <c r="F453" s="457"/>
      <c r="G453" s="457"/>
      <c r="H453" s="457"/>
      <c r="I453" s="457"/>
      <c r="J453" s="457"/>
      <c r="K453" s="457"/>
      <c r="L453" s="458"/>
    </row>
    <row r="454" spans="1:12">
      <c r="A454" s="456"/>
      <c r="B454" s="463"/>
      <c r="C454" s="456"/>
      <c r="D454" s="456"/>
      <c r="E454" s="462"/>
      <c r="F454" s="457"/>
      <c r="G454" s="457"/>
      <c r="H454" s="457"/>
      <c r="I454" s="457"/>
      <c r="J454" s="457"/>
      <c r="K454" s="457"/>
      <c r="L454" s="458"/>
    </row>
    <row r="455" spans="1:12">
      <c r="A455" s="456"/>
      <c r="B455" s="463"/>
      <c r="C455" s="456"/>
      <c r="D455" s="456"/>
      <c r="E455" s="462"/>
      <c r="F455" s="457"/>
      <c r="G455" s="457"/>
      <c r="H455" s="457"/>
      <c r="I455" s="457"/>
      <c r="J455" s="457"/>
      <c r="K455" s="457"/>
      <c r="L455" s="458"/>
    </row>
    <row r="456" spans="1:12">
      <c r="A456" s="456"/>
      <c r="B456" s="463"/>
      <c r="C456" s="456"/>
      <c r="D456" s="456"/>
      <c r="E456" s="462"/>
      <c r="F456" s="457"/>
      <c r="G456" s="457"/>
      <c r="H456" s="457"/>
      <c r="I456" s="457"/>
      <c r="J456" s="457"/>
      <c r="K456" s="457"/>
      <c r="L456" s="458"/>
    </row>
    <row r="457" spans="1:12">
      <c r="A457" s="456"/>
      <c r="B457" s="463"/>
      <c r="C457" s="456"/>
      <c r="D457" s="456"/>
      <c r="E457" s="457"/>
      <c r="F457" s="457"/>
      <c r="G457" s="457"/>
      <c r="H457" s="457"/>
      <c r="I457" s="457"/>
      <c r="J457" s="457"/>
      <c r="K457" s="457"/>
      <c r="L457" s="458"/>
    </row>
    <row r="458" spans="1:12">
      <c r="A458" s="456"/>
      <c r="B458" s="463"/>
      <c r="C458" s="456"/>
      <c r="D458" s="456"/>
      <c r="E458" s="457"/>
      <c r="F458" s="457"/>
      <c r="G458" s="457"/>
      <c r="H458" s="457"/>
      <c r="I458" s="457"/>
      <c r="J458" s="457"/>
      <c r="K458" s="457"/>
      <c r="L458" s="458"/>
    </row>
    <row r="459" spans="1:12">
      <c r="A459" s="456"/>
      <c r="B459" s="463"/>
      <c r="C459" s="456"/>
      <c r="D459" s="456"/>
      <c r="E459" s="457"/>
      <c r="F459" s="457"/>
      <c r="G459" s="457"/>
      <c r="H459" s="457"/>
      <c r="I459" s="457"/>
      <c r="J459" s="457"/>
      <c r="K459" s="457"/>
      <c r="L459" s="458"/>
    </row>
    <row r="460" spans="1:12">
      <c r="A460" s="456"/>
      <c r="B460" s="463"/>
      <c r="C460" s="456"/>
      <c r="D460" s="456"/>
      <c r="E460" s="457"/>
      <c r="F460" s="457"/>
      <c r="G460" s="457"/>
      <c r="H460" s="457"/>
      <c r="I460" s="457"/>
      <c r="J460" s="457"/>
      <c r="K460" s="457"/>
      <c r="L460" s="458"/>
    </row>
    <row r="461" spans="1:12">
      <c r="A461" s="456"/>
      <c r="B461" s="463"/>
      <c r="C461" s="456"/>
      <c r="D461" s="456"/>
      <c r="E461" s="457"/>
      <c r="F461" s="457"/>
      <c r="G461" s="457"/>
      <c r="H461" s="457"/>
      <c r="I461" s="457"/>
      <c r="J461" s="457"/>
      <c r="K461" s="457"/>
      <c r="L461" s="458"/>
    </row>
    <row r="462" spans="1:12">
      <c r="A462" s="456"/>
      <c r="B462" s="463"/>
      <c r="C462" s="456"/>
      <c r="D462" s="456"/>
      <c r="E462" s="457"/>
      <c r="F462" s="457"/>
      <c r="G462" s="457"/>
      <c r="H462" s="457"/>
      <c r="I462" s="457"/>
      <c r="J462" s="457"/>
      <c r="K462" s="457"/>
      <c r="L462" s="458"/>
    </row>
    <row r="463" spans="1:12">
      <c r="A463" s="456"/>
      <c r="B463" s="463"/>
      <c r="C463" s="456"/>
      <c r="D463" s="456"/>
      <c r="E463" s="457"/>
      <c r="F463" s="457"/>
      <c r="G463" s="457"/>
      <c r="H463" s="457"/>
      <c r="I463" s="457"/>
      <c r="J463" s="457"/>
      <c r="K463" s="457"/>
      <c r="L463" s="458"/>
    </row>
    <row r="464" spans="1:12">
      <c r="A464" s="456"/>
      <c r="B464" s="463"/>
      <c r="C464" s="456"/>
      <c r="D464" s="456"/>
      <c r="E464" s="457"/>
      <c r="F464" s="457"/>
      <c r="G464" s="457"/>
      <c r="H464" s="457"/>
      <c r="I464" s="457"/>
      <c r="J464" s="457"/>
      <c r="K464" s="457"/>
      <c r="L464" s="458"/>
    </row>
    <row r="465" spans="1:12">
      <c r="A465" s="456"/>
      <c r="B465" s="463"/>
      <c r="C465" s="456"/>
      <c r="D465" s="456"/>
      <c r="E465" s="457"/>
      <c r="F465" s="457"/>
      <c r="G465" s="457"/>
      <c r="H465" s="457"/>
      <c r="I465" s="457"/>
      <c r="J465" s="457"/>
      <c r="K465" s="457"/>
      <c r="L465" s="458"/>
    </row>
    <row r="466" spans="1:12">
      <c r="A466" s="456"/>
      <c r="B466" s="463"/>
      <c r="C466" s="456"/>
      <c r="D466" s="456"/>
      <c r="E466" s="457"/>
      <c r="F466" s="457"/>
      <c r="G466" s="457"/>
      <c r="H466" s="457"/>
      <c r="I466" s="457"/>
      <c r="J466" s="457"/>
      <c r="K466" s="457"/>
      <c r="L466" s="458"/>
    </row>
    <row r="467" spans="1:12">
      <c r="A467" s="456"/>
      <c r="B467" s="463"/>
      <c r="C467" s="456"/>
      <c r="D467" s="456"/>
      <c r="E467" s="457"/>
      <c r="F467" s="457"/>
      <c r="G467" s="457"/>
      <c r="H467" s="457"/>
      <c r="I467" s="457"/>
      <c r="J467" s="457"/>
      <c r="K467" s="457"/>
      <c r="L467" s="458"/>
    </row>
    <row r="468" spans="1:12">
      <c r="A468" s="456"/>
      <c r="B468" s="463"/>
      <c r="C468" s="456"/>
      <c r="D468" s="456"/>
      <c r="E468" s="457"/>
      <c r="F468" s="457"/>
      <c r="G468" s="457"/>
      <c r="H468" s="457"/>
      <c r="I468" s="457"/>
      <c r="J468" s="457"/>
      <c r="K468" s="457"/>
      <c r="L468" s="458"/>
    </row>
    <row r="469" spans="1:12">
      <c r="A469" s="456"/>
      <c r="B469" s="463"/>
      <c r="C469" s="456"/>
      <c r="D469" s="456"/>
      <c r="E469" s="457"/>
      <c r="F469" s="457"/>
      <c r="G469" s="457"/>
      <c r="H469" s="457"/>
      <c r="I469" s="457"/>
      <c r="J469" s="457"/>
      <c r="K469" s="457"/>
      <c r="L469" s="458"/>
    </row>
    <row r="470" spans="1:12">
      <c r="A470" s="456"/>
      <c r="B470" s="463"/>
      <c r="C470" s="456"/>
      <c r="D470" s="456"/>
      <c r="E470" s="457"/>
      <c r="F470" s="457"/>
      <c r="G470" s="457"/>
      <c r="H470" s="457"/>
      <c r="I470" s="457"/>
      <c r="J470" s="457"/>
      <c r="K470" s="457"/>
      <c r="L470" s="458"/>
    </row>
    <row r="471" spans="1:12">
      <c r="A471" s="456"/>
      <c r="B471" s="463"/>
      <c r="C471" s="456"/>
      <c r="D471" s="456"/>
      <c r="E471" s="457"/>
      <c r="F471" s="457"/>
      <c r="G471" s="457"/>
      <c r="H471" s="457"/>
      <c r="I471" s="457"/>
      <c r="J471" s="457"/>
      <c r="K471" s="457"/>
      <c r="L471" s="458"/>
    </row>
    <row r="472" spans="1:12">
      <c r="A472" s="456"/>
      <c r="B472" s="463"/>
      <c r="C472" s="456"/>
      <c r="D472" s="456"/>
      <c r="E472" s="457"/>
      <c r="F472" s="457"/>
      <c r="G472" s="457"/>
      <c r="H472" s="457"/>
      <c r="I472" s="457"/>
      <c r="J472" s="457"/>
      <c r="K472" s="457"/>
      <c r="L472" s="458"/>
    </row>
    <row r="473" spans="1:12">
      <c r="A473" s="456"/>
      <c r="B473" s="463"/>
      <c r="C473" s="456"/>
      <c r="D473" s="456"/>
      <c r="E473" s="457"/>
      <c r="F473" s="457"/>
      <c r="G473" s="457"/>
      <c r="H473" s="457"/>
      <c r="I473" s="457"/>
      <c r="J473" s="457"/>
      <c r="K473" s="457"/>
      <c r="L473" s="458"/>
    </row>
    <row r="474" spans="1:12">
      <c r="A474" s="456"/>
      <c r="B474" s="463"/>
      <c r="C474" s="456"/>
      <c r="D474" s="456"/>
      <c r="E474" s="457"/>
      <c r="F474" s="457"/>
      <c r="G474" s="457"/>
      <c r="H474" s="457"/>
      <c r="I474" s="457"/>
      <c r="J474" s="457"/>
      <c r="K474" s="457"/>
      <c r="L474" s="458"/>
    </row>
    <row r="475" spans="1:12">
      <c r="A475" s="456"/>
      <c r="B475" s="463"/>
      <c r="C475" s="456"/>
      <c r="D475" s="456"/>
      <c r="E475" s="457"/>
      <c r="F475" s="457"/>
      <c r="G475" s="457"/>
      <c r="H475" s="457"/>
      <c r="I475" s="457"/>
      <c r="J475" s="457"/>
      <c r="K475" s="457"/>
      <c r="L475" s="458"/>
    </row>
    <row r="476" spans="1:12">
      <c r="A476" s="456"/>
      <c r="B476" s="463"/>
      <c r="C476" s="456"/>
      <c r="D476" s="456"/>
      <c r="E476" s="457"/>
      <c r="F476" s="457"/>
      <c r="G476" s="457"/>
      <c r="H476" s="457"/>
      <c r="I476" s="457"/>
      <c r="J476" s="457"/>
      <c r="K476" s="457"/>
      <c r="L476" s="458"/>
    </row>
    <row r="477" spans="1:12">
      <c r="A477" s="456"/>
      <c r="B477" s="463"/>
      <c r="C477" s="456"/>
      <c r="D477" s="456"/>
      <c r="E477" s="457"/>
      <c r="F477" s="457"/>
      <c r="G477" s="457"/>
      <c r="H477" s="457"/>
      <c r="I477" s="457"/>
      <c r="J477" s="457"/>
      <c r="K477" s="457"/>
      <c r="L477" s="458"/>
    </row>
    <row r="478" spans="1:12">
      <c r="A478" s="456"/>
      <c r="B478" s="463"/>
      <c r="C478" s="456"/>
      <c r="D478" s="456"/>
      <c r="E478" s="457"/>
      <c r="F478" s="457"/>
      <c r="G478" s="457"/>
      <c r="H478" s="457"/>
      <c r="I478" s="457"/>
      <c r="J478" s="457"/>
      <c r="K478" s="457"/>
      <c r="L478" s="458"/>
    </row>
    <row r="479" spans="1:12">
      <c r="A479" s="456"/>
      <c r="B479" s="463"/>
      <c r="C479" s="456"/>
      <c r="D479" s="456"/>
      <c r="E479" s="457"/>
      <c r="F479" s="457"/>
      <c r="G479" s="457"/>
      <c r="H479" s="457"/>
      <c r="I479" s="457"/>
      <c r="J479" s="457"/>
      <c r="K479" s="457"/>
      <c r="L479" s="458"/>
    </row>
    <row r="480" spans="1:12">
      <c r="A480" s="456"/>
      <c r="B480" s="463"/>
      <c r="C480" s="456"/>
      <c r="D480" s="456"/>
      <c r="E480" s="457"/>
      <c r="F480" s="457"/>
      <c r="G480" s="457"/>
      <c r="H480" s="457"/>
      <c r="I480" s="457"/>
      <c r="J480" s="457"/>
      <c r="K480" s="457"/>
      <c r="L480" s="458"/>
    </row>
    <row r="481" spans="1:12">
      <c r="A481" s="456"/>
      <c r="B481" s="463"/>
      <c r="C481" s="456"/>
      <c r="D481" s="456"/>
      <c r="E481" s="457"/>
      <c r="F481" s="457"/>
      <c r="G481" s="457"/>
      <c r="H481" s="457"/>
      <c r="I481" s="457"/>
      <c r="J481" s="457"/>
      <c r="K481" s="457"/>
      <c r="L481" s="458"/>
    </row>
    <row r="482" spans="1:12">
      <c r="A482" s="456"/>
      <c r="B482" s="463"/>
      <c r="C482" s="456"/>
      <c r="D482" s="456"/>
      <c r="E482" s="457"/>
      <c r="F482" s="457"/>
      <c r="G482" s="457"/>
      <c r="H482" s="457"/>
      <c r="I482" s="457"/>
      <c r="J482" s="457"/>
      <c r="K482" s="457"/>
      <c r="L482" s="458"/>
    </row>
    <row r="483" spans="1:12">
      <c r="A483" s="456"/>
      <c r="B483" s="463"/>
      <c r="C483" s="456"/>
      <c r="D483" s="456"/>
      <c r="E483" s="457"/>
      <c r="F483" s="457"/>
      <c r="G483" s="457"/>
      <c r="H483" s="457"/>
      <c r="I483" s="457"/>
      <c r="J483" s="457"/>
      <c r="K483" s="457"/>
      <c r="L483" s="458"/>
    </row>
    <row r="484" spans="1:12">
      <c r="A484" s="456"/>
      <c r="B484" s="463"/>
      <c r="C484" s="456"/>
      <c r="D484" s="456"/>
      <c r="E484" s="457"/>
      <c r="F484" s="457"/>
      <c r="G484" s="457"/>
      <c r="H484" s="457"/>
      <c r="I484" s="457"/>
      <c r="J484" s="457"/>
      <c r="K484" s="457"/>
      <c r="L484" s="458"/>
    </row>
    <row r="485" spans="1:12">
      <c r="A485" s="456"/>
      <c r="B485" s="463"/>
      <c r="C485" s="456"/>
      <c r="D485" s="456"/>
      <c r="E485" s="457"/>
      <c r="F485" s="457"/>
      <c r="G485" s="457"/>
      <c r="H485" s="457"/>
      <c r="I485" s="457"/>
      <c r="J485" s="457"/>
      <c r="K485" s="457"/>
      <c r="L485" s="458"/>
    </row>
    <row r="486" spans="1:12">
      <c r="A486" s="456"/>
      <c r="B486" s="463"/>
      <c r="C486" s="456"/>
      <c r="D486" s="456"/>
      <c r="E486" s="457"/>
      <c r="F486" s="457"/>
      <c r="G486" s="457"/>
      <c r="H486" s="457"/>
      <c r="I486" s="457"/>
      <c r="J486" s="457"/>
      <c r="K486" s="457"/>
      <c r="L486" s="458"/>
    </row>
    <row r="487" spans="1:12">
      <c r="A487" s="456"/>
      <c r="B487" s="463"/>
      <c r="C487" s="456"/>
      <c r="D487" s="456"/>
      <c r="E487" s="457"/>
      <c r="F487" s="457"/>
      <c r="G487" s="457"/>
      <c r="H487" s="457"/>
      <c r="I487" s="457"/>
      <c r="J487" s="457"/>
      <c r="K487" s="457"/>
      <c r="L487" s="458"/>
    </row>
    <row r="488" spans="1:12">
      <c r="A488" s="456"/>
      <c r="B488" s="463"/>
      <c r="C488" s="456"/>
      <c r="D488" s="456"/>
      <c r="E488" s="457"/>
      <c r="F488" s="457"/>
      <c r="G488" s="457"/>
      <c r="H488" s="457"/>
      <c r="I488" s="457"/>
      <c r="J488" s="457"/>
      <c r="K488" s="457"/>
      <c r="L488" s="458"/>
    </row>
    <row r="489" spans="1:12">
      <c r="A489" s="456"/>
      <c r="B489" s="463"/>
      <c r="C489" s="456"/>
      <c r="D489" s="456"/>
      <c r="E489" s="457"/>
      <c r="F489" s="457"/>
      <c r="G489" s="457"/>
      <c r="H489" s="457"/>
      <c r="I489" s="457"/>
      <c r="J489" s="457"/>
      <c r="K489" s="457"/>
      <c r="L489" s="458"/>
    </row>
    <row r="490" spans="1:12">
      <c r="A490" s="456"/>
      <c r="B490" s="463"/>
      <c r="C490" s="456"/>
      <c r="D490" s="456"/>
      <c r="E490" s="457"/>
      <c r="F490" s="457"/>
      <c r="G490" s="457"/>
      <c r="H490" s="457"/>
      <c r="I490" s="457"/>
      <c r="J490" s="457"/>
      <c r="K490" s="457"/>
      <c r="L490" s="458"/>
    </row>
    <row r="491" spans="1:12">
      <c r="A491" s="456"/>
      <c r="B491" s="463"/>
      <c r="C491" s="456"/>
      <c r="D491" s="456"/>
      <c r="E491" s="457"/>
      <c r="F491" s="457"/>
      <c r="G491" s="457"/>
      <c r="H491" s="457"/>
      <c r="I491" s="457"/>
      <c r="J491" s="457"/>
      <c r="K491" s="457"/>
      <c r="L491" s="458"/>
    </row>
    <row r="492" spans="1:12">
      <c r="A492" s="456"/>
      <c r="B492" s="463"/>
      <c r="C492" s="456"/>
      <c r="D492" s="456"/>
      <c r="E492" s="457"/>
      <c r="F492" s="457"/>
      <c r="G492" s="457"/>
      <c r="H492" s="457"/>
      <c r="I492" s="457"/>
      <c r="J492" s="457"/>
      <c r="K492" s="457"/>
      <c r="L492" s="458"/>
    </row>
    <row r="493" spans="1:12">
      <c r="A493" s="456"/>
      <c r="B493" s="463"/>
      <c r="C493" s="456"/>
      <c r="D493" s="456"/>
      <c r="E493" s="457"/>
      <c r="F493" s="457"/>
      <c r="G493" s="457"/>
      <c r="H493" s="457"/>
      <c r="I493" s="457"/>
      <c r="J493" s="457"/>
      <c r="K493" s="457"/>
      <c r="L493" s="458"/>
    </row>
    <row r="494" spans="1:12">
      <c r="A494" s="456"/>
      <c r="B494" s="463"/>
      <c r="C494" s="456"/>
      <c r="D494" s="456"/>
      <c r="E494" s="457"/>
      <c r="F494" s="457"/>
      <c r="G494" s="457"/>
      <c r="H494" s="457"/>
      <c r="I494" s="457"/>
      <c r="J494" s="457"/>
      <c r="K494" s="457"/>
      <c r="L494" s="458"/>
    </row>
    <row r="495" spans="1:12">
      <c r="A495" s="456"/>
      <c r="B495" s="463"/>
      <c r="C495" s="456"/>
      <c r="D495" s="456"/>
      <c r="E495" s="457"/>
      <c r="F495" s="457"/>
      <c r="G495" s="457"/>
      <c r="H495" s="457"/>
      <c r="I495" s="457"/>
      <c r="J495" s="457"/>
      <c r="K495" s="457"/>
      <c r="L495" s="458"/>
    </row>
    <row r="496" spans="1:12">
      <c r="A496" s="456"/>
      <c r="B496" s="463"/>
      <c r="C496" s="456"/>
      <c r="D496" s="456"/>
      <c r="E496" s="457"/>
      <c r="F496" s="457"/>
      <c r="G496" s="457"/>
      <c r="H496" s="457"/>
      <c r="I496" s="457"/>
      <c r="J496" s="457"/>
      <c r="K496" s="457"/>
      <c r="L496" s="458"/>
    </row>
    <row r="497" spans="1:12">
      <c r="A497" s="456"/>
      <c r="B497" s="463"/>
      <c r="C497" s="456"/>
      <c r="D497" s="456"/>
      <c r="E497" s="457"/>
      <c r="F497" s="457"/>
      <c r="G497" s="457"/>
      <c r="H497" s="457"/>
      <c r="I497" s="457"/>
      <c r="J497" s="457"/>
      <c r="K497" s="457"/>
      <c r="L497" s="458"/>
    </row>
    <row r="498" spans="1:12">
      <c r="A498" s="456"/>
      <c r="B498" s="463"/>
      <c r="C498" s="456"/>
      <c r="D498" s="456"/>
      <c r="E498" s="457"/>
      <c r="F498" s="457"/>
      <c r="G498" s="457"/>
      <c r="H498" s="457"/>
      <c r="I498" s="457"/>
      <c r="J498" s="457"/>
      <c r="K498" s="457"/>
      <c r="L498" s="458"/>
    </row>
    <row r="499" spans="1:12">
      <c r="A499" s="456"/>
      <c r="B499" s="463"/>
      <c r="C499" s="456"/>
      <c r="D499" s="456"/>
      <c r="E499" s="457"/>
      <c r="F499" s="457"/>
      <c r="G499" s="457"/>
      <c r="H499" s="457"/>
      <c r="I499" s="457"/>
      <c r="J499" s="457"/>
      <c r="K499" s="457"/>
      <c r="L499" s="458"/>
    </row>
    <row r="500" spans="1:12">
      <c r="A500" s="456"/>
      <c r="B500" s="463"/>
      <c r="C500" s="456"/>
      <c r="D500" s="456"/>
      <c r="E500" s="457"/>
      <c r="F500" s="457"/>
      <c r="G500" s="457"/>
      <c r="H500" s="457"/>
      <c r="I500" s="457"/>
      <c r="J500" s="457"/>
      <c r="K500" s="457"/>
      <c r="L500" s="458"/>
    </row>
    <row r="501" spans="1:12">
      <c r="A501" s="456"/>
      <c r="B501" s="463"/>
      <c r="C501" s="456"/>
      <c r="D501" s="456"/>
      <c r="E501" s="457"/>
      <c r="F501" s="457"/>
      <c r="G501" s="457"/>
      <c r="H501" s="457"/>
      <c r="I501" s="457"/>
      <c r="J501" s="457"/>
      <c r="K501" s="457"/>
      <c r="L501" s="458"/>
    </row>
    <row r="502" spans="1:12">
      <c r="A502" s="456"/>
      <c r="B502" s="463"/>
      <c r="C502" s="456"/>
      <c r="D502" s="456"/>
      <c r="E502" s="457"/>
      <c r="F502" s="457"/>
      <c r="G502" s="457"/>
      <c r="H502" s="457"/>
      <c r="I502" s="457"/>
      <c r="J502" s="457"/>
      <c r="K502" s="457"/>
      <c r="L502" s="458"/>
    </row>
    <row r="503" spans="1:12">
      <c r="A503" s="456"/>
      <c r="B503" s="463"/>
      <c r="C503" s="456"/>
      <c r="D503" s="456"/>
      <c r="E503" s="457"/>
      <c r="F503" s="457"/>
      <c r="G503" s="457"/>
      <c r="H503" s="457"/>
      <c r="I503" s="457"/>
      <c r="J503" s="457"/>
      <c r="K503" s="457"/>
      <c r="L503" s="458"/>
    </row>
    <row r="504" spans="1:12">
      <c r="A504" s="456"/>
      <c r="B504" s="463"/>
      <c r="C504" s="456"/>
      <c r="D504" s="456"/>
      <c r="E504" s="457"/>
      <c r="F504" s="457"/>
      <c r="G504" s="457"/>
      <c r="H504" s="457"/>
      <c r="I504" s="457"/>
      <c r="J504" s="457"/>
      <c r="K504" s="457"/>
      <c r="L504" s="458"/>
    </row>
    <row r="505" spans="1:12">
      <c r="A505" s="456"/>
      <c r="B505" s="463"/>
      <c r="C505" s="456"/>
      <c r="D505" s="456"/>
      <c r="E505" s="457"/>
      <c r="F505" s="457"/>
      <c r="G505" s="457"/>
      <c r="H505" s="457"/>
      <c r="I505" s="457"/>
      <c r="J505" s="457"/>
      <c r="K505" s="457"/>
      <c r="L505" s="458"/>
    </row>
    <row r="506" spans="1:12">
      <c r="A506" s="456"/>
      <c r="B506" s="463"/>
      <c r="C506" s="456"/>
      <c r="D506" s="456"/>
      <c r="E506" s="457"/>
      <c r="F506" s="457"/>
      <c r="G506" s="457"/>
      <c r="H506" s="457"/>
      <c r="I506" s="457"/>
      <c r="J506" s="457"/>
      <c r="K506" s="457"/>
      <c r="L506" s="458"/>
    </row>
    <row r="507" spans="1:12">
      <c r="A507" s="456"/>
      <c r="B507" s="463"/>
      <c r="C507" s="456"/>
      <c r="D507" s="456"/>
      <c r="E507" s="457"/>
      <c r="F507" s="457"/>
      <c r="G507" s="457"/>
      <c r="H507" s="457"/>
      <c r="I507" s="457"/>
      <c r="J507" s="457"/>
      <c r="K507" s="457"/>
      <c r="L507" s="458"/>
    </row>
    <row r="508" spans="1:12">
      <c r="A508" s="456"/>
      <c r="B508" s="463"/>
      <c r="C508" s="456"/>
      <c r="D508" s="456"/>
      <c r="E508" s="457"/>
      <c r="F508" s="457"/>
      <c r="G508" s="457"/>
      <c r="H508" s="457"/>
      <c r="I508" s="457"/>
      <c r="J508" s="457"/>
      <c r="K508" s="457"/>
      <c r="L508" s="458"/>
    </row>
    <row r="509" spans="1:12">
      <c r="A509" s="456"/>
      <c r="B509" s="463"/>
      <c r="C509" s="456"/>
      <c r="D509" s="456"/>
      <c r="E509" s="457"/>
      <c r="F509" s="457"/>
      <c r="G509" s="457"/>
      <c r="H509" s="457"/>
      <c r="I509" s="457"/>
      <c r="J509" s="457"/>
      <c r="K509" s="457"/>
      <c r="L509" s="458"/>
    </row>
    <row r="510" spans="1:12">
      <c r="A510" s="456"/>
      <c r="B510" s="463"/>
      <c r="C510" s="456"/>
      <c r="D510" s="456"/>
      <c r="E510" s="457"/>
      <c r="F510" s="457"/>
      <c r="G510" s="457"/>
      <c r="H510" s="457"/>
      <c r="I510" s="457"/>
      <c r="J510" s="457"/>
      <c r="K510" s="457"/>
      <c r="L510" s="458"/>
    </row>
    <row r="511" spans="1:12">
      <c r="A511" s="456"/>
      <c r="B511" s="463"/>
      <c r="C511" s="456"/>
      <c r="D511" s="456"/>
      <c r="E511" s="457"/>
      <c r="F511" s="457"/>
      <c r="G511" s="457"/>
      <c r="H511" s="457"/>
      <c r="I511" s="457"/>
      <c r="J511" s="457"/>
      <c r="K511" s="457"/>
      <c r="L511" s="458"/>
    </row>
    <row r="512" spans="1:12">
      <c r="A512" s="456"/>
      <c r="B512" s="463"/>
      <c r="C512" s="456"/>
      <c r="D512" s="456"/>
      <c r="E512" s="457"/>
      <c r="F512" s="457"/>
      <c r="G512" s="457"/>
      <c r="H512" s="457"/>
      <c r="I512" s="457"/>
      <c r="J512" s="457"/>
      <c r="K512" s="457"/>
      <c r="L512" s="458"/>
    </row>
    <row r="513" spans="1:12">
      <c r="A513" s="456"/>
      <c r="B513" s="463"/>
      <c r="C513" s="456"/>
      <c r="D513" s="456"/>
      <c r="E513" s="457"/>
      <c r="F513" s="457"/>
      <c r="G513" s="457"/>
      <c r="H513" s="457"/>
      <c r="I513" s="457"/>
      <c r="J513" s="457"/>
      <c r="K513" s="457"/>
      <c r="L513" s="458"/>
    </row>
    <row r="514" spans="1:12">
      <c r="A514" s="456"/>
      <c r="B514" s="463"/>
      <c r="C514" s="456"/>
      <c r="D514" s="456"/>
      <c r="E514" s="457"/>
      <c r="F514" s="457"/>
      <c r="G514" s="457"/>
      <c r="H514" s="457"/>
      <c r="I514" s="457"/>
      <c r="J514" s="457"/>
      <c r="K514" s="457"/>
      <c r="L514" s="458"/>
    </row>
    <row r="515" spans="1:12">
      <c r="A515" s="456"/>
      <c r="B515" s="463"/>
      <c r="C515" s="456"/>
      <c r="D515" s="456"/>
      <c r="E515" s="457"/>
      <c r="F515" s="457"/>
      <c r="G515" s="457"/>
      <c r="H515" s="457"/>
      <c r="I515" s="457"/>
      <c r="J515" s="457"/>
      <c r="K515" s="457"/>
      <c r="L515" s="458"/>
    </row>
    <row r="516" spans="1:12">
      <c r="A516" s="456"/>
      <c r="B516" s="463"/>
      <c r="C516" s="456"/>
      <c r="D516" s="456"/>
      <c r="E516" s="457"/>
      <c r="F516" s="457"/>
      <c r="G516" s="457"/>
      <c r="H516" s="457"/>
      <c r="I516" s="457"/>
      <c r="J516" s="457"/>
      <c r="K516" s="457"/>
      <c r="L516" s="458"/>
    </row>
    <row r="517" spans="1:12">
      <c r="A517" s="456"/>
      <c r="B517" s="463"/>
      <c r="C517" s="456"/>
      <c r="D517" s="456"/>
      <c r="E517" s="457"/>
      <c r="F517" s="457"/>
      <c r="G517" s="457"/>
      <c r="H517" s="457"/>
      <c r="I517" s="457"/>
      <c r="J517" s="457"/>
      <c r="K517" s="457"/>
      <c r="L517" s="458"/>
    </row>
    <row r="518" spans="1:12">
      <c r="A518" s="456"/>
      <c r="B518" s="463"/>
      <c r="C518" s="456"/>
      <c r="D518" s="456"/>
      <c r="E518" s="457"/>
      <c r="F518" s="457"/>
      <c r="G518" s="457"/>
      <c r="H518" s="457"/>
      <c r="I518" s="457"/>
      <c r="J518" s="457"/>
      <c r="K518" s="457"/>
      <c r="L518" s="458"/>
    </row>
    <row r="519" spans="1:12">
      <c r="A519" s="456"/>
      <c r="B519" s="463"/>
      <c r="C519" s="456"/>
      <c r="D519" s="456"/>
      <c r="E519" s="457"/>
      <c r="F519" s="457"/>
      <c r="G519" s="457"/>
      <c r="H519" s="457"/>
      <c r="I519" s="457"/>
      <c r="J519" s="457"/>
      <c r="K519" s="457"/>
      <c r="L519" s="458"/>
    </row>
    <row r="520" spans="1:12">
      <c r="A520" s="456"/>
      <c r="B520" s="463"/>
      <c r="C520" s="456"/>
      <c r="D520" s="456"/>
      <c r="E520" s="457"/>
      <c r="F520" s="457"/>
      <c r="G520" s="457"/>
      <c r="H520" s="457"/>
      <c r="I520" s="457"/>
      <c r="J520" s="457"/>
      <c r="K520" s="457"/>
      <c r="L520" s="458"/>
    </row>
    <row r="521" spans="1:12">
      <c r="A521" s="456"/>
      <c r="B521" s="463"/>
      <c r="C521" s="456"/>
      <c r="D521" s="456"/>
      <c r="E521" s="457"/>
      <c r="F521" s="457"/>
      <c r="G521" s="457"/>
      <c r="H521" s="457"/>
      <c r="I521" s="457"/>
      <c r="J521" s="457"/>
      <c r="K521" s="457"/>
      <c r="L521" s="458"/>
    </row>
    <row r="522" spans="1:12">
      <c r="A522" s="456"/>
      <c r="B522" s="463"/>
      <c r="C522" s="456"/>
      <c r="D522" s="456"/>
      <c r="E522" s="457"/>
      <c r="F522" s="457"/>
      <c r="G522" s="457"/>
      <c r="H522" s="457"/>
      <c r="I522" s="457"/>
      <c r="J522" s="457"/>
      <c r="K522" s="457"/>
      <c r="L522" s="458"/>
    </row>
    <row r="523" spans="1:12">
      <c r="A523" s="456"/>
      <c r="B523" s="463"/>
      <c r="C523" s="456"/>
      <c r="D523" s="456"/>
      <c r="E523" s="457"/>
      <c r="F523" s="457"/>
      <c r="G523" s="457"/>
      <c r="H523" s="457"/>
      <c r="I523" s="457"/>
      <c r="J523" s="457"/>
      <c r="K523" s="457"/>
      <c r="L523" s="458"/>
    </row>
    <row r="524" spans="1:12">
      <c r="A524" s="456"/>
      <c r="B524" s="463"/>
      <c r="C524" s="456"/>
      <c r="D524" s="456"/>
      <c r="E524" s="457"/>
      <c r="F524" s="457"/>
      <c r="G524" s="457"/>
      <c r="H524" s="457"/>
      <c r="I524" s="457"/>
      <c r="J524" s="457"/>
      <c r="K524" s="457"/>
      <c r="L524" s="458"/>
    </row>
    <row r="525" spans="1:12">
      <c r="A525" s="456"/>
      <c r="B525" s="463"/>
      <c r="C525" s="456"/>
      <c r="D525" s="456"/>
      <c r="E525" s="457"/>
      <c r="F525" s="457"/>
      <c r="G525" s="457"/>
      <c r="H525" s="457"/>
      <c r="I525" s="457"/>
      <c r="J525" s="457"/>
      <c r="K525" s="457"/>
      <c r="L525" s="458"/>
    </row>
    <row r="526" spans="1:12">
      <c r="A526" s="456"/>
      <c r="B526" s="463"/>
      <c r="C526" s="456"/>
      <c r="D526" s="456"/>
      <c r="E526" s="457"/>
      <c r="F526" s="457"/>
      <c r="G526" s="457"/>
      <c r="H526" s="457"/>
      <c r="I526" s="457"/>
      <c r="J526" s="457"/>
      <c r="K526" s="457"/>
      <c r="L526" s="458"/>
    </row>
    <row r="527" spans="1:12">
      <c r="A527" s="456"/>
      <c r="B527" s="463"/>
      <c r="C527" s="456"/>
      <c r="D527" s="456"/>
      <c r="E527" s="457"/>
      <c r="F527" s="457"/>
      <c r="G527" s="457"/>
      <c r="H527" s="457"/>
      <c r="I527" s="457"/>
      <c r="J527" s="457"/>
      <c r="K527" s="457"/>
      <c r="L527" s="458"/>
    </row>
    <row r="528" spans="1:12">
      <c r="A528" s="456"/>
      <c r="B528" s="463"/>
      <c r="C528" s="456"/>
      <c r="D528" s="456"/>
      <c r="E528" s="457"/>
      <c r="F528" s="457"/>
      <c r="G528" s="457"/>
      <c r="H528" s="457"/>
      <c r="I528" s="457"/>
      <c r="J528" s="457"/>
      <c r="K528" s="457"/>
      <c r="L528" s="458"/>
    </row>
    <row r="529" spans="1:12">
      <c r="A529" s="456"/>
      <c r="B529" s="463"/>
      <c r="C529" s="456"/>
      <c r="D529" s="456"/>
      <c r="E529" s="457"/>
      <c r="F529" s="457"/>
      <c r="G529" s="457"/>
      <c r="H529" s="457"/>
      <c r="I529" s="457"/>
      <c r="J529" s="457"/>
      <c r="K529" s="457"/>
      <c r="L529" s="458"/>
    </row>
    <row r="530" spans="1:12">
      <c r="A530" s="456"/>
      <c r="B530" s="463"/>
      <c r="C530" s="456"/>
      <c r="D530" s="456"/>
      <c r="E530" s="457"/>
      <c r="F530" s="457"/>
      <c r="G530" s="457"/>
      <c r="H530" s="457"/>
      <c r="I530" s="457"/>
      <c r="J530" s="457"/>
      <c r="K530" s="457"/>
      <c r="L530" s="458"/>
    </row>
    <row r="531" spans="1:12">
      <c r="A531" s="456"/>
      <c r="B531" s="463"/>
      <c r="C531" s="456"/>
      <c r="D531" s="456"/>
      <c r="E531" s="457"/>
      <c r="F531" s="457"/>
      <c r="G531" s="457"/>
      <c r="H531" s="457"/>
      <c r="I531" s="457"/>
      <c r="J531" s="457"/>
      <c r="K531" s="457"/>
      <c r="L531" s="458"/>
    </row>
    <row r="532" spans="1:12">
      <c r="A532" s="456"/>
      <c r="B532" s="463"/>
      <c r="C532" s="456"/>
      <c r="D532" s="456"/>
      <c r="E532" s="457"/>
      <c r="F532" s="457"/>
      <c r="G532" s="457"/>
      <c r="H532" s="457"/>
      <c r="I532" s="457"/>
      <c r="J532" s="457"/>
      <c r="K532" s="457"/>
      <c r="L532" s="458"/>
    </row>
    <row r="533" spans="1:12">
      <c r="A533" s="456"/>
      <c r="B533" s="463"/>
      <c r="C533" s="456"/>
      <c r="D533" s="456"/>
      <c r="E533" s="457"/>
      <c r="F533" s="457"/>
      <c r="G533" s="457"/>
      <c r="H533" s="457"/>
      <c r="I533" s="457"/>
      <c r="J533" s="457"/>
      <c r="K533" s="457"/>
      <c r="L533" s="458"/>
    </row>
    <row r="534" spans="1:12">
      <c r="A534" s="456"/>
      <c r="B534" s="463"/>
      <c r="C534" s="456"/>
      <c r="D534" s="456"/>
      <c r="E534" s="457"/>
      <c r="F534" s="457"/>
      <c r="G534" s="457"/>
      <c r="H534" s="457"/>
      <c r="I534" s="457"/>
      <c r="J534" s="457"/>
      <c r="K534" s="457"/>
      <c r="L534" s="458"/>
    </row>
    <row r="535" spans="1:12">
      <c r="A535" s="456"/>
      <c r="B535" s="463"/>
      <c r="C535" s="456"/>
      <c r="D535" s="456"/>
      <c r="E535" s="457"/>
      <c r="F535" s="457"/>
      <c r="G535" s="457"/>
      <c r="H535" s="457"/>
      <c r="I535" s="457"/>
      <c r="J535" s="457"/>
      <c r="K535" s="457"/>
      <c r="L535" s="458"/>
    </row>
    <row r="536" spans="1:12">
      <c r="A536" s="456"/>
      <c r="B536" s="463"/>
      <c r="C536" s="456"/>
      <c r="D536" s="456"/>
      <c r="E536" s="457"/>
      <c r="F536" s="457"/>
      <c r="G536" s="457"/>
      <c r="H536" s="457"/>
      <c r="I536" s="457"/>
      <c r="J536" s="457"/>
      <c r="K536" s="457"/>
      <c r="L536" s="458"/>
    </row>
    <row r="537" spans="1:12">
      <c r="A537" s="456"/>
      <c r="B537" s="463"/>
      <c r="C537" s="456"/>
      <c r="D537" s="456"/>
      <c r="E537" s="457"/>
      <c r="F537" s="457"/>
      <c r="G537" s="457"/>
      <c r="H537" s="457"/>
      <c r="I537" s="457"/>
      <c r="J537" s="457"/>
      <c r="K537" s="457"/>
      <c r="L537" s="458"/>
    </row>
    <row r="538" spans="1:12">
      <c r="A538" s="456"/>
      <c r="B538" s="463"/>
      <c r="C538" s="456"/>
      <c r="D538" s="456"/>
      <c r="E538" s="457"/>
      <c r="F538" s="457"/>
      <c r="G538" s="457"/>
      <c r="H538" s="457"/>
      <c r="I538" s="457"/>
      <c r="J538" s="457"/>
      <c r="K538" s="457"/>
      <c r="L538" s="458"/>
    </row>
    <row r="539" spans="1:12">
      <c r="A539" s="456"/>
      <c r="B539" s="463"/>
      <c r="C539" s="456"/>
      <c r="D539" s="456"/>
      <c r="E539" s="457"/>
      <c r="F539" s="457"/>
      <c r="G539" s="457"/>
      <c r="H539" s="457"/>
      <c r="I539" s="457"/>
      <c r="J539" s="457"/>
      <c r="K539" s="457"/>
      <c r="L539" s="458"/>
    </row>
    <row r="540" spans="1:12">
      <c r="A540" s="456"/>
      <c r="B540" s="463"/>
      <c r="C540" s="456"/>
      <c r="D540" s="456"/>
      <c r="E540" s="457"/>
      <c r="F540" s="457"/>
      <c r="G540" s="457"/>
      <c r="H540" s="457"/>
      <c r="I540" s="457"/>
      <c r="J540" s="457"/>
      <c r="K540" s="457"/>
      <c r="L540" s="458"/>
    </row>
    <row r="541" spans="1:12">
      <c r="A541" s="456"/>
      <c r="B541" s="463"/>
      <c r="C541" s="456"/>
      <c r="D541" s="456"/>
      <c r="E541" s="457"/>
      <c r="F541" s="457"/>
      <c r="G541" s="457"/>
      <c r="H541" s="457"/>
      <c r="I541" s="457"/>
      <c r="J541" s="457"/>
      <c r="K541" s="457"/>
      <c r="L541" s="458"/>
    </row>
    <row r="542" spans="1:12">
      <c r="A542" s="456"/>
      <c r="B542" s="463"/>
      <c r="C542" s="456"/>
      <c r="D542" s="456"/>
      <c r="E542" s="457"/>
      <c r="F542" s="457"/>
      <c r="G542" s="457"/>
      <c r="H542" s="457"/>
      <c r="I542" s="457"/>
      <c r="J542" s="457"/>
      <c r="K542" s="457"/>
      <c r="L542" s="458"/>
    </row>
    <row r="543" spans="1:12">
      <c r="A543" s="456"/>
      <c r="B543" s="463"/>
      <c r="C543" s="456"/>
      <c r="D543" s="456"/>
      <c r="E543" s="457"/>
      <c r="F543" s="457"/>
      <c r="G543" s="457"/>
      <c r="H543" s="457"/>
      <c r="I543" s="457"/>
      <c r="J543" s="457"/>
      <c r="K543" s="457"/>
      <c r="L543" s="458"/>
    </row>
    <row r="544" spans="1:12">
      <c r="A544" s="456"/>
      <c r="B544" s="463"/>
      <c r="C544" s="456"/>
      <c r="D544" s="456"/>
      <c r="E544" s="457"/>
      <c r="F544" s="457"/>
      <c r="G544" s="457"/>
      <c r="H544" s="457"/>
      <c r="I544" s="457"/>
      <c r="J544" s="457"/>
      <c r="K544" s="457"/>
      <c r="L544" s="458"/>
    </row>
    <row r="545" spans="1:12">
      <c r="A545" s="456"/>
      <c r="B545" s="463"/>
      <c r="C545" s="456"/>
      <c r="D545" s="456"/>
      <c r="E545" s="457"/>
      <c r="F545" s="457"/>
      <c r="G545" s="457"/>
      <c r="H545" s="457"/>
      <c r="I545" s="457"/>
      <c r="J545" s="457"/>
      <c r="K545" s="457"/>
      <c r="L545" s="458"/>
    </row>
    <row r="546" spans="1:12">
      <c r="A546" s="456"/>
      <c r="B546" s="463"/>
      <c r="C546" s="456"/>
      <c r="D546" s="456"/>
      <c r="E546" s="457"/>
      <c r="F546" s="457"/>
      <c r="G546" s="457"/>
      <c r="H546" s="457"/>
      <c r="I546" s="457"/>
      <c r="J546" s="457"/>
      <c r="K546" s="457"/>
      <c r="L546" s="458"/>
    </row>
    <row r="547" spans="1:12">
      <c r="A547" s="456"/>
      <c r="B547" s="463"/>
      <c r="C547" s="456"/>
      <c r="D547" s="456"/>
      <c r="E547" s="457"/>
      <c r="F547" s="457"/>
      <c r="G547" s="457"/>
      <c r="H547" s="457"/>
      <c r="I547" s="457"/>
      <c r="J547" s="457"/>
      <c r="K547" s="457"/>
      <c r="L547" s="458"/>
    </row>
    <row r="548" spans="1:12">
      <c r="A548" s="456"/>
      <c r="B548" s="463"/>
      <c r="C548" s="456"/>
      <c r="D548" s="456"/>
      <c r="E548" s="457"/>
      <c r="F548" s="457"/>
      <c r="G548" s="457"/>
      <c r="H548" s="457"/>
      <c r="I548" s="457"/>
      <c r="J548" s="457"/>
      <c r="K548" s="457"/>
      <c r="L548" s="458"/>
    </row>
    <row r="549" spans="1:12">
      <c r="A549" s="456"/>
      <c r="B549" s="463"/>
      <c r="C549" s="456"/>
      <c r="D549" s="456"/>
      <c r="E549" s="457"/>
      <c r="F549" s="457"/>
      <c r="G549" s="457"/>
      <c r="H549" s="457"/>
      <c r="I549" s="457"/>
      <c r="J549" s="457"/>
      <c r="K549" s="457"/>
      <c r="L549" s="458"/>
    </row>
    <row r="550" spans="1:12">
      <c r="A550" s="456"/>
      <c r="B550" s="463"/>
      <c r="C550" s="456"/>
      <c r="D550" s="456"/>
      <c r="E550" s="457"/>
      <c r="F550" s="457"/>
      <c r="G550" s="457"/>
      <c r="H550" s="457"/>
      <c r="I550" s="457"/>
      <c r="J550" s="457"/>
      <c r="K550" s="457"/>
      <c r="L550" s="458"/>
    </row>
    <row r="551" spans="1:12">
      <c r="A551" s="456"/>
      <c r="B551" s="463"/>
      <c r="C551" s="456"/>
      <c r="D551" s="456"/>
      <c r="E551" s="457"/>
      <c r="F551" s="457"/>
      <c r="G551" s="457"/>
      <c r="H551" s="457"/>
      <c r="I551" s="457"/>
      <c r="J551" s="457"/>
      <c r="K551" s="457"/>
      <c r="L551" s="458"/>
    </row>
    <row r="552" spans="1:12">
      <c r="A552" s="456"/>
      <c r="B552" s="463"/>
      <c r="C552" s="456"/>
      <c r="D552" s="456"/>
      <c r="E552" s="457"/>
      <c r="F552" s="457"/>
      <c r="G552" s="457"/>
      <c r="H552" s="457"/>
      <c r="I552" s="457"/>
      <c r="J552" s="457"/>
      <c r="K552" s="457"/>
      <c r="L552" s="458"/>
    </row>
    <row r="553" spans="1:12">
      <c r="A553" s="456"/>
      <c r="B553" s="463"/>
      <c r="C553" s="456"/>
      <c r="D553" s="456"/>
      <c r="E553" s="457"/>
      <c r="F553" s="457"/>
      <c r="G553" s="457"/>
      <c r="H553" s="457"/>
      <c r="I553" s="457"/>
      <c r="J553" s="457"/>
      <c r="K553" s="457"/>
      <c r="L553" s="458"/>
    </row>
    <row r="554" spans="1:12">
      <c r="A554" s="456"/>
      <c r="B554" s="463"/>
      <c r="C554" s="456"/>
      <c r="D554" s="456"/>
      <c r="E554" s="457"/>
      <c r="F554" s="457"/>
      <c r="G554" s="457"/>
      <c r="H554" s="457"/>
      <c r="I554" s="457"/>
      <c r="J554" s="457"/>
      <c r="K554" s="457"/>
      <c r="L554" s="458"/>
    </row>
    <row r="555" spans="1:12">
      <c r="A555" s="456"/>
      <c r="B555" s="463"/>
      <c r="C555" s="456"/>
      <c r="D555" s="456"/>
      <c r="E555" s="457"/>
      <c r="F555" s="457"/>
      <c r="G555" s="457"/>
      <c r="H555" s="457"/>
      <c r="I555" s="457"/>
      <c r="J555" s="457"/>
      <c r="K555" s="457"/>
      <c r="L555" s="458"/>
    </row>
    <row r="556" spans="1:12">
      <c r="A556" s="456"/>
      <c r="B556" s="463"/>
      <c r="C556" s="456"/>
      <c r="D556" s="456"/>
      <c r="E556" s="457"/>
      <c r="F556" s="457"/>
      <c r="G556" s="457"/>
      <c r="H556" s="457"/>
      <c r="I556" s="457"/>
      <c r="J556" s="457"/>
      <c r="K556" s="457"/>
      <c r="L556" s="458"/>
    </row>
    <row r="557" spans="1:12">
      <c r="A557" s="456"/>
      <c r="B557" s="463"/>
      <c r="C557" s="456"/>
      <c r="D557" s="456"/>
      <c r="E557" s="457"/>
      <c r="F557" s="457"/>
      <c r="G557" s="457"/>
      <c r="H557" s="457"/>
      <c r="I557" s="457"/>
      <c r="J557" s="457"/>
      <c r="K557" s="457"/>
      <c r="L557" s="458"/>
    </row>
    <row r="558" spans="1:12">
      <c r="A558" s="456"/>
      <c r="B558" s="463"/>
      <c r="C558" s="456"/>
      <c r="D558" s="456"/>
      <c r="E558" s="457"/>
      <c r="F558" s="457"/>
      <c r="G558" s="457"/>
      <c r="H558" s="457"/>
      <c r="I558" s="457"/>
      <c r="J558" s="457"/>
      <c r="K558" s="457"/>
      <c r="L558" s="458"/>
    </row>
    <row r="559" spans="1:12">
      <c r="A559" s="456"/>
      <c r="B559" s="463"/>
      <c r="C559" s="456"/>
      <c r="D559" s="456"/>
      <c r="E559" s="457"/>
      <c r="F559" s="457"/>
      <c r="G559" s="457"/>
      <c r="H559" s="457"/>
      <c r="I559" s="457"/>
      <c r="J559" s="457"/>
      <c r="K559" s="457"/>
      <c r="L559" s="458"/>
    </row>
    <row r="560" spans="1:12">
      <c r="A560" s="456"/>
      <c r="B560" s="463"/>
      <c r="C560" s="456"/>
      <c r="D560" s="456"/>
      <c r="E560" s="457"/>
      <c r="F560" s="457"/>
      <c r="G560" s="457"/>
      <c r="H560" s="457"/>
      <c r="I560" s="457"/>
      <c r="J560" s="457"/>
      <c r="K560" s="457"/>
      <c r="L560" s="458"/>
    </row>
    <row r="561" spans="1:12">
      <c r="A561" s="456"/>
      <c r="B561" s="463"/>
      <c r="C561" s="456"/>
      <c r="D561" s="456"/>
      <c r="E561" s="457"/>
      <c r="F561" s="457"/>
      <c r="G561" s="457"/>
      <c r="H561" s="457"/>
      <c r="I561" s="457"/>
      <c r="J561" s="457"/>
      <c r="K561" s="457"/>
      <c r="L561" s="458"/>
    </row>
    <row r="562" spans="1:12">
      <c r="A562" s="456"/>
      <c r="B562" s="463"/>
      <c r="C562" s="456"/>
      <c r="D562" s="456"/>
      <c r="E562" s="457"/>
      <c r="F562" s="457"/>
      <c r="G562" s="457"/>
      <c r="H562" s="457"/>
      <c r="I562" s="457"/>
      <c r="J562" s="457"/>
      <c r="K562" s="457"/>
      <c r="L562" s="458"/>
    </row>
    <row r="563" spans="1:12">
      <c r="A563" s="456"/>
      <c r="B563" s="463"/>
      <c r="C563" s="456"/>
      <c r="D563" s="456"/>
      <c r="E563" s="457"/>
      <c r="F563" s="457"/>
      <c r="G563" s="457"/>
      <c r="H563" s="457"/>
      <c r="I563" s="457"/>
      <c r="J563" s="457"/>
      <c r="K563" s="457"/>
      <c r="L563" s="458"/>
    </row>
    <row r="564" spans="1:12">
      <c r="A564" s="456"/>
      <c r="B564" s="463"/>
      <c r="C564" s="456"/>
      <c r="D564" s="456"/>
      <c r="E564" s="457"/>
      <c r="F564" s="457"/>
      <c r="G564" s="457"/>
      <c r="H564" s="457"/>
      <c r="I564" s="457"/>
      <c r="J564" s="457"/>
      <c r="K564" s="457"/>
      <c r="L564" s="458"/>
    </row>
    <row r="565" spans="1:12">
      <c r="A565" s="456"/>
      <c r="B565" s="463"/>
      <c r="C565" s="456"/>
      <c r="D565" s="456"/>
      <c r="E565" s="457"/>
      <c r="F565" s="457"/>
      <c r="G565" s="457"/>
      <c r="H565" s="457"/>
      <c r="I565" s="457"/>
      <c r="J565" s="457"/>
      <c r="K565" s="457"/>
      <c r="L565" s="458"/>
    </row>
    <row r="566" spans="1:12">
      <c r="A566" s="456"/>
      <c r="B566" s="463"/>
      <c r="C566" s="456"/>
      <c r="D566" s="456"/>
      <c r="E566" s="457"/>
      <c r="F566" s="457"/>
      <c r="G566" s="457"/>
      <c r="H566" s="457"/>
      <c r="I566" s="457"/>
      <c r="J566" s="457"/>
      <c r="K566" s="457"/>
      <c r="L566" s="458"/>
    </row>
    <row r="567" spans="1:12">
      <c r="A567" s="456"/>
      <c r="B567" s="463"/>
      <c r="C567" s="456"/>
      <c r="D567" s="456"/>
      <c r="E567" s="457"/>
      <c r="F567" s="457"/>
      <c r="G567" s="457"/>
      <c r="H567" s="457"/>
      <c r="I567" s="457"/>
      <c r="J567" s="457"/>
      <c r="K567" s="457"/>
      <c r="L567" s="458"/>
    </row>
    <row r="568" spans="1:12">
      <c r="A568" s="456"/>
      <c r="B568" s="463"/>
      <c r="C568" s="456"/>
      <c r="D568" s="456"/>
      <c r="E568" s="457"/>
      <c r="F568" s="457"/>
      <c r="G568" s="457"/>
      <c r="H568" s="457"/>
      <c r="I568" s="457"/>
      <c r="J568" s="457"/>
      <c r="K568" s="457"/>
      <c r="L568" s="458"/>
    </row>
    <row r="569" spans="1:12">
      <c r="A569" s="456"/>
      <c r="B569" s="463"/>
      <c r="C569" s="456"/>
      <c r="D569" s="456"/>
      <c r="E569" s="457"/>
      <c r="F569" s="457"/>
      <c r="G569" s="457"/>
      <c r="H569" s="457"/>
      <c r="I569" s="457"/>
      <c r="J569" s="457"/>
      <c r="K569" s="457"/>
      <c r="L569" s="458"/>
    </row>
    <row r="570" spans="1:12">
      <c r="A570" s="456"/>
      <c r="B570" s="463"/>
      <c r="C570" s="456"/>
      <c r="D570" s="456"/>
      <c r="E570" s="457"/>
      <c r="F570" s="457"/>
      <c r="G570" s="457"/>
      <c r="H570" s="457"/>
      <c r="I570" s="457"/>
      <c r="J570" s="457"/>
      <c r="K570" s="457"/>
      <c r="L570" s="458"/>
    </row>
    <row r="571" spans="1:12">
      <c r="A571" s="456"/>
      <c r="B571" s="463"/>
      <c r="C571" s="456"/>
      <c r="D571" s="456"/>
      <c r="E571" s="457"/>
      <c r="F571" s="457"/>
      <c r="G571" s="457"/>
      <c r="H571" s="457"/>
      <c r="I571" s="457"/>
      <c r="J571" s="457"/>
      <c r="K571" s="457"/>
      <c r="L571" s="458"/>
    </row>
    <row r="572" spans="1:12">
      <c r="A572" s="456"/>
      <c r="B572" s="463"/>
      <c r="C572" s="456"/>
      <c r="D572" s="456"/>
      <c r="E572" s="457"/>
      <c r="F572" s="457"/>
      <c r="G572" s="457"/>
      <c r="H572" s="457"/>
      <c r="I572" s="457"/>
      <c r="J572" s="457"/>
      <c r="K572" s="457"/>
      <c r="L572" s="458"/>
    </row>
    <row r="573" spans="1:12">
      <c r="A573" s="456"/>
      <c r="B573" s="463"/>
      <c r="C573" s="456"/>
      <c r="D573" s="456"/>
      <c r="E573" s="457"/>
      <c r="F573" s="457"/>
      <c r="G573" s="457"/>
      <c r="H573" s="457"/>
      <c r="I573" s="457"/>
      <c r="J573" s="457"/>
      <c r="K573" s="457"/>
      <c r="L573" s="458"/>
    </row>
    <row r="574" spans="1:12">
      <c r="A574" s="456"/>
      <c r="B574" s="463"/>
      <c r="C574" s="456"/>
      <c r="D574" s="456"/>
      <c r="E574" s="457"/>
      <c r="F574" s="457"/>
      <c r="G574" s="457"/>
      <c r="H574" s="457"/>
      <c r="I574" s="457"/>
      <c r="J574" s="457"/>
      <c r="K574" s="457"/>
      <c r="L574" s="458"/>
    </row>
    <row r="575" spans="1:12">
      <c r="A575" s="456"/>
      <c r="B575" s="463"/>
      <c r="C575" s="456"/>
      <c r="D575" s="456"/>
      <c r="E575" s="457"/>
      <c r="F575" s="457"/>
      <c r="G575" s="457"/>
      <c r="H575" s="457"/>
      <c r="I575" s="457"/>
      <c r="J575" s="457"/>
      <c r="K575" s="457"/>
      <c r="L575" s="458"/>
    </row>
    <row r="576" spans="1:12">
      <c r="A576" s="456"/>
      <c r="B576" s="463"/>
      <c r="C576" s="456"/>
      <c r="D576" s="456"/>
      <c r="E576" s="457"/>
      <c r="F576" s="457"/>
      <c r="G576" s="457"/>
      <c r="H576" s="457"/>
      <c r="I576" s="457"/>
      <c r="J576" s="457"/>
      <c r="K576" s="457"/>
      <c r="L576" s="458"/>
    </row>
    <row r="577" spans="1:12">
      <c r="A577" s="456"/>
      <c r="B577" s="463"/>
      <c r="C577" s="456"/>
      <c r="D577" s="456"/>
      <c r="E577" s="457"/>
      <c r="F577" s="457"/>
      <c r="G577" s="457"/>
      <c r="H577" s="457"/>
      <c r="I577" s="457"/>
      <c r="J577" s="457"/>
      <c r="K577" s="457"/>
      <c r="L577" s="458"/>
    </row>
    <row r="578" spans="1:12">
      <c r="A578" s="456"/>
      <c r="B578" s="463"/>
      <c r="C578" s="456"/>
      <c r="D578" s="456"/>
      <c r="E578" s="457"/>
      <c r="F578" s="457"/>
      <c r="G578" s="457"/>
      <c r="H578" s="457"/>
      <c r="I578" s="457"/>
      <c r="J578" s="457"/>
      <c r="K578" s="457"/>
      <c r="L578" s="458"/>
    </row>
    <row r="579" spans="1:12">
      <c r="A579" s="456"/>
      <c r="B579" s="463"/>
      <c r="C579" s="456"/>
      <c r="D579" s="456"/>
      <c r="E579" s="457"/>
      <c r="F579" s="457"/>
      <c r="G579" s="457"/>
      <c r="H579" s="457"/>
      <c r="I579" s="457"/>
      <c r="J579" s="457"/>
      <c r="K579" s="457"/>
      <c r="L579" s="458"/>
    </row>
    <row r="580" spans="1:12">
      <c r="A580" s="456"/>
      <c r="B580" s="463"/>
      <c r="C580" s="456"/>
      <c r="D580" s="456"/>
      <c r="E580" s="457"/>
      <c r="F580" s="457"/>
      <c r="G580" s="457"/>
      <c r="H580" s="457"/>
      <c r="I580" s="457"/>
      <c r="J580" s="457"/>
      <c r="K580" s="457"/>
      <c r="L580" s="458"/>
    </row>
    <row r="581" spans="1:12">
      <c r="A581" s="456"/>
      <c r="B581" s="463"/>
      <c r="C581" s="456"/>
      <c r="D581" s="456"/>
      <c r="E581" s="457"/>
      <c r="F581" s="457"/>
      <c r="G581" s="457"/>
      <c r="H581" s="457"/>
      <c r="I581" s="457"/>
      <c r="J581" s="457"/>
      <c r="K581" s="457"/>
      <c r="L581" s="458"/>
    </row>
    <row r="582" spans="1:12">
      <c r="A582" s="456"/>
      <c r="B582" s="463"/>
      <c r="C582" s="456"/>
      <c r="D582" s="456"/>
      <c r="E582" s="457"/>
      <c r="F582" s="457"/>
      <c r="G582" s="457"/>
      <c r="H582" s="457"/>
      <c r="I582" s="457"/>
      <c r="J582" s="457"/>
      <c r="K582" s="457"/>
      <c r="L582" s="458"/>
    </row>
    <row r="583" spans="1:12">
      <c r="A583" s="456"/>
      <c r="B583" s="463"/>
      <c r="C583" s="456"/>
      <c r="D583" s="456"/>
      <c r="E583" s="457"/>
      <c r="F583" s="457"/>
      <c r="G583" s="457"/>
      <c r="H583" s="457"/>
      <c r="I583" s="457"/>
      <c r="J583" s="457"/>
      <c r="K583" s="457"/>
      <c r="L583" s="458"/>
    </row>
    <row r="584" spans="1:12">
      <c r="A584" s="456"/>
      <c r="B584" s="463"/>
      <c r="C584" s="456"/>
      <c r="D584" s="456"/>
      <c r="E584" s="457"/>
      <c r="F584" s="457"/>
      <c r="G584" s="457"/>
      <c r="H584" s="457"/>
      <c r="I584" s="457"/>
      <c r="J584" s="457"/>
      <c r="K584" s="457"/>
      <c r="L584" s="458"/>
    </row>
    <row r="585" spans="1:12">
      <c r="A585" s="456"/>
      <c r="B585" s="463"/>
      <c r="C585" s="456"/>
      <c r="D585" s="456"/>
      <c r="E585" s="457"/>
      <c r="F585" s="457"/>
      <c r="G585" s="457"/>
      <c r="H585" s="457"/>
      <c r="I585" s="457"/>
      <c r="J585" s="457"/>
      <c r="K585" s="457"/>
      <c r="L585" s="458"/>
    </row>
    <row r="586" spans="1:12">
      <c r="A586" s="456"/>
      <c r="B586" s="463"/>
      <c r="C586" s="456"/>
      <c r="D586" s="456"/>
      <c r="E586" s="457"/>
      <c r="F586" s="457"/>
      <c r="G586" s="457"/>
      <c r="H586" s="457"/>
      <c r="I586" s="457"/>
      <c r="J586" s="457"/>
      <c r="K586" s="457"/>
      <c r="L586" s="458"/>
    </row>
    <row r="587" spans="1:12">
      <c r="A587" s="456"/>
      <c r="B587" s="463"/>
      <c r="C587" s="456"/>
      <c r="D587" s="456"/>
      <c r="E587" s="457"/>
      <c r="F587" s="457"/>
      <c r="G587" s="457"/>
      <c r="H587" s="457"/>
      <c r="I587" s="457"/>
      <c r="J587" s="457"/>
      <c r="K587" s="457"/>
      <c r="L587" s="458"/>
    </row>
    <row r="588" spans="1:12">
      <c r="A588" s="456"/>
      <c r="B588" s="463"/>
      <c r="C588" s="456"/>
      <c r="D588" s="456"/>
      <c r="E588" s="457"/>
      <c r="F588" s="457"/>
      <c r="G588" s="457"/>
      <c r="H588" s="457"/>
      <c r="I588" s="457"/>
      <c r="J588" s="457"/>
      <c r="K588" s="457"/>
      <c r="L588" s="458"/>
    </row>
    <row r="589" spans="1:12">
      <c r="A589" s="456"/>
      <c r="B589" s="463"/>
      <c r="C589" s="456"/>
      <c r="D589" s="456"/>
      <c r="E589" s="457"/>
      <c r="F589" s="457"/>
      <c r="G589" s="457"/>
      <c r="H589" s="457"/>
      <c r="I589" s="457"/>
      <c r="J589" s="457"/>
      <c r="K589" s="457"/>
      <c r="L589" s="458"/>
    </row>
    <row r="590" spans="1:12">
      <c r="A590" s="456"/>
      <c r="B590" s="463"/>
      <c r="C590" s="456"/>
      <c r="D590" s="456"/>
      <c r="E590" s="457"/>
      <c r="F590" s="457"/>
      <c r="G590" s="457"/>
      <c r="H590" s="457"/>
      <c r="I590" s="457"/>
      <c r="J590" s="457"/>
      <c r="K590" s="457"/>
      <c r="L590" s="458"/>
    </row>
    <row r="591" spans="1:12">
      <c r="A591" s="456"/>
      <c r="B591" s="463"/>
      <c r="C591" s="456"/>
      <c r="D591" s="456"/>
      <c r="E591" s="457"/>
      <c r="F591" s="457"/>
      <c r="G591" s="457"/>
      <c r="H591" s="457"/>
      <c r="I591" s="457"/>
      <c r="J591" s="457"/>
      <c r="K591" s="457"/>
      <c r="L591" s="458"/>
    </row>
    <row r="592" spans="1:12">
      <c r="A592" s="456"/>
      <c r="B592" s="463"/>
      <c r="C592" s="456"/>
      <c r="D592" s="456"/>
      <c r="E592" s="457"/>
      <c r="F592" s="457"/>
      <c r="G592" s="457"/>
      <c r="H592" s="457"/>
      <c r="I592" s="457"/>
      <c r="J592" s="457"/>
      <c r="K592" s="457"/>
      <c r="L592" s="458"/>
    </row>
    <row r="593" spans="1:12">
      <c r="A593" s="456"/>
      <c r="B593" s="463"/>
      <c r="C593" s="456"/>
      <c r="D593" s="456"/>
      <c r="E593" s="457"/>
      <c r="F593" s="457"/>
      <c r="G593" s="457"/>
      <c r="H593" s="457"/>
      <c r="I593" s="457"/>
      <c r="J593" s="457"/>
      <c r="K593" s="457"/>
      <c r="L593" s="458"/>
    </row>
    <row r="594" spans="1:12">
      <c r="A594" s="456"/>
      <c r="B594" s="463"/>
      <c r="C594" s="456"/>
      <c r="D594" s="456"/>
      <c r="E594" s="457"/>
      <c r="F594" s="457"/>
      <c r="G594" s="457"/>
      <c r="H594" s="457"/>
      <c r="I594" s="457"/>
      <c r="J594" s="457"/>
      <c r="K594" s="457"/>
      <c r="L594" s="458"/>
    </row>
    <row r="595" spans="1:12">
      <c r="A595" s="456"/>
      <c r="B595" s="463"/>
      <c r="C595" s="456"/>
      <c r="D595" s="456"/>
      <c r="E595" s="457"/>
      <c r="F595" s="457"/>
      <c r="G595" s="457"/>
      <c r="H595" s="457"/>
      <c r="I595" s="457"/>
      <c r="J595" s="457"/>
      <c r="K595" s="457"/>
      <c r="L595" s="458"/>
    </row>
    <row r="596" spans="1:12">
      <c r="A596" s="456"/>
      <c r="B596" s="463"/>
      <c r="C596" s="456"/>
      <c r="D596" s="456"/>
      <c r="E596" s="457"/>
      <c r="F596" s="457"/>
      <c r="G596" s="457"/>
      <c r="H596" s="457"/>
      <c r="I596" s="457"/>
      <c r="J596" s="457"/>
      <c r="K596" s="457"/>
      <c r="L596" s="458"/>
    </row>
    <row r="597" spans="1:12">
      <c r="A597" s="456"/>
      <c r="B597" s="463"/>
      <c r="C597" s="456"/>
      <c r="D597" s="456"/>
      <c r="E597" s="457"/>
      <c r="F597" s="457"/>
      <c r="G597" s="457"/>
      <c r="H597" s="457"/>
      <c r="I597" s="457"/>
      <c r="J597" s="457"/>
      <c r="K597" s="457"/>
      <c r="L597" s="458"/>
    </row>
    <row r="598" spans="1:12">
      <c r="A598" s="456"/>
      <c r="B598" s="463"/>
      <c r="C598" s="456"/>
      <c r="D598" s="456"/>
      <c r="E598" s="457"/>
      <c r="F598" s="457"/>
      <c r="G598" s="457"/>
      <c r="H598" s="457"/>
      <c r="I598" s="457"/>
      <c r="J598" s="457"/>
      <c r="K598" s="457"/>
      <c r="L598" s="458"/>
    </row>
    <row r="599" spans="1:12">
      <c r="A599" s="456"/>
      <c r="B599" s="463"/>
      <c r="C599" s="456"/>
      <c r="D599" s="456"/>
      <c r="E599" s="457"/>
      <c r="F599" s="457"/>
      <c r="G599" s="457"/>
      <c r="H599" s="457"/>
      <c r="I599" s="457"/>
      <c r="J599" s="457"/>
      <c r="K599" s="457"/>
      <c r="L599" s="458"/>
    </row>
    <row r="600" spans="1:12">
      <c r="A600" s="456"/>
      <c r="B600" s="463"/>
      <c r="C600" s="456"/>
      <c r="D600" s="456"/>
      <c r="E600" s="457"/>
      <c r="F600" s="457"/>
      <c r="G600" s="457"/>
      <c r="H600" s="457"/>
      <c r="I600" s="457"/>
      <c r="J600" s="457"/>
      <c r="K600" s="457"/>
      <c r="L600" s="458"/>
    </row>
    <row r="601" spans="1:12">
      <c r="A601" s="456"/>
      <c r="B601" s="463"/>
      <c r="C601" s="456"/>
      <c r="D601" s="456"/>
      <c r="E601" s="457"/>
      <c r="F601" s="457"/>
      <c r="G601" s="457"/>
      <c r="H601" s="457"/>
      <c r="I601" s="457"/>
      <c r="J601" s="457"/>
      <c r="K601" s="457"/>
      <c r="L601" s="458"/>
    </row>
    <row r="602" spans="1:12">
      <c r="A602" s="456"/>
      <c r="B602" s="463"/>
      <c r="C602" s="456"/>
      <c r="D602" s="456"/>
      <c r="E602" s="457"/>
      <c r="F602" s="457"/>
      <c r="G602" s="457"/>
      <c r="H602" s="457"/>
      <c r="I602" s="457"/>
      <c r="J602" s="457"/>
      <c r="K602" s="457"/>
      <c r="L602" s="458"/>
    </row>
    <row r="603" spans="1:12">
      <c r="A603" s="456"/>
      <c r="B603" s="463"/>
      <c r="C603" s="456"/>
      <c r="D603" s="456"/>
      <c r="E603" s="457"/>
      <c r="F603" s="457"/>
      <c r="G603" s="457"/>
      <c r="H603" s="457"/>
      <c r="I603" s="457"/>
      <c r="J603" s="457"/>
      <c r="K603" s="457"/>
      <c r="L603" s="458"/>
    </row>
    <row r="604" spans="1:12">
      <c r="A604" s="456"/>
      <c r="B604" s="463"/>
      <c r="C604" s="456"/>
      <c r="D604" s="456"/>
      <c r="E604" s="457"/>
      <c r="F604" s="457"/>
      <c r="G604" s="457"/>
      <c r="H604" s="457"/>
      <c r="I604" s="457"/>
      <c r="J604" s="457"/>
      <c r="K604" s="457"/>
      <c r="L604" s="458"/>
    </row>
    <row r="605" spans="1:12">
      <c r="A605" s="456"/>
      <c r="B605" s="463"/>
      <c r="C605" s="456"/>
      <c r="D605" s="456"/>
      <c r="E605" s="457"/>
      <c r="F605" s="457"/>
      <c r="G605" s="457"/>
      <c r="H605" s="457"/>
      <c r="I605" s="457"/>
      <c r="J605" s="457"/>
      <c r="K605" s="457"/>
      <c r="L605" s="458"/>
    </row>
    <row r="606" spans="1:12">
      <c r="A606" s="456"/>
      <c r="B606" s="463"/>
      <c r="C606" s="456"/>
      <c r="D606" s="456"/>
      <c r="E606" s="457"/>
      <c r="F606" s="457"/>
      <c r="G606" s="457"/>
      <c r="H606" s="457"/>
      <c r="I606" s="457"/>
      <c r="J606" s="457"/>
      <c r="K606" s="457"/>
      <c r="L606" s="458"/>
    </row>
    <row r="607" spans="1:12">
      <c r="A607" s="456"/>
      <c r="B607" s="463"/>
      <c r="C607" s="456"/>
      <c r="D607" s="456"/>
      <c r="E607" s="457"/>
      <c r="F607" s="457"/>
      <c r="G607" s="457"/>
      <c r="H607" s="457"/>
      <c r="I607" s="457"/>
      <c r="J607" s="457"/>
      <c r="K607" s="457"/>
      <c r="L607" s="458"/>
    </row>
    <row r="608" spans="1:12">
      <c r="A608" s="456"/>
      <c r="B608" s="463"/>
      <c r="C608" s="456"/>
      <c r="D608" s="456"/>
      <c r="E608" s="457"/>
      <c r="F608" s="457"/>
      <c r="G608" s="457"/>
      <c r="H608" s="457"/>
      <c r="I608" s="457"/>
      <c r="J608" s="457"/>
      <c r="K608" s="457"/>
      <c r="L608" s="458"/>
    </row>
    <row r="609" spans="1:12">
      <c r="A609" s="456"/>
      <c r="B609" s="463"/>
      <c r="C609" s="456"/>
      <c r="D609" s="456"/>
      <c r="E609" s="457"/>
      <c r="F609" s="457"/>
      <c r="G609" s="457"/>
      <c r="H609" s="457"/>
      <c r="I609" s="457"/>
      <c r="J609" s="457"/>
      <c r="K609" s="457"/>
      <c r="L609" s="458"/>
    </row>
    <row r="610" spans="1:12">
      <c r="A610" s="456"/>
      <c r="B610" s="463"/>
      <c r="C610" s="456"/>
      <c r="D610" s="456"/>
      <c r="E610" s="457"/>
      <c r="F610" s="457"/>
      <c r="G610" s="457"/>
      <c r="H610" s="457"/>
      <c r="I610" s="457"/>
      <c r="J610" s="457"/>
      <c r="K610" s="457"/>
      <c r="L610" s="458"/>
    </row>
    <row r="611" spans="1:12">
      <c r="A611" s="456"/>
      <c r="B611" s="463"/>
      <c r="C611" s="456"/>
      <c r="D611" s="456"/>
      <c r="E611" s="457"/>
      <c r="F611" s="457"/>
      <c r="G611" s="457"/>
      <c r="H611" s="457"/>
      <c r="I611" s="457"/>
      <c r="J611" s="457"/>
      <c r="K611" s="457"/>
      <c r="L611" s="458"/>
    </row>
    <row r="612" spans="1:12">
      <c r="A612" s="456"/>
      <c r="B612" s="463"/>
      <c r="C612" s="456"/>
      <c r="D612" s="456"/>
      <c r="E612" s="457"/>
      <c r="F612" s="457"/>
      <c r="G612" s="457"/>
      <c r="H612" s="457"/>
      <c r="I612" s="457"/>
      <c r="J612" s="457"/>
      <c r="K612" s="457"/>
      <c r="L612" s="458"/>
    </row>
    <row r="613" spans="1:12">
      <c r="A613" s="456"/>
      <c r="B613" s="463"/>
      <c r="C613" s="456"/>
      <c r="D613" s="456"/>
      <c r="E613" s="457"/>
      <c r="F613" s="457"/>
      <c r="G613" s="457"/>
      <c r="H613" s="457"/>
      <c r="I613" s="457"/>
      <c r="J613" s="457"/>
      <c r="K613" s="457"/>
      <c r="L613" s="458"/>
    </row>
    <row r="614" spans="1:12">
      <c r="A614" s="456"/>
      <c r="B614" s="463"/>
      <c r="C614" s="456"/>
      <c r="D614" s="456"/>
      <c r="E614" s="457"/>
      <c r="F614" s="457"/>
      <c r="G614" s="457"/>
      <c r="H614" s="457"/>
      <c r="I614" s="457"/>
      <c r="J614" s="457"/>
      <c r="K614" s="457"/>
      <c r="L614" s="458"/>
    </row>
    <row r="615" spans="1:12">
      <c r="A615" s="456"/>
      <c r="B615" s="463"/>
      <c r="C615" s="456"/>
      <c r="D615" s="456"/>
      <c r="E615" s="457"/>
      <c r="F615" s="457"/>
      <c r="G615" s="457"/>
      <c r="H615" s="457"/>
      <c r="I615" s="457"/>
      <c r="J615" s="457"/>
      <c r="K615" s="457"/>
      <c r="L615" s="458"/>
    </row>
    <row r="616" spans="1:12">
      <c r="A616" s="456"/>
      <c r="B616" s="463"/>
      <c r="C616" s="456"/>
      <c r="D616" s="456"/>
      <c r="E616" s="457"/>
      <c r="F616" s="457"/>
      <c r="G616" s="457"/>
      <c r="H616" s="457"/>
      <c r="I616" s="457"/>
      <c r="J616" s="457"/>
      <c r="K616" s="457"/>
      <c r="L616" s="458"/>
    </row>
    <row r="617" spans="1:12">
      <c r="A617" s="456"/>
      <c r="B617" s="463"/>
      <c r="C617" s="456"/>
      <c r="D617" s="456"/>
      <c r="E617" s="457"/>
      <c r="F617" s="457"/>
      <c r="G617" s="457"/>
      <c r="H617" s="457"/>
      <c r="I617" s="457"/>
      <c r="J617" s="457"/>
      <c r="K617" s="457"/>
      <c r="L617" s="458"/>
    </row>
    <row r="618" spans="1:12">
      <c r="A618" s="456"/>
      <c r="B618" s="463"/>
      <c r="C618" s="456"/>
      <c r="D618" s="456"/>
      <c r="E618" s="457"/>
      <c r="F618" s="457"/>
      <c r="G618" s="457"/>
      <c r="H618" s="457"/>
      <c r="I618" s="457"/>
      <c r="J618" s="457"/>
      <c r="K618" s="457"/>
      <c r="L618" s="458"/>
    </row>
    <row r="619" spans="1:12">
      <c r="A619" s="456"/>
      <c r="B619" s="463"/>
      <c r="C619" s="456"/>
      <c r="D619" s="456"/>
      <c r="E619" s="457"/>
      <c r="F619" s="457"/>
      <c r="G619" s="457"/>
      <c r="H619" s="457"/>
      <c r="I619" s="457"/>
      <c r="J619" s="457"/>
      <c r="K619" s="457"/>
      <c r="L619" s="458"/>
    </row>
    <row r="620" spans="1:12">
      <c r="A620" s="456"/>
      <c r="B620" s="463"/>
      <c r="C620" s="456"/>
      <c r="D620" s="456"/>
      <c r="E620" s="457"/>
      <c r="F620" s="457"/>
      <c r="G620" s="457"/>
      <c r="H620" s="457"/>
      <c r="I620" s="457"/>
      <c r="J620" s="457"/>
      <c r="K620" s="457"/>
      <c r="L620" s="458"/>
    </row>
    <row r="621" spans="1:12">
      <c r="A621" s="456"/>
      <c r="B621" s="463"/>
      <c r="C621" s="456"/>
      <c r="D621" s="456"/>
      <c r="E621" s="457"/>
      <c r="F621" s="457"/>
      <c r="G621" s="457"/>
      <c r="H621" s="457"/>
      <c r="I621" s="457"/>
      <c r="J621" s="457"/>
      <c r="K621" s="457"/>
      <c r="L621" s="458"/>
    </row>
    <row r="622" spans="1:12">
      <c r="A622" s="456"/>
      <c r="B622" s="463"/>
      <c r="C622" s="456"/>
      <c r="D622" s="456"/>
      <c r="E622" s="457"/>
      <c r="F622" s="457"/>
      <c r="G622" s="457"/>
      <c r="H622" s="457"/>
      <c r="I622" s="457"/>
      <c r="J622" s="457"/>
      <c r="K622" s="457"/>
      <c r="L622" s="458"/>
    </row>
    <row r="623" spans="1:12">
      <c r="A623" s="456"/>
      <c r="B623" s="463"/>
      <c r="C623" s="456"/>
      <c r="D623" s="456"/>
      <c r="E623" s="457"/>
      <c r="F623" s="457"/>
      <c r="G623" s="457"/>
      <c r="H623" s="457"/>
      <c r="I623" s="457"/>
      <c r="J623" s="457"/>
      <c r="K623" s="457"/>
      <c r="L623" s="458"/>
    </row>
    <row r="624" spans="1:12">
      <c r="A624" s="456"/>
      <c r="B624" s="463"/>
      <c r="C624" s="456"/>
      <c r="D624" s="456"/>
      <c r="E624" s="457"/>
      <c r="F624" s="457"/>
      <c r="G624" s="457"/>
      <c r="H624" s="457"/>
      <c r="I624" s="457"/>
      <c r="J624" s="457"/>
      <c r="K624" s="457"/>
      <c r="L624" s="458"/>
    </row>
    <row r="625" spans="1:12">
      <c r="A625" s="456"/>
      <c r="B625" s="463"/>
      <c r="C625" s="456"/>
      <c r="D625" s="456"/>
      <c r="E625" s="457"/>
      <c r="F625" s="457"/>
      <c r="G625" s="457"/>
      <c r="H625" s="457"/>
      <c r="I625" s="457"/>
      <c r="J625" s="457"/>
      <c r="K625" s="457"/>
      <c r="L625" s="458"/>
    </row>
    <row r="626" spans="1:12">
      <c r="A626" s="456"/>
      <c r="B626" s="463"/>
      <c r="C626" s="456"/>
      <c r="D626" s="456"/>
      <c r="E626" s="457"/>
      <c r="F626" s="457"/>
      <c r="G626" s="457"/>
      <c r="H626" s="457"/>
      <c r="I626" s="457"/>
      <c r="J626" s="457"/>
      <c r="K626" s="457"/>
      <c r="L626" s="458"/>
    </row>
    <row r="627" spans="1:12">
      <c r="A627" s="456"/>
      <c r="B627" s="463"/>
      <c r="C627" s="456"/>
      <c r="D627" s="456"/>
      <c r="E627" s="457"/>
      <c r="F627" s="457"/>
      <c r="G627" s="457"/>
      <c r="H627" s="457"/>
      <c r="I627" s="457"/>
      <c r="J627" s="457"/>
      <c r="K627" s="457"/>
      <c r="L627" s="458"/>
    </row>
    <row r="628" spans="1:12">
      <c r="A628" s="456"/>
      <c r="B628" s="463"/>
      <c r="C628" s="456"/>
      <c r="D628" s="456"/>
      <c r="E628" s="457"/>
      <c r="F628" s="457"/>
      <c r="G628" s="457"/>
      <c r="H628" s="457"/>
      <c r="I628" s="457"/>
      <c r="J628" s="457"/>
      <c r="K628" s="457"/>
      <c r="L628" s="458"/>
    </row>
    <row r="629" spans="1:12">
      <c r="A629" s="456"/>
      <c r="B629" s="463"/>
      <c r="C629" s="456"/>
      <c r="D629" s="456"/>
      <c r="E629" s="457"/>
      <c r="F629" s="457"/>
      <c r="G629" s="457"/>
      <c r="H629" s="457"/>
      <c r="I629" s="457"/>
      <c r="J629" s="457"/>
      <c r="K629" s="457"/>
      <c r="L629" s="458"/>
    </row>
    <row r="630" spans="1:12">
      <c r="A630" s="456"/>
      <c r="B630" s="463"/>
      <c r="C630" s="456"/>
      <c r="D630" s="456"/>
      <c r="E630" s="457"/>
      <c r="F630" s="457"/>
      <c r="G630" s="457"/>
      <c r="H630" s="457"/>
      <c r="I630" s="457"/>
      <c r="J630" s="457"/>
      <c r="K630" s="457"/>
      <c r="L630" s="458"/>
    </row>
    <row r="631" spans="1:12">
      <c r="A631" s="456"/>
      <c r="B631" s="463"/>
      <c r="C631" s="456"/>
      <c r="D631" s="456"/>
      <c r="E631" s="457"/>
      <c r="F631" s="457"/>
      <c r="G631" s="457"/>
      <c r="H631" s="457"/>
      <c r="I631" s="457"/>
      <c r="J631" s="457"/>
      <c r="K631" s="457"/>
      <c r="L631" s="458"/>
    </row>
    <row r="632" spans="1:12">
      <c r="A632" s="456"/>
      <c r="B632" s="463"/>
      <c r="C632" s="456"/>
      <c r="D632" s="456"/>
      <c r="E632" s="457"/>
      <c r="F632" s="457"/>
      <c r="G632" s="457"/>
      <c r="H632" s="457"/>
      <c r="I632" s="457"/>
      <c r="J632" s="457"/>
      <c r="K632" s="457"/>
      <c r="L632" s="458"/>
    </row>
    <row r="633" spans="1:12">
      <c r="A633" s="456"/>
      <c r="B633" s="463"/>
      <c r="C633" s="456"/>
      <c r="D633" s="456"/>
      <c r="E633" s="457"/>
      <c r="F633" s="457"/>
      <c r="G633" s="457"/>
      <c r="H633" s="457"/>
      <c r="I633" s="457"/>
      <c r="J633" s="457"/>
      <c r="K633" s="457"/>
      <c r="L633" s="458"/>
    </row>
    <row r="634" spans="1:12">
      <c r="A634" s="456"/>
      <c r="B634" s="463"/>
      <c r="C634" s="456"/>
      <c r="D634" s="456"/>
      <c r="E634" s="457"/>
      <c r="F634" s="457"/>
      <c r="G634" s="457"/>
      <c r="H634" s="457"/>
      <c r="I634" s="457"/>
      <c r="J634" s="457"/>
      <c r="K634" s="457"/>
      <c r="L634" s="458"/>
    </row>
    <row r="635" spans="1:12">
      <c r="A635" s="456"/>
      <c r="B635" s="463"/>
      <c r="C635" s="456"/>
      <c r="D635" s="456"/>
      <c r="E635" s="457"/>
      <c r="F635" s="457"/>
      <c r="G635" s="457"/>
      <c r="H635" s="457"/>
      <c r="I635" s="457"/>
      <c r="J635" s="457"/>
      <c r="K635" s="457"/>
      <c r="L635" s="458"/>
    </row>
    <row r="636" spans="1:12">
      <c r="A636" s="456"/>
      <c r="B636" s="463"/>
      <c r="C636" s="456"/>
      <c r="D636" s="456"/>
      <c r="E636" s="457"/>
      <c r="F636" s="457"/>
      <c r="G636" s="457"/>
      <c r="H636" s="457"/>
      <c r="I636" s="457"/>
      <c r="J636" s="457"/>
      <c r="K636" s="457"/>
      <c r="L636" s="458"/>
    </row>
    <row r="637" spans="1:12">
      <c r="A637" s="456"/>
      <c r="B637" s="463"/>
      <c r="C637" s="456"/>
      <c r="D637" s="456"/>
      <c r="E637" s="457"/>
      <c r="F637" s="457"/>
      <c r="G637" s="457"/>
      <c r="H637" s="457"/>
      <c r="I637" s="457"/>
      <c r="J637" s="457"/>
      <c r="K637" s="457"/>
      <c r="L637" s="458"/>
    </row>
    <row r="638" spans="1:12">
      <c r="A638" s="456"/>
      <c r="B638" s="463"/>
      <c r="C638" s="456"/>
      <c r="D638" s="456"/>
      <c r="E638" s="457"/>
      <c r="F638" s="457"/>
      <c r="G638" s="457"/>
      <c r="H638" s="457"/>
      <c r="I638" s="457"/>
      <c r="J638" s="457"/>
      <c r="K638" s="457"/>
      <c r="L638" s="458"/>
    </row>
    <row r="639" spans="1:12">
      <c r="A639" s="456"/>
      <c r="B639" s="463"/>
      <c r="C639" s="456"/>
      <c r="D639" s="456"/>
      <c r="E639" s="457"/>
      <c r="F639" s="457"/>
      <c r="G639" s="457"/>
      <c r="H639" s="457"/>
      <c r="I639" s="457"/>
      <c r="J639" s="457"/>
      <c r="K639" s="457"/>
      <c r="L639" s="458"/>
    </row>
    <row r="640" spans="1:12">
      <c r="A640" s="456"/>
      <c r="B640" s="463"/>
      <c r="C640" s="456"/>
      <c r="D640" s="456"/>
      <c r="E640" s="457"/>
      <c r="F640" s="457"/>
      <c r="G640" s="457"/>
      <c r="H640" s="457"/>
      <c r="I640" s="457"/>
      <c r="J640" s="457"/>
      <c r="K640" s="457"/>
      <c r="L640" s="458"/>
    </row>
    <row r="641" spans="1:12">
      <c r="A641" s="456"/>
      <c r="B641" s="463"/>
      <c r="C641" s="456"/>
      <c r="D641" s="456"/>
      <c r="E641" s="457"/>
      <c r="F641" s="457"/>
      <c r="G641" s="457"/>
      <c r="H641" s="457"/>
      <c r="I641" s="457"/>
      <c r="J641" s="457"/>
      <c r="K641" s="457"/>
      <c r="L641" s="458"/>
    </row>
    <row r="642" spans="1:12">
      <c r="A642" s="456"/>
      <c r="B642" s="463"/>
      <c r="C642" s="456"/>
      <c r="D642" s="456"/>
      <c r="E642" s="457"/>
      <c r="F642" s="457"/>
      <c r="G642" s="457"/>
      <c r="H642" s="457"/>
      <c r="I642" s="457"/>
      <c r="J642" s="457"/>
      <c r="K642" s="457"/>
      <c r="L642" s="458"/>
    </row>
    <row r="643" spans="1:12">
      <c r="A643" s="456"/>
      <c r="B643" s="463"/>
      <c r="C643" s="456"/>
      <c r="D643" s="456"/>
      <c r="E643" s="457"/>
      <c r="F643" s="457"/>
      <c r="G643" s="457"/>
      <c r="H643" s="457"/>
      <c r="I643" s="457"/>
      <c r="J643" s="457"/>
      <c r="K643" s="457"/>
      <c r="L643" s="458"/>
    </row>
    <row r="644" spans="1:12">
      <c r="A644" s="456"/>
      <c r="B644" s="463"/>
      <c r="C644" s="456"/>
      <c r="D644" s="456"/>
      <c r="E644" s="457"/>
      <c r="F644" s="457"/>
      <c r="G644" s="457"/>
      <c r="H644" s="457"/>
      <c r="I644" s="457"/>
      <c r="J644" s="457"/>
      <c r="K644" s="457"/>
      <c r="L644" s="458"/>
    </row>
    <row r="645" spans="1:12">
      <c r="A645" s="456"/>
      <c r="B645" s="463"/>
      <c r="C645" s="456"/>
      <c r="D645" s="456"/>
      <c r="E645" s="457"/>
      <c r="F645" s="457"/>
      <c r="G645" s="457"/>
      <c r="H645" s="457"/>
      <c r="I645" s="457"/>
      <c r="J645" s="457"/>
      <c r="K645" s="457"/>
      <c r="L645" s="458"/>
    </row>
    <row r="646" spans="1:12">
      <c r="A646" s="456"/>
      <c r="B646" s="463"/>
      <c r="C646" s="456"/>
      <c r="D646" s="456"/>
      <c r="E646" s="457"/>
      <c r="F646" s="457"/>
      <c r="G646" s="457"/>
      <c r="H646" s="457"/>
      <c r="I646" s="457"/>
      <c r="J646" s="457"/>
      <c r="K646" s="457"/>
      <c r="L646" s="458"/>
    </row>
    <row r="647" spans="1:12">
      <c r="A647" s="456"/>
      <c r="B647" s="463"/>
      <c r="C647" s="456"/>
      <c r="D647" s="456"/>
      <c r="E647" s="457"/>
      <c r="F647" s="457"/>
      <c r="G647" s="457"/>
      <c r="H647" s="457"/>
      <c r="I647" s="457"/>
      <c r="J647" s="457"/>
      <c r="K647" s="457"/>
      <c r="L647" s="458"/>
    </row>
    <row r="648" spans="1:12">
      <c r="A648" s="456"/>
      <c r="B648" s="463"/>
      <c r="C648" s="456"/>
      <c r="D648" s="456"/>
      <c r="E648" s="457"/>
      <c r="F648" s="457"/>
      <c r="G648" s="457"/>
      <c r="H648" s="457"/>
      <c r="I648" s="457"/>
      <c r="J648" s="457"/>
      <c r="K648" s="457"/>
      <c r="L648" s="458"/>
    </row>
    <row r="649" spans="1:12">
      <c r="A649" s="456"/>
      <c r="B649" s="463"/>
      <c r="C649" s="456"/>
      <c r="D649" s="456"/>
      <c r="E649" s="457"/>
      <c r="F649" s="457"/>
      <c r="G649" s="457"/>
      <c r="H649" s="457"/>
      <c r="I649" s="457"/>
      <c r="J649" s="457"/>
      <c r="K649" s="457"/>
      <c r="L649" s="458"/>
    </row>
    <row r="650" spans="1:12">
      <c r="A650" s="456"/>
      <c r="B650" s="463"/>
      <c r="C650" s="456"/>
      <c r="D650" s="456"/>
      <c r="E650" s="457"/>
      <c r="F650" s="457"/>
      <c r="G650" s="457"/>
      <c r="H650" s="457"/>
      <c r="I650" s="457"/>
      <c r="J650" s="457"/>
      <c r="K650" s="457"/>
      <c r="L650" s="458"/>
    </row>
    <row r="651" spans="1:12">
      <c r="A651" s="456"/>
      <c r="B651" s="463"/>
      <c r="C651" s="456"/>
      <c r="D651" s="456"/>
      <c r="E651" s="457"/>
      <c r="F651" s="457"/>
      <c r="G651" s="457"/>
      <c r="H651" s="457"/>
      <c r="I651" s="457"/>
      <c r="J651" s="457"/>
      <c r="K651" s="457"/>
      <c r="L651" s="458"/>
    </row>
    <row r="652" spans="1:12">
      <c r="A652" s="456"/>
      <c r="B652" s="463"/>
      <c r="C652" s="456"/>
      <c r="D652" s="456"/>
      <c r="E652" s="457"/>
      <c r="F652" s="457"/>
      <c r="G652" s="457"/>
      <c r="H652" s="457"/>
      <c r="I652" s="457"/>
      <c r="J652" s="457"/>
      <c r="K652" s="457"/>
      <c r="L652" s="458"/>
    </row>
    <row r="653" spans="1:12">
      <c r="A653" s="456"/>
      <c r="B653" s="463"/>
      <c r="C653" s="456"/>
      <c r="D653" s="456"/>
      <c r="E653" s="457"/>
      <c r="F653" s="457"/>
      <c r="G653" s="457"/>
      <c r="H653" s="457"/>
      <c r="I653" s="457"/>
      <c r="J653" s="457"/>
      <c r="K653" s="457"/>
      <c r="L653" s="458"/>
    </row>
    <row r="654" spans="1:12">
      <c r="A654" s="456"/>
      <c r="B654" s="463"/>
      <c r="C654" s="456"/>
      <c r="D654" s="456"/>
      <c r="E654" s="457"/>
      <c r="F654" s="457"/>
      <c r="G654" s="457"/>
      <c r="H654" s="457"/>
      <c r="I654" s="457"/>
      <c r="J654" s="457"/>
      <c r="K654" s="457"/>
      <c r="L654" s="458"/>
    </row>
    <row r="655" spans="1:12">
      <c r="A655" s="456"/>
      <c r="B655" s="463"/>
      <c r="C655" s="456"/>
      <c r="D655" s="456"/>
      <c r="E655" s="457"/>
      <c r="F655" s="457"/>
      <c r="G655" s="457"/>
      <c r="H655" s="457"/>
      <c r="I655" s="457"/>
      <c r="J655" s="457"/>
      <c r="K655" s="457"/>
      <c r="L655" s="458"/>
    </row>
    <row r="656" spans="1:12">
      <c r="A656" s="456"/>
      <c r="B656" s="463"/>
      <c r="C656" s="456"/>
      <c r="D656" s="456"/>
      <c r="E656" s="457"/>
      <c r="F656" s="457"/>
      <c r="G656" s="457"/>
      <c r="H656" s="457"/>
      <c r="I656" s="457"/>
      <c r="J656" s="457"/>
      <c r="K656" s="457"/>
      <c r="L656" s="458"/>
    </row>
    <row r="657" spans="1:12">
      <c r="A657" s="456"/>
      <c r="B657" s="463"/>
      <c r="C657" s="456"/>
      <c r="D657" s="456"/>
      <c r="E657" s="457"/>
      <c r="F657" s="457"/>
      <c r="G657" s="457"/>
      <c r="H657" s="457"/>
      <c r="I657" s="457"/>
      <c r="J657" s="457"/>
      <c r="K657" s="457"/>
      <c r="L657" s="458"/>
    </row>
    <row r="658" spans="1:12">
      <c r="A658" s="456"/>
      <c r="B658" s="463"/>
      <c r="C658" s="456"/>
      <c r="D658" s="456"/>
      <c r="E658" s="457"/>
      <c r="F658" s="457"/>
      <c r="G658" s="457"/>
      <c r="H658" s="457"/>
      <c r="I658" s="457"/>
      <c r="J658" s="457"/>
      <c r="K658" s="457"/>
      <c r="L658" s="458"/>
    </row>
    <row r="659" spans="1:12">
      <c r="A659" s="456"/>
      <c r="B659" s="463"/>
      <c r="C659" s="456"/>
      <c r="D659" s="456"/>
      <c r="E659" s="457"/>
      <c r="F659" s="457"/>
      <c r="G659" s="457"/>
      <c r="H659" s="457"/>
      <c r="I659" s="457"/>
      <c r="J659" s="457"/>
      <c r="K659" s="457"/>
      <c r="L659" s="458"/>
    </row>
    <row r="660" spans="1:12">
      <c r="A660" s="456"/>
      <c r="B660" s="463"/>
      <c r="C660" s="456"/>
      <c r="D660" s="456"/>
      <c r="E660" s="457"/>
      <c r="F660" s="457"/>
      <c r="G660" s="457"/>
      <c r="H660" s="457"/>
      <c r="I660" s="457"/>
      <c r="J660" s="457"/>
      <c r="K660" s="457"/>
      <c r="L660" s="458"/>
    </row>
    <row r="661" spans="1:12">
      <c r="A661" s="456"/>
      <c r="B661" s="463"/>
      <c r="C661" s="456"/>
      <c r="D661" s="456"/>
      <c r="E661" s="457"/>
      <c r="F661" s="457"/>
      <c r="G661" s="457"/>
      <c r="H661" s="457"/>
      <c r="I661" s="457"/>
      <c r="J661" s="457"/>
      <c r="K661" s="457"/>
      <c r="L661" s="458"/>
    </row>
    <row r="662" spans="1:12">
      <c r="A662" s="456"/>
      <c r="B662" s="463"/>
      <c r="C662" s="456"/>
      <c r="D662" s="456"/>
      <c r="E662" s="457"/>
      <c r="F662" s="457"/>
      <c r="G662" s="457"/>
      <c r="H662" s="457"/>
      <c r="I662" s="457"/>
      <c r="J662" s="457"/>
      <c r="K662" s="457"/>
      <c r="L662" s="458"/>
    </row>
    <row r="663" spans="1:12">
      <c r="A663" s="456"/>
      <c r="B663" s="463"/>
      <c r="C663" s="456"/>
      <c r="D663" s="456"/>
      <c r="E663" s="457"/>
      <c r="F663" s="457"/>
      <c r="G663" s="457"/>
      <c r="H663" s="457"/>
      <c r="I663" s="457"/>
      <c r="J663" s="457"/>
      <c r="K663" s="457"/>
      <c r="L663" s="458"/>
    </row>
    <row r="664" spans="1:12">
      <c r="A664" s="456"/>
      <c r="B664" s="463"/>
      <c r="C664" s="456"/>
      <c r="D664" s="456"/>
      <c r="E664" s="457"/>
      <c r="F664" s="457"/>
      <c r="G664" s="457"/>
      <c r="H664" s="457"/>
      <c r="I664" s="457"/>
      <c r="J664" s="457"/>
      <c r="K664" s="457"/>
      <c r="L664" s="458"/>
    </row>
    <row r="665" spans="1:12">
      <c r="A665" s="456"/>
      <c r="B665" s="463"/>
      <c r="C665" s="456"/>
      <c r="D665" s="456"/>
      <c r="E665" s="457"/>
      <c r="F665" s="457"/>
      <c r="G665" s="457"/>
      <c r="H665" s="457"/>
      <c r="I665" s="457"/>
      <c r="J665" s="457"/>
      <c r="K665" s="457"/>
      <c r="L665" s="458"/>
    </row>
    <row r="666" spans="1:12">
      <c r="A666" s="456"/>
      <c r="B666" s="463"/>
      <c r="C666" s="456"/>
      <c r="D666" s="456"/>
      <c r="E666" s="457"/>
      <c r="F666" s="457"/>
      <c r="G666" s="457"/>
      <c r="H666" s="457"/>
      <c r="I666" s="457"/>
      <c r="J666" s="457"/>
      <c r="K666" s="457"/>
      <c r="L666" s="458"/>
    </row>
    <row r="667" spans="1:12">
      <c r="A667" s="456"/>
      <c r="B667" s="463"/>
      <c r="C667" s="456"/>
      <c r="D667" s="456"/>
      <c r="E667" s="457"/>
      <c r="F667" s="457"/>
      <c r="G667" s="457"/>
      <c r="H667" s="457"/>
      <c r="I667" s="457"/>
      <c r="J667" s="457"/>
      <c r="K667" s="457"/>
      <c r="L667" s="458"/>
    </row>
    <row r="668" spans="1:12">
      <c r="A668" s="456"/>
      <c r="B668" s="463"/>
      <c r="C668" s="456"/>
      <c r="D668" s="456"/>
      <c r="E668" s="457"/>
      <c r="F668" s="457"/>
      <c r="G668" s="457"/>
      <c r="H668" s="457"/>
      <c r="I668" s="457"/>
      <c r="J668" s="457"/>
      <c r="K668" s="457"/>
      <c r="L668" s="458"/>
    </row>
    <row r="669" spans="1:12">
      <c r="A669" s="456"/>
      <c r="B669" s="463"/>
      <c r="C669" s="456"/>
      <c r="D669" s="456"/>
      <c r="E669" s="457"/>
      <c r="F669" s="457"/>
      <c r="G669" s="457"/>
      <c r="H669" s="457"/>
      <c r="I669" s="457"/>
      <c r="J669" s="457"/>
      <c r="K669" s="457"/>
      <c r="L669" s="458"/>
    </row>
    <row r="670" spans="1:12">
      <c r="A670" s="456"/>
      <c r="B670" s="463"/>
      <c r="C670" s="456"/>
      <c r="D670" s="456"/>
      <c r="E670" s="457"/>
      <c r="F670" s="457"/>
      <c r="G670" s="457"/>
      <c r="H670" s="457"/>
      <c r="I670" s="457"/>
      <c r="J670" s="457"/>
      <c r="K670" s="457"/>
      <c r="L670" s="458"/>
    </row>
    <row r="671" spans="1:12">
      <c r="A671" s="456"/>
      <c r="B671" s="463"/>
      <c r="C671" s="456"/>
      <c r="D671" s="456"/>
      <c r="E671" s="457"/>
      <c r="F671" s="457"/>
      <c r="G671" s="457"/>
      <c r="H671" s="457"/>
      <c r="I671" s="457"/>
      <c r="J671" s="457"/>
      <c r="K671" s="457"/>
      <c r="L671" s="458"/>
    </row>
    <row r="672" spans="1:12">
      <c r="A672" s="456"/>
      <c r="B672" s="463"/>
      <c r="C672" s="456"/>
      <c r="D672" s="456"/>
      <c r="E672" s="457"/>
      <c r="F672" s="457"/>
      <c r="G672" s="457"/>
      <c r="H672" s="457"/>
      <c r="I672" s="457"/>
      <c r="J672" s="457"/>
      <c r="K672" s="457"/>
      <c r="L672" s="458"/>
    </row>
    <row r="673" spans="1:12">
      <c r="A673" s="456"/>
      <c r="B673" s="463"/>
      <c r="C673" s="456"/>
      <c r="D673" s="456"/>
      <c r="E673" s="457"/>
      <c r="F673" s="457"/>
      <c r="G673" s="457"/>
      <c r="H673" s="457"/>
      <c r="I673" s="457"/>
      <c r="J673" s="457"/>
      <c r="K673" s="457"/>
      <c r="L673" s="458"/>
    </row>
    <row r="674" spans="1:12">
      <c r="A674" s="456"/>
      <c r="B674" s="463"/>
      <c r="C674" s="456"/>
      <c r="D674" s="456"/>
      <c r="E674" s="457"/>
      <c r="F674" s="457"/>
      <c r="G674" s="457"/>
      <c r="H674" s="457"/>
      <c r="I674" s="457"/>
      <c r="J674" s="457"/>
      <c r="K674" s="457"/>
      <c r="L674" s="458"/>
    </row>
    <row r="675" spans="1:12">
      <c r="A675" s="456"/>
      <c r="B675" s="463"/>
      <c r="C675" s="456"/>
      <c r="D675" s="456"/>
      <c r="E675" s="457"/>
      <c r="F675" s="457"/>
      <c r="G675" s="457"/>
      <c r="H675" s="457"/>
      <c r="I675" s="457"/>
      <c r="J675" s="457"/>
      <c r="K675" s="457"/>
      <c r="L675" s="458"/>
    </row>
    <row r="676" spans="1:12">
      <c r="A676" s="456"/>
      <c r="B676" s="463"/>
      <c r="C676" s="456"/>
      <c r="D676" s="456"/>
      <c r="E676" s="457"/>
      <c r="F676" s="457"/>
      <c r="G676" s="457"/>
      <c r="H676" s="457"/>
      <c r="I676" s="457"/>
      <c r="J676" s="457"/>
      <c r="K676" s="457"/>
      <c r="L676" s="458"/>
    </row>
    <row r="677" spans="1:12">
      <c r="A677" s="456"/>
      <c r="B677" s="463"/>
      <c r="C677" s="456"/>
      <c r="D677" s="456"/>
      <c r="E677" s="457"/>
      <c r="F677" s="457"/>
      <c r="G677" s="457"/>
      <c r="H677" s="457"/>
      <c r="I677" s="457"/>
      <c r="J677" s="457"/>
      <c r="K677" s="457"/>
      <c r="L677" s="458"/>
    </row>
    <row r="678" spans="1:12">
      <c r="A678" s="456"/>
      <c r="B678" s="463"/>
      <c r="C678" s="456"/>
      <c r="D678" s="456"/>
      <c r="E678" s="457"/>
      <c r="F678" s="457"/>
      <c r="G678" s="457"/>
      <c r="H678" s="457"/>
      <c r="I678" s="457"/>
      <c r="J678" s="457"/>
      <c r="K678" s="457"/>
      <c r="L678" s="458"/>
    </row>
    <row r="679" spans="1:12">
      <c r="A679" s="456"/>
      <c r="B679" s="463"/>
      <c r="C679" s="456"/>
      <c r="D679" s="456"/>
      <c r="E679" s="457"/>
      <c r="F679" s="457"/>
      <c r="G679" s="457"/>
      <c r="H679" s="457"/>
      <c r="I679" s="457"/>
      <c r="J679" s="457"/>
      <c r="K679" s="457"/>
      <c r="L679" s="458"/>
    </row>
    <row r="680" spans="1:12">
      <c r="A680" s="456"/>
      <c r="B680" s="463"/>
      <c r="C680" s="456"/>
      <c r="D680" s="456"/>
      <c r="E680" s="457"/>
      <c r="F680" s="457"/>
      <c r="G680" s="457"/>
      <c r="H680" s="457"/>
      <c r="I680" s="457"/>
      <c r="J680" s="457"/>
      <c r="K680" s="457"/>
      <c r="L680" s="458"/>
    </row>
    <row r="681" spans="1:12">
      <c r="A681" s="456"/>
      <c r="B681" s="463"/>
      <c r="C681" s="456"/>
      <c r="D681" s="456"/>
      <c r="E681" s="457"/>
      <c r="F681" s="457"/>
      <c r="G681" s="457"/>
      <c r="H681" s="457"/>
      <c r="I681" s="457"/>
      <c r="J681" s="457"/>
      <c r="K681" s="457"/>
      <c r="L681" s="458"/>
    </row>
    <row r="682" spans="1:12">
      <c r="A682" s="456"/>
      <c r="B682" s="463"/>
      <c r="C682" s="456"/>
      <c r="D682" s="456"/>
      <c r="E682" s="457"/>
      <c r="F682" s="457"/>
      <c r="G682" s="457"/>
      <c r="H682" s="457"/>
      <c r="I682" s="457"/>
      <c r="J682" s="457"/>
      <c r="K682" s="457"/>
      <c r="L682" s="458"/>
    </row>
    <row r="683" spans="1:12">
      <c r="A683" s="456"/>
      <c r="B683" s="463"/>
      <c r="C683" s="456"/>
      <c r="D683" s="456"/>
      <c r="E683" s="457"/>
      <c r="F683" s="457"/>
      <c r="G683" s="457"/>
      <c r="H683" s="457"/>
      <c r="I683" s="457"/>
      <c r="J683" s="457"/>
      <c r="K683" s="457"/>
      <c r="L683" s="458"/>
    </row>
    <row r="684" spans="1:12">
      <c r="A684" s="456"/>
      <c r="B684" s="463"/>
      <c r="C684" s="456"/>
      <c r="D684" s="456"/>
      <c r="E684" s="457"/>
      <c r="F684" s="457"/>
      <c r="G684" s="457"/>
      <c r="H684" s="457"/>
      <c r="I684" s="457"/>
      <c r="J684" s="457"/>
      <c r="K684" s="457"/>
      <c r="L684" s="458"/>
    </row>
    <row r="685" spans="1:12">
      <c r="A685" s="456"/>
      <c r="B685" s="463"/>
      <c r="C685" s="456"/>
      <c r="D685" s="456"/>
      <c r="E685" s="457"/>
      <c r="F685" s="457"/>
      <c r="G685" s="457"/>
      <c r="H685" s="457"/>
      <c r="I685" s="457"/>
      <c r="J685" s="457"/>
      <c r="K685" s="457"/>
      <c r="L685" s="458"/>
    </row>
    <row r="686" spans="1:12">
      <c r="A686" s="456"/>
      <c r="B686" s="463"/>
      <c r="C686" s="456"/>
      <c r="D686" s="456"/>
      <c r="E686" s="457"/>
      <c r="F686" s="457"/>
      <c r="G686" s="457"/>
      <c r="H686" s="457"/>
      <c r="I686" s="457"/>
      <c r="J686" s="457"/>
      <c r="K686" s="457"/>
      <c r="L686" s="458"/>
    </row>
    <row r="687" spans="1:12">
      <c r="A687" s="456"/>
      <c r="B687" s="463"/>
      <c r="C687" s="456"/>
      <c r="D687" s="456"/>
      <c r="E687" s="457"/>
      <c r="F687" s="457"/>
      <c r="G687" s="457"/>
      <c r="H687" s="457"/>
      <c r="I687" s="457"/>
      <c r="J687" s="457"/>
      <c r="K687" s="457"/>
      <c r="L687" s="458"/>
    </row>
    <row r="688" spans="1:12">
      <c r="A688" s="456"/>
      <c r="B688" s="463"/>
      <c r="C688" s="456"/>
      <c r="D688" s="456"/>
      <c r="E688" s="457"/>
      <c r="F688" s="457"/>
      <c r="G688" s="457"/>
      <c r="H688" s="457"/>
      <c r="I688" s="457"/>
      <c r="J688" s="457"/>
      <c r="K688" s="457"/>
      <c r="L688" s="458"/>
    </row>
    <row r="689" spans="1:12">
      <c r="A689" s="456"/>
      <c r="B689" s="463"/>
      <c r="C689" s="456"/>
      <c r="D689" s="456"/>
      <c r="E689" s="457"/>
      <c r="F689" s="457"/>
      <c r="G689" s="457"/>
      <c r="H689" s="457"/>
      <c r="I689" s="457"/>
      <c r="J689" s="457"/>
      <c r="K689" s="457"/>
      <c r="L689" s="458"/>
    </row>
    <row r="690" spans="1:12">
      <c r="A690" s="456"/>
      <c r="B690" s="463"/>
      <c r="C690" s="456"/>
      <c r="D690" s="456"/>
      <c r="E690" s="457"/>
      <c r="F690" s="457"/>
      <c r="G690" s="457"/>
      <c r="H690" s="457"/>
      <c r="I690" s="457"/>
      <c r="J690" s="457"/>
      <c r="K690" s="457"/>
      <c r="L690" s="458"/>
    </row>
    <row r="691" spans="1:12">
      <c r="A691" s="456"/>
      <c r="B691" s="463"/>
      <c r="C691" s="456"/>
      <c r="D691" s="456"/>
      <c r="E691" s="457"/>
      <c r="F691" s="457"/>
      <c r="G691" s="457"/>
      <c r="H691" s="457"/>
      <c r="I691" s="457"/>
      <c r="J691" s="457"/>
      <c r="K691" s="457"/>
      <c r="L691" s="458"/>
    </row>
    <row r="692" spans="1:12">
      <c r="A692" s="456"/>
      <c r="B692" s="463"/>
      <c r="C692" s="456"/>
      <c r="D692" s="456"/>
      <c r="E692" s="457"/>
      <c r="F692" s="457"/>
      <c r="G692" s="457"/>
      <c r="H692" s="457"/>
      <c r="I692" s="457"/>
      <c r="J692" s="457"/>
      <c r="K692" s="457"/>
      <c r="L692" s="458"/>
    </row>
    <row r="693" spans="1:12">
      <c r="A693" s="456"/>
      <c r="B693" s="463"/>
      <c r="C693" s="456"/>
      <c r="D693" s="456"/>
      <c r="E693" s="457"/>
      <c r="F693" s="457"/>
      <c r="G693" s="457"/>
      <c r="H693" s="457"/>
      <c r="I693" s="457"/>
      <c r="J693" s="457"/>
      <c r="K693" s="457"/>
      <c r="L693" s="458"/>
    </row>
    <row r="694" spans="1:12">
      <c r="A694" s="456"/>
      <c r="B694" s="463"/>
      <c r="C694" s="456"/>
      <c r="D694" s="456"/>
      <c r="E694" s="457"/>
      <c r="F694" s="457"/>
      <c r="G694" s="457"/>
      <c r="H694" s="457"/>
      <c r="I694" s="457"/>
      <c r="J694" s="457"/>
      <c r="K694" s="457"/>
      <c r="L694" s="458"/>
    </row>
    <row r="695" spans="1:12">
      <c r="A695" s="456"/>
      <c r="B695" s="463"/>
      <c r="C695" s="456"/>
      <c r="D695" s="456"/>
      <c r="E695" s="457"/>
      <c r="F695" s="457"/>
      <c r="G695" s="457"/>
      <c r="H695" s="457"/>
      <c r="I695" s="457"/>
      <c r="J695" s="457"/>
      <c r="K695" s="457"/>
      <c r="L695" s="458"/>
    </row>
    <row r="696" spans="1:12">
      <c r="A696" s="456"/>
      <c r="B696" s="463"/>
      <c r="C696" s="456"/>
      <c r="D696" s="456"/>
      <c r="E696" s="457"/>
      <c r="F696" s="457"/>
      <c r="G696" s="457"/>
      <c r="H696" s="457"/>
      <c r="I696" s="457"/>
      <c r="J696" s="457"/>
      <c r="K696" s="457"/>
      <c r="L696" s="458"/>
    </row>
    <row r="697" spans="1:12">
      <c r="A697" s="456"/>
      <c r="B697" s="463"/>
      <c r="C697" s="456"/>
      <c r="D697" s="456"/>
      <c r="E697" s="457"/>
      <c r="F697" s="457"/>
      <c r="G697" s="457"/>
      <c r="H697" s="457"/>
      <c r="I697" s="457"/>
      <c r="J697" s="457"/>
      <c r="K697" s="457"/>
      <c r="L697" s="458"/>
    </row>
    <row r="698" spans="1:12">
      <c r="A698" s="456"/>
      <c r="B698" s="463"/>
      <c r="C698" s="456"/>
      <c r="D698" s="456"/>
      <c r="E698" s="457"/>
      <c r="F698" s="457"/>
      <c r="G698" s="457"/>
      <c r="H698" s="457"/>
      <c r="I698" s="457"/>
      <c r="J698" s="457"/>
      <c r="K698" s="457"/>
      <c r="L698" s="458"/>
    </row>
    <row r="699" spans="1:12">
      <c r="A699" s="456"/>
      <c r="B699" s="463"/>
      <c r="C699" s="456"/>
      <c r="D699" s="456"/>
      <c r="E699" s="457"/>
      <c r="F699" s="457"/>
      <c r="G699" s="457"/>
      <c r="H699" s="457"/>
      <c r="I699" s="457"/>
      <c r="J699" s="457"/>
      <c r="K699" s="457"/>
      <c r="L699" s="458"/>
    </row>
    <row r="700" spans="1:12">
      <c r="A700" s="456"/>
      <c r="B700" s="463"/>
      <c r="C700" s="456"/>
      <c r="D700" s="456"/>
      <c r="E700" s="457"/>
      <c r="F700" s="457"/>
      <c r="G700" s="457"/>
      <c r="H700" s="457"/>
      <c r="I700" s="457"/>
      <c r="J700" s="457"/>
      <c r="K700" s="457"/>
      <c r="L700" s="458"/>
    </row>
    <row r="701" spans="1:12">
      <c r="A701" s="456"/>
      <c r="B701" s="463"/>
      <c r="C701" s="456"/>
      <c r="D701" s="456"/>
      <c r="E701" s="457"/>
      <c r="F701" s="457"/>
      <c r="G701" s="457"/>
      <c r="H701" s="457"/>
      <c r="I701" s="457"/>
      <c r="J701" s="457"/>
      <c r="K701" s="457"/>
      <c r="L701" s="458"/>
    </row>
    <row r="702" spans="1:12">
      <c r="A702" s="456"/>
      <c r="B702" s="463"/>
      <c r="C702" s="456"/>
      <c r="D702" s="456"/>
      <c r="E702" s="457"/>
      <c r="F702" s="457"/>
      <c r="G702" s="457"/>
      <c r="H702" s="457"/>
      <c r="I702" s="457"/>
      <c r="J702" s="457"/>
      <c r="K702" s="457"/>
      <c r="L702" s="458"/>
    </row>
    <row r="703" spans="1:12">
      <c r="A703" s="456"/>
      <c r="B703" s="463"/>
      <c r="C703" s="456"/>
      <c r="D703" s="456"/>
      <c r="E703" s="457"/>
      <c r="F703" s="457"/>
      <c r="G703" s="457"/>
      <c r="H703" s="457"/>
      <c r="I703" s="457"/>
      <c r="J703" s="457"/>
      <c r="K703" s="457"/>
      <c r="L703" s="458"/>
    </row>
    <row r="704" spans="1:12">
      <c r="A704" s="456"/>
      <c r="B704" s="463"/>
      <c r="C704" s="456"/>
      <c r="D704" s="456"/>
      <c r="E704" s="457"/>
      <c r="F704" s="457"/>
      <c r="G704" s="457"/>
      <c r="H704" s="457"/>
      <c r="I704" s="457"/>
      <c r="J704" s="457"/>
      <c r="K704" s="457"/>
      <c r="L704" s="458"/>
    </row>
    <row r="705" spans="1:12">
      <c r="A705" s="456"/>
      <c r="B705" s="463"/>
      <c r="C705" s="456"/>
      <c r="D705" s="456"/>
      <c r="E705" s="457"/>
      <c r="F705" s="457"/>
      <c r="G705" s="457"/>
      <c r="H705" s="457"/>
      <c r="I705" s="457"/>
      <c r="J705" s="457"/>
      <c r="K705" s="457"/>
      <c r="L705" s="458"/>
    </row>
    <row r="706" spans="1:12">
      <c r="A706" s="456"/>
      <c r="B706" s="463"/>
      <c r="C706" s="456"/>
      <c r="D706" s="456"/>
      <c r="E706" s="457"/>
      <c r="F706" s="457"/>
      <c r="G706" s="457"/>
      <c r="H706" s="457"/>
      <c r="I706" s="457"/>
      <c r="J706" s="457"/>
      <c r="K706" s="457"/>
      <c r="L706" s="458"/>
    </row>
    <row r="707" spans="1:12">
      <c r="A707" s="456"/>
      <c r="B707" s="463"/>
      <c r="C707" s="456"/>
      <c r="D707" s="456"/>
      <c r="E707" s="457"/>
      <c r="F707" s="457"/>
      <c r="G707" s="457"/>
      <c r="H707" s="457"/>
      <c r="I707" s="457"/>
      <c r="J707" s="457"/>
      <c r="K707" s="457"/>
      <c r="L707" s="458"/>
    </row>
    <row r="708" spans="1:12">
      <c r="A708" s="456"/>
      <c r="B708" s="463"/>
      <c r="C708" s="456"/>
      <c r="D708" s="456"/>
      <c r="E708" s="457"/>
      <c r="F708" s="457"/>
      <c r="G708" s="457"/>
      <c r="H708" s="457"/>
      <c r="I708" s="457"/>
      <c r="J708" s="457"/>
      <c r="K708" s="457"/>
      <c r="L708" s="458"/>
    </row>
    <row r="709" spans="1:12">
      <c r="A709" s="456"/>
      <c r="B709" s="463"/>
      <c r="C709" s="456"/>
      <c r="D709" s="456"/>
      <c r="E709" s="457"/>
      <c r="F709" s="457"/>
      <c r="G709" s="457"/>
      <c r="H709" s="457"/>
      <c r="I709" s="457"/>
      <c r="J709" s="457"/>
      <c r="K709" s="457"/>
      <c r="L709" s="458"/>
    </row>
    <row r="710" spans="1:12">
      <c r="A710" s="456"/>
      <c r="B710" s="463"/>
      <c r="C710" s="456"/>
      <c r="D710" s="456"/>
      <c r="E710" s="457"/>
      <c r="F710" s="457"/>
      <c r="G710" s="457"/>
      <c r="H710" s="457"/>
      <c r="I710" s="457"/>
      <c r="J710" s="457"/>
      <c r="K710" s="457"/>
      <c r="L710" s="458"/>
    </row>
    <row r="711" spans="1:12">
      <c r="A711" s="456"/>
      <c r="B711" s="463"/>
      <c r="C711" s="456"/>
      <c r="D711" s="456"/>
      <c r="E711" s="457"/>
      <c r="F711" s="457"/>
      <c r="G711" s="457"/>
      <c r="H711" s="457"/>
      <c r="I711" s="457"/>
      <c r="J711" s="457"/>
      <c r="K711" s="457"/>
      <c r="L711" s="458"/>
    </row>
    <row r="712" spans="1:12">
      <c r="A712" s="456"/>
      <c r="B712" s="463"/>
      <c r="C712" s="456"/>
      <c r="D712" s="456"/>
      <c r="E712" s="457"/>
      <c r="F712" s="457"/>
      <c r="G712" s="457"/>
      <c r="H712" s="457"/>
      <c r="I712" s="457"/>
      <c r="J712" s="457"/>
      <c r="K712" s="457"/>
      <c r="L712" s="458"/>
    </row>
    <row r="713" spans="1:12">
      <c r="A713" s="456"/>
      <c r="B713" s="463"/>
      <c r="C713" s="456"/>
      <c r="D713" s="456"/>
      <c r="E713" s="457"/>
      <c r="F713" s="457"/>
      <c r="G713" s="457"/>
      <c r="H713" s="457"/>
      <c r="I713" s="457"/>
      <c r="J713" s="457"/>
      <c r="K713" s="457"/>
      <c r="L713" s="458"/>
    </row>
    <row r="714" spans="1:12">
      <c r="A714" s="456"/>
      <c r="B714" s="463"/>
      <c r="C714" s="456"/>
      <c r="D714" s="456"/>
      <c r="E714" s="457"/>
      <c r="F714" s="457"/>
      <c r="G714" s="457"/>
      <c r="H714" s="457"/>
      <c r="I714" s="457"/>
      <c r="J714" s="457"/>
      <c r="K714" s="457"/>
      <c r="L714" s="458"/>
    </row>
    <row r="715" spans="1:12">
      <c r="A715" s="456"/>
      <c r="B715" s="463"/>
      <c r="C715" s="456"/>
      <c r="D715" s="456"/>
      <c r="E715" s="457"/>
      <c r="F715" s="457"/>
      <c r="G715" s="457"/>
      <c r="H715" s="457"/>
      <c r="I715" s="457"/>
      <c r="J715" s="457"/>
      <c r="K715" s="457"/>
      <c r="L715" s="458"/>
    </row>
    <row r="716" spans="1:12">
      <c r="A716" s="456"/>
      <c r="B716" s="463"/>
      <c r="C716" s="456"/>
      <c r="D716" s="456"/>
      <c r="E716" s="457"/>
      <c r="F716" s="457"/>
      <c r="G716" s="457"/>
      <c r="H716" s="457"/>
      <c r="I716" s="457"/>
      <c r="J716" s="457"/>
      <c r="K716" s="457"/>
      <c r="L716" s="458"/>
    </row>
    <row r="717" spans="1:12">
      <c r="A717" s="456"/>
      <c r="B717" s="463"/>
      <c r="C717" s="456"/>
      <c r="D717" s="456"/>
      <c r="E717" s="457"/>
      <c r="F717" s="457"/>
      <c r="G717" s="457"/>
      <c r="H717" s="457"/>
      <c r="I717" s="457"/>
      <c r="J717" s="457"/>
      <c r="K717" s="457"/>
      <c r="L717" s="458"/>
    </row>
    <row r="718" spans="1:12">
      <c r="A718" s="456"/>
      <c r="B718" s="463"/>
      <c r="C718" s="456"/>
      <c r="D718" s="456"/>
      <c r="E718" s="457"/>
      <c r="F718" s="457"/>
      <c r="G718" s="457"/>
      <c r="H718" s="457"/>
      <c r="I718" s="457"/>
      <c r="J718" s="457"/>
      <c r="K718" s="457"/>
      <c r="L718" s="458"/>
    </row>
    <row r="719" spans="1:12">
      <c r="A719" s="456"/>
      <c r="B719" s="463"/>
      <c r="C719" s="456"/>
      <c r="D719" s="456"/>
      <c r="E719" s="457"/>
      <c r="F719" s="457"/>
      <c r="G719" s="457"/>
      <c r="H719" s="457"/>
      <c r="I719" s="457"/>
      <c r="J719" s="457"/>
      <c r="K719" s="457"/>
      <c r="L719" s="458"/>
    </row>
    <row r="720" spans="1:12">
      <c r="A720" s="456"/>
      <c r="B720" s="463"/>
      <c r="C720" s="456"/>
      <c r="D720" s="456"/>
      <c r="E720" s="457"/>
      <c r="F720" s="457"/>
      <c r="G720" s="457"/>
      <c r="H720" s="457"/>
      <c r="I720" s="457"/>
      <c r="J720" s="457"/>
      <c r="K720" s="457"/>
      <c r="L720" s="458"/>
    </row>
    <row r="721" spans="1:12">
      <c r="A721" s="456"/>
      <c r="B721" s="463"/>
      <c r="C721" s="456"/>
      <c r="D721" s="456"/>
      <c r="E721" s="457"/>
      <c r="F721" s="457"/>
      <c r="G721" s="457"/>
      <c r="H721" s="457"/>
      <c r="I721" s="457"/>
      <c r="J721" s="457"/>
      <c r="K721" s="457"/>
      <c r="L721" s="458"/>
    </row>
    <row r="722" spans="1:12">
      <c r="A722" s="456"/>
      <c r="B722" s="463"/>
      <c r="C722" s="456"/>
      <c r="D722" s="456"/>
      <c r="E722" s="457"/>
      <c r="F722" s="457"/>
      <c r="G722" s="457"/>
      <c r="H722" s="457"/>
      <c r="I722" s="457"/>
      <c r="J722" s="457"/>
      <c r="K722" s="457"/>
      <c r="L722" s="458"/>
    </row>
    <row r="723" spans="1:12">
      <c r="A723" s="456"/>
      <c r="B723" s="463"/>
      <c r="C723" s="456"/>
      <c r="D723" s="456"/>
      <c r="E723" s="457"/>
      <c r="F723" s="457"/>
      <c r="G723" s="457"/>
      <c r="H723" s="457"/>
      <c r="I723" s="457"/>
      <c r="J723" s="457"/>
      <c r="K723" s="457"/>
      <c r="L723" s="458"/>
    </row>
    <row r="724" spans="1:12">
      <c r="A724" s="456"/>
      <c r="B724" s="463"/>
      <c r="C724" s="456"/>
      <c r="D724" s="456"/>
      <c r="E724" s="457"/>
      <c r="F724" s="457"/>
      <c r="G724" s="457"/>
      <c r="H724" s="457"/>
      <c r="I724" s="457"/>
      <c r="J724" s="457"/>
      <c r="K724" s="457"/>
      <c r="L724" s="458"/>
    </row>
    <row r="725" spans="1:12">
      <c r="A725" s="456"/>
      <c r="B725" s="463"/>
      <c r="C725" s="456"/>
      <c r="D725" s="456"/>
      <c r="E725" s="457"/>
      <c r="F725" s="457"/>
      <c r="G725" s="457"/>
      <c r="H725" s="457"/>
      <c r="I725" s="457"/>
      <c r="J725" s="457"/>
      <c r="K725" s="457"/>
      <c r="L725" s="458"/>
    </row>
    <row r="726" spans="1:12">
      <c r="A726" s="456"/>
      <c r="B726" s="463"/>
      <c r="C726" s="456"/>
      <c r="D726" s="456"/>
      <c r="E726" s="457"/>
      <c r="F726" s="457"/>
      <c r="G726" s="457"/>
      <c r="H726" s="457"/>
      <c r="I726" s="457"/>
      <c r="J726" s="457"/>
      <c r="K726" s="457"/>
      <c r="L726" s="458"/>
    </row>
    <row r="727" spans="1:12">
      <c r="A727" s="456"/>
      <c r="B727" s="463"/>
      <c r="C727" s="456"/>
      <c r="D727" s="456"/>
      <c r="E727" s="457"/>
      <c r="F727" s="457"/>
      <c r="G727" s="457"/>
      <c r="H727" s="457"/>
      <c r="I727" s="457"/>
      <c r="J727" s="457"/>
      <c r="K727" s="457"/>
      <c r="L727" s="458"/>
    </row>
    <row r="728" spans="1:12">
      <c r="A728" s="456"/>
      <c r="B728" s="463"/>
      <c r="C728" s="456"/>
      <c r="D728" s="456"/>
      <c r="E728" s="457"/>
      <c r="F728" s="457"/>
      <c r="G728" s="457"/>
      <c r="H728" s="457"/>
      <c r="I728" s="457"/>
      <c r="J728" s="457"/>
      <c r="K728" s="457"/>
      <c r="L728" s="458"/>
    </row>
    <row r="729" spans="1:12">
      <c r="A729" s="456"/>
      <c r="B729" s="463"/>
      <c r="C729" s="456"/>
      <c r="D729" s="456"/>
      <c r="E729" s="457"/>
      <c r="F729" s="457"/>
      <c r="G729" s="457"/>
      <c r="H729" s="457"/>
      <c r="I729" s="457"/>
      <c r="J729" s="457"/>
      <c r="K729" s="457"/>
      <c r="L729" s="458"/>
    </row>
    <row r="730" spans="1:12">
      <c r="A730" s="456"/>
      <c r="B730" s="463"/>
      <c r="C730" s="456"/>
      <c r="D730" s="456"/>
      <c r="E730" s="457"/>
      <c r="F730" s="457"/>
      <c r="G730" s="457"/>
      <c r="H730" s="457"/>
      <c r="I730" s="457"/>
      <c r="J730" s="457"/>
      <c r="K730" s="457"/>
      <c r="L730" s="458"/>
    </row>
    <row r="731" spans="1:12">
      <c r="A731" s="456"/>
      <c r="B731" s="463"/>
      <c r="C731" s="456"/>
      <c r="D731" s="456"/>
      <c r="E731" s="457"/>
      <c r="F731" s="457"/>
      <c r="G731" s="457"/>
      <c r="H731" s="457"/>
      <c r="I731" s="457"/>
      <c r="J731" s="457"/>
      <c r="K731" s="457"/>
      <c r="L731" s="458"/>
    </row>
    <row r="732" spans="1:12">
      <c r="A732" s="456"/>
      <c r="B732" s="463"/>
      <c r="C732" s="456"/>
      <c r="D732" s="456"/>
      <c r="E732" s="457"/>
      <c r="F732" s="457"/>
      <c r="G732" s="457"/>
      <c r="H732" s="457"/>
      <c r="I732" s="457"/>
      <c r="J732" s="457"/>
      <c r="K732" s="457"/>
      <c r="L732" s="458"/>
    </row>
    <row r="733" spans="1:12">
      <c r="A733" s="456"/>
      <c r="B733" s="463"/>
      <c r="C733" s="456"/>
      <c r="D733" s="456"/>
      <c r="E733" s="457"/>
      <c r="F733" s="457"/>
      <c r="G733" s="457"/>
      <c r="H733" s="457"/>
      <c r="I733" s="457"/>
      <c r="J733" s="457"/>
      <c r="K733" s="457"/>
      <c r="L733" s="458"/>
    </row>
    <row r="734" spans="1:12">
      <c r="A734" s="456"/>
      <c r="B734" s="463"/>
      <c r="C734" s="456"/>
      <c r="D734" s="456"/>
      <c r="E734" s="457"/>
      <c r="F734" s="457"/>
      <c r="G734" s="457"/>
      <c r="H734" s="457"/>
      <c r="I734" s="457"/>
      <c r="J734" s="457"/>
      <c r="K734" s="457"/>
      <c r="L734" s="458"/>
    </row>
    <row r="735" spans="1:12">
      <c r="A735" s="456"/>
      <c r="B735" s="463"/>
      <c r="C735" s="456"/>
      <c r="D735" s="456"/>
      <c r="E735" s="457"/>
      <c r="F735" s="457"/>
      <c r="G735" s="457"/>
      <c r="H735" s="457"/>
      <c r="I735" s="457"/>
      <c r="J735" s="457"/>
      <c r="K735" s="457"/>
      <c r="L735" s="458"/>
    </row>
    <row r="736" spans="1:12">
      <c r="A736" s="456"/>
      <c r="B736" s="463"/>
      <c r="C736" s="456"/>
      <c r="D736" s="456"/>
      <c r="E736" s="457"/>
      <c r="F736" s="457"/>
      <c r="G736" s="457"/>
      <c r="H736" s="457"/>
      <c r="I736" s="457"/>
      <c r="J736" s="457"/>
      <c r="K736" s="457"/>
      <c r="L736" s="458"/>
    </row>
    <row r="737" spans="1:12">
      <c r="A737" s="456"/>
      <c r="B737" s="463"/>
      <c r="C737" s="456"/>
      <c r="D737" s="456"/>
      <c r="E737" s="457"/>
      <c r="F737" s="457"/>
      <c r="G737" s="457"/>
      <c r="H737" s="457"/>
      <c r="I737" s="457"/>
      <c r="J737" s="457"/>
      <c r="K737" s="457"/>
      <c r="L737" s="458"/>
    </row>
    <row r="738" spans="1:12">
      <c r="A738" s="456"/>
      <c r="B738" s="463"/>
      <c r="C738" s="456"/>
      <c r="D738" s="456"/>
      <c r="E738" s="457"/>
      <c r="F738" s="457"/>
      <c r="G738" s="457"/>
      <c r="H738" s="457"/>
      <c r="I738" s="457"/>
      <c r="J738" s="457"/>
      <c r="K738" s="457"/>
      <c r="L738" s="458"/>
    </row>
    <row r="739" spans="1:12">
      <c r="A739" s="456"/>
      <c r="B739" s="463"/>
      <c r="C739" s="456"/>
      <c r="D739" s="456"/>
      <c r="E739" s="457"/>
      <c r="F739" s="457"/>
      <c r="G739" s="457"/>
      <c r="H739" s="457"/>
      <c r="I739" s="457"/>
      <c r="J739" s="457"/>
      <c r="K739" s="457"/>
      <c r="L739" s="458"/>
    </row>
    <row r="740" spans="1:12">
      <c r="A740" s="456"/>
      <c r="B740" s="463"/>
      <c r="C740" s="456"/>
      <c r="D740" s="456"/>
      <c r="E740" s="457"/>
      <c r="F740" s="457"/>
      <c r="G740" s="457"/>
      <c r="H740" s="457"/>
      <c r="I740" s="457"/>
      <c r="J740" s="457"/>
      <c r="K740" s="457"/>
      <c r="L740" s="458"/>
    </row>
    <row r="741" spans="1:12">
      <c r="A741" s="456"/>
      <c r="B741" s="463"/>
      <c r="C741" s="456"/>
      <c r="D741" s="456"/>
      <c r="E741" s="457"/>
      <c r="F741" s="457"/>
      <c r="G741" s="457"/>
      <c r="H741" s="457"/>
      <c r="I741" s="457"/>
      <c r="J741" s="457"/>
      <c r="K741" s="457"/>
      <c r="L741" s="458"/>
    </row>
    <row r="742" spans="1:12">
      <c r="A742" s="456"/>
      <c r="B742" s="463"/>
      <c r="C742" s="456"/>
      <c r="D742" s="456"/>
      <c r="E742" s="457"/>
      <c r="F742" s="457"/>
      <c r="G742" s="457"/>
      <c r="H742" s="457"/>
      <c r="I742" s="457"/>
      <c r="J742" s="457"/>
      <c r="K742" s="457"/>
      <c r="L742" s="458"/>
    </row>
    <row r="743" spans="1:12">
      <c r="A743" s="456"/>
      <c r="B743" s="463"/>
      <c r="C743" s="456"/>
      <c r="D743" s="456"/>
      <c r="E743" s="457"/>
      <c r="F743" s="457"/>
      <c r="G743" s="457"/>
      <c r="H743" s="457"/>
      <c r="I743" s="457"/>
      <c r="J743" s="457"/>
      <c r="K743" s="457"/>
      <c r="L743" s="458"/>
    </row>
    <row r="744" spans="1:12">
      <c r="A744" s="456"/>
      <c r="B744" s="463"/>
      <c r="C744" s="456"/>
      <c r="D744" s="456"/>
      <c r="E744" s="457"/>
      <c r="F744" s="457"/>
      <c r="G744" s="457"/>
      <c r="H744" s="457"/>
      <c r="I744" s="457"/>
      <c r="J744" s="457"/>
      <c r="K744" s="457"/>
      <c r="L744" s="458"/>
    </row>
    <row r="745" spans="1:12">
      <c r="A745" s="456"/>
      <c r="B745" s="463"/>
      <c r="C745" s="456"/>
      <c r="D745" s="456"/>
      <c r="E745" s="457"/>
      <c r="F745" s="457"/>
      <c r="G745" s="457"/>
      <c r="H745" s="457"/>
      <c r="I745" s="457"/>
      <c r="J745" s="457"/>
      <c r="K745" s="457"/>
      <c r="L745" s="458"/>
    </row>
    <row r="746" spans="1:12">
      <c r="A746" s="456"/>
      <c r="B746" s="463"/>
      <c r="C746" s="456"/>
      <c r="D746" s="456"/>
      <c r="E746" s="457"/>
      <c r="F746" s="457"/>
      <c r="G746" s="457"/>
      <c r="H746" s="457"/>
      <c r="I746" s="457"/>
      <c r="J746" s="457"/>
      <c r="K746" s="457"/>
      <c r="L746" s="458"/>
    </row>
    <row r="747" spans="1:12">
      <c r="A747" s="456"/>
      <c r="B747" s="463"/>
      <c r="C747" s="456"/>
      <c r="D747" s="456"/>
      <c r="E747" s="457"/>
      <c r="F747" s="457"/>
      <c r="G747" s="457"/>
      <c r="H747" s="457"/>
      <c r="I747" s="457"/>
      <c r="J747" s="457"/>
      <c r="K747" s="457"/>
      <c r="L747" s="458"/>
    </row>
    <row r="748" spans="1:12">
      <c r="A748" s="456"/>
      <c r="B748" s="463"/>
      <c r="C748" s="456"/>
      <c r="D748" s="456"/>
      <c r="E748" s="457"/>
      <c r="F748" s="457"/>
      <c r="G748" s="457"/>
      <c r="H748" s="457"/>
      <c r="I748" s="457"/>
      <c r="J748" s="457"/>
      <c r="K748" s="457"/>
      <c r="L748" s="458"/>
    </row>
    <row r="749" spans="1:12">
      <c r="A749" s="456"/>
      <c r="B749" s="463"/>
      <c r="C749" s="456"/>
      <c r="D749" s="456"/>
      <c r="E749" s="457"/>
      <c r="F749" s="457"/>
      <c r="G749" s="457"/>
      <c r="H749" s="457"/>
      <c r="I749" s="457"/>
      <c r="J749" s="457"/>
      <c r="K749" s="457"/>
      <c r="L749" s="458"/>
    </row>
    <row r="750" spans="1:12">
      <c r="A750" s="456"/>
      <c r="B750" s="463"/>
      <c r="C750" s="456"/>
      <c r="D750" s="456"/>
      <c r="E750" s="457"/>
      <c r="F750" s="457"/>
      <c r="G750" s="457"/>
      <c r="H750" s="457"/>
      <c r="I750" s="457"/>
      <c r="J750" s="457"/>
      <c r="K750" s="457"/>
      <c r="L750" s="458"/>
    </row>
    <row r="751" spans="1:12">
      <c r="A751" s="456"/>
      <c r="B751" s="463"/>
      <c r="C751" s="456"/>
      <c r="D751" s="456"/>
      <c r="E751" s="457"/>
      <c r="F751" s="457"/>
      <c r="G751" s="457"/>
      <c r="H751" s="457"/>
      <c r="I751" s="457"/>
      <c r="J751" s="457"/>
      <c r="K751" s="457"/>
      <c r="L751" s="458"/>
    </row>
    <row r="752" spans="1:12">
      <c r="A752" s="456"/>
      <c r="B752" s="463"/>
      <c r="C752" s="456"/>
      <c r="D752" s="456"/>
      <c r="E752" s="457"/>
      <c r="F752" s="457"/>
      <c r="G752" s="457"/>
      <c r="H752" s="457"/>
      <c r="I752" s="457"/>
      <c r="J752" s="457"/>
      <c r="K752" s="457"/>
      <c r="L752" s="458"/>
    </row>
    <row r="753" spans="1:12">
      <c r="A753" s="456"/>
      <c r="B753" s="463"/>
      <c r="C753" s="456"/>
      <c r="D753" s="456"/>
      <c r="E753" s="457"/>
      <c r="F753" s="457"/>
      <c r="G753" s="457"/>
      <c r="H753" s="457"/>
      <c r="I753" s="457"/>
      <c r="J753" s="457"/>
      <c r="K753" s="457"/>
      <c r="L753" s="458"/>
    </row>
    <row r="754" spans="1:12">
      <c r="A754" s="456"/>
      <c r="B754" s="463"/>
      <c r="C754" s="456"/>
      <c r="D754" s="456"/>
      <c r="E754" s="457"/>
      <c r="F754" s="457"/>
      <c r="G754" s="457"/>
      <c r="H754" s="457"/>
      <c r="I754" s="457"/>
      <c r="J754" s="457"/>
      <c r="K754" s="457"/>
      <c r="L754" s="458"/>
    </row>
    <row r="755" spans="1:12">
      <c r="A755" s="456"/>
      <c r="B755" s="463"/>
      <c r="C755" s="456"/>
      <c r="D755" s="456"/>
      <c r="E755" s="457"/>
      <c r="F755" s="457"/>
      <c r="G755" s="457"/>
      <c r="H755" s="457"/>
      <c r="I755" s="457"/>
      <c r="J755" s="457"/>
      <c r="K755" s="457"/>
      <c r="L755" s="458"/>
    </row>
    <row r="756" spans="1:12">
      <c r="A756" s="456"/>
      <c r="B756" s="463"/>
      <c r="C756" s="456"/>
      <c r="D756" s="456"/>
      <c r="E756" s="457"/>
      <c r="F756" s="457"/>
      <c r="G756" s="457"/>
      <c r="H756" s="457"/>
      <c r="I756" s="457"/>
      <c r="J756" s="457"/>
      <c r="K756" s="457"/>
      <c r="L756" s="458"/>
    </row>
    <row r="757" spans="1:12">
      <c r="A757" s="456"/>
      <c r="B757" s="463"/>
      <c r="C757" s="456"/>
      <c r="D757" s="456"/>
      <c r="E757" s="457"/>
      <c r="F757" s="457"/>
      <c r="G757" s="457"/>
      <c r="H757" s="457"/>
      <c r="I757" s="457"/>
      <c r="J757" s="457"/>
      <c r="K757" s="457"/>
      <c r="L757" s="458"/>
    </row>
    <row r="758" spans="1:12">
      <c r="A758" s="456"/>
      <c r="B758" s="463"/>
      <c r="C758" s="456"/>
      <c r="D758" s="456"/>
      <c r="E758" s="457"/>
      <c r="F758" s="457"/>
      <c r="G758" s="457"/>
      <c r="H758" s="457"/>
      <c r="I758" s="457"/>
      <c r="J758" s="457"/>
      <c r="K758" s="457"/>
      <c r="L758" s="458"/>
    </row>
    <row r="759" spans="1:12">
      <c r="A759" s="456"/>
      <c r="B759" s="463"/>
      <c r="C759" s="456"/>
      <c r="D759" s="456"/>
      <c r="E759" s="457"/>
      <c r="F759" s="457"/>
      <c r="G759" s="457"/>
      <c r="H759" s="457"/>
      <c r="I759" s="457"/>
      <c r="J759" s="457"/>
      <c r="K759" s="457"/>
      <c r="L759" s="458"/>
    </row>
    <row r="760" spans="1:12">
      <c r="A760" s="456"/>
      <c r="B760" s="463"/>
      <c r="C760" s="456"/>
      <c r="D760" s="456"/>
      <c r="E760" s="457"/>
      <c r="F760" s="457"/>
      <c r="G760" s="457"/>
      <c r="H760" s="457"/>
      <c r="I760" s="457"/>
      <c r="J760" s="457"/>
      <c r="K760" s="457"/>
      <c r="L760" s="458"/>
    </row>
    <row r="761" spans="1:12">
      <c r="A761" s="456"/>
      <c r="B761" s="463"/>
      <c r="C761" s="456"/>
      <c r="D761" s="456"/>
      <c r="E761" s="457"/>
      <c r="F761" s="457"/>
      <c r="G761" s="457"/>
      <c r="H761" s="457"/>
      <c r="I761" s="457"/>
      <c r="J761" s="457"/>
      <c r="K761" s="457"/>
      <c r="L761" s="458"/>
    </row>
    <row r="762" spans="1:12">
      <c r="A762" s="456"/>
      <c r="B762" s="463"/>
      <c r="C762" s="456"/>
      <c r="D762" s="456"/>
      <c r="E762" s="457"/>
      <c r="F762" s="457"/>
      <c r="G762" s="457"/>
      <c r="H762" s="457"/>
      <c r="I762" s="457"/>
      <c r="J762" s="457"/>
      <c r="K762" s="457"/>
      <c r="L762" s="458"/>
    </row>
    <row r="763" spans="1:12">
      <c r="A763" s="456"/>
      <c r="B763" s="463"/>
      <c r="C763" s="456"/>
      <c r="D763" s="456"/>
      <c r="E763" s="457"/>
      <c r="F763" s="457"/>
      <c r="G763" s="457"/>
      <c r="H763" s="457"/>
      <c r="I763" s="457"/>
      <c r="J763" s="457"/>
      <c r="K763" s="457"/>
      <c r="L763" s="458"/>
    </row>
    <row r="764" spans="1:12">
      <c r="A764" s="456"/>
      <c r="B764" s="463"/>
      <c r="C764" s="456"/>
      <c r="D764" s="456"/>
      <c r="E764" s="457"/>
      <c r="F764" s="457"/>
      <c r="G764" s="457"/>
      <c r="H764" s="457"/>
      <c r="I764" s="457"/>
      <c r="J764" s="457"/>
      <c r="K764" s="457"/>
      <c r="L764" s="458"/>
    </row>
    <row r="765" spans="1:12">
      <c r="A765" s="456"/>
      <c r="B765" s="463"/>
      <c r="C765" s="456"/>
      <c r="D765" s="456"/>
      <c r="E765" s="457"/>
      <c r="F765" s="457"/>
      <c r="G765" s="457"/>
      <c r="H765" s="457"/>
      <c r="I765" s="457"/>
      <c r="J765" s="457"/>
      <c r="K765" s="457"/>
      <c r="L765" s="458"/>
    </row>
    <row r="766" spans="1:12">
      <c r="A766" s="456"/>
      <c r="B766" s="463"/>
      <c r="C766" s="456"/>
      <c r="D766" s="456"/>
      <c r="E766" s="457"/>
      <c r="F766" s="457"/>
      <c r="G766" s="457"/>
      <c r="H766" s="457"/>
      <c r="I766" s="457"/>
      <c r="J766" s="457"/>
      <c r="K766" s="457"/>
      <c r="L766" s="458"/>
    </row>
    <row r="767" spans="1:12">
      <c r="A767" s="456"/>
      <c r="B767" s="463"/>
      <c r="C767" s="456"/>
      <c r="D767" s="456"/>
      <c r="E767" s="457"/>
      <c r="F767" s="457"/>
      <c r="G767" s="457"/>
      <c r="H767" s="457"/>
      <c r="I767" s="457"/>
      <c r="J767" s="457"/>
      <c r="K767" s="457"/>
      <c r="L767" s="458"/>
    </row>
    <row r="768" spans="1:12">
      <c r="A768" s="456"/>
      <c r="B768" s="463"/>
      <c r="C768" s="456"/>
      <c r="D768" s="456"/>
      <c r="E768" s="457"/>
      <c r="F768" s="457"/>
      <c r="G768" s="457"/>
      <c r="H768" s="457"/>
      <c r="I768" s="457"/>
      <c r="J768" s="457"/>
      <c r="K768" s="457"/>
      <c r="L768" s="458"/>
    </row>
    <row r="769" spans="1:12">
      <c r="A769" s="456"/>
      <c r="B769" s="463"/>
      <c r="C769" s="456"/>
      <c r="D769" s="456"/>
      <c r="E769" s="457"/>
      <c r="F769" s="457"/>
      <c r="G769" s="457"/>
      <c r="H769" s="457"/>
      <c r="I769" s="457"/>
      <c r="J769" s="457"/>
      <c r="K769" s="457"/>
      <c r="L769" s="458"/>
    </row>
    <row r="770" spans="1:12">
      <c r="A770" s="456"/>
      <c r="B770" s="463"/>
      <c r="C770" s="456"/>
      <c r="D770" s="456"/>
      <c r="E770" s="457"/>
      <c r="F770" s="457"/>
      <c r="G770" s="457"/>
      <c r="H770" s="457"/>
      <c r="I770" s="457"/>
      <c r="J770" s="457"/>
      <c r="K770" s="457"/>
      <c r="L770" s="458"/>
    </row>
    <row r="771" spans="1:12">
      <c r="A771" s="456"/>
      <c r="B771" s="463"/>
      <c r="C771" s="456"/>
      <c r="D771" s="456"/>
      <c r="E771" s="457"/>
      <c r="F771" s="457"/>
      <c r="G771" s="457"/>
      <c r="H771" s="457"/>
      <c r="I771" s="457"/>
      <c r="J771" s="457"/>
      <c r="K771" s="457"/>
      <c r="L771" s="458"/>
    </row>
    <row r="772" spans="1:12">
      <c r="A772" s="456"/>
      <c r="B772" s="463"/>
      <c r="C772" s="456"/>
      <c r="D772" s="456"/>
      <c r="E772" s="457"/>
      <c r="F772" s="457"/>
      <c r="G772" s="457"/>
      <c r="H772" s="457"/>
      <c r="I772" s="457"/>
      <c r="J772" s="457"/>
      <c r="K772" s="457"/>
      <c r="L772" s="458"/>
    </row>
    <row r="773" spans="1:12">
      <c r="A773" s="456"/>
      <c r="B773" s="463"/>
      <c r="C773" s="456"/>
      <c r="D773" s="456"/>
      <c r="E773" s="457"/>
      <c r="F773" s="457"/>
      <c r="G773" s="457"/>
      <c r="H773" s="457"/>
      <c r="I773" s="457"/>
      <c r="J773" s="457"/>
      <c r="K773" s="457"/>
      <c r="L773" s="458"/>
    </row>
    <row r="774" spans="1:12">
      <c r="A774" s="456"/>
      <c r="B774" s="463"/>
      <c r="C774" s="456"/>
      <c r="D774" s="456"/>
      <c r="E774" s="457"/>
      <c r="F774" s="457"/>
      <c r="G774" s="457"/>
      <c r="H774" s="457"/>
      <c r="I774" s="457"/>
      <c r="J774" s="457"/>
      <c r="K774" s="457"/>
      <c r="L774" s="458"/>
    </row>
    <row r="775" spans="1:12">
      <c r="A775" s="456"/>
      <c r="B775" s="463"/>
      <c r="C775" s="456"/>
      <c r="D775" s="456"/>
      <c r="E775" s="457"/>
      <c r="F775" s="457"/>
      <c r="G775" s="457"/>
      <c r="H775" s="457"/>
      <c r="I775" s="457"/>
      <c r="J775" s="457"/>
      <c r="K775" s="457"/>
      <c r="L775" s="458"/>
    </row>
    <row r="776" spans="1:12">
      <c r="A776" s="456"/>
      <c r="B776" s="463"/>
      <c r="C776" s="456"/>
      <c r="D776" s="456"/>
      <c r="E776" s="457"/>
      <c r="F776" s="457"/>
      <c r="G776" s="457"/>
      <c r="H776" s="457"/>
      <c r="I776" s="457"/>
      <c r="J776" s="457"/>
      <c r="K776" s="457"/>
      <c r="L776" s="458"/>
    </row>
    <row r="777" spans="1:12">
      <c r="A777" s="456"/>
      <c r="B777" s="463"/>
      <c r="C777" s="456"/>
      <c r="D777" s="456"/>
      <c r="E777" s="457"/>
      <c r="F777" s="457"/>
      <c r="G777" s="457"/>
      <c r="H777" s="457"/>
      <c r="I777" s="457"/>
      <c r="J777" s="457"/>
      <c r="K777" s="457"/>
      <c r="L777" s="458"/>
    </row>
    <row r="778" spans="1:12">
      <c r="A778" s="456"/>
      <c r="B778" s="463"/>
      <c r="C778" s="456"/>
      <c r="D778" s="456"/>
      <c r="E778" s="457"/>
      <c r="F778" s="457"/>
      <c r="G778" s="457"/>
      <c r="H778" s="457"/>
      <c r="I778" s="457"/>
      <c r="J778" s="457"/>
      <c r="K778" s="457"/>
      <c r="L778" s="458"/>
    </row>
    <row r="779" spans="1:12">
      <c r="A779" s="456"/>
      <c r="B779" s="463"/>
      <c r="C779" s="456"/>
      <c r="D779" s="456"/>
      <c r="E779" s="457"/>
      <c r="F779" s="457"/>
      <c r="G779" s="457"/>
      <c r="H779" s="457"/>
      <c r="I779" s="457"/>
      <c r="J779" s="457"/>
      <c r="K779" s="457"/>
      <c r="L779" s="458"/>
    </row>
    <row r="780" spans="1:12">
      <c r="A780" s="456"/>
      <c r="B780" s="463"/>
      <c r="C780" s="456"/>
      <c r="D780" s="456"/>
      <c r="E780" s="457"/>
      <c r="F780" s="457"/>
      <c r="G780" s="457"/>
      <c r="H780" s="457"/>
      <c r="I780" s="457"/>
      <c r="J780" s="457"/>
      <c r="K780" s="457"/>
      <c r="L780" s="458"/>
    </row>
    <row r="781" spans="1:12">
      <c r="A781" s="456"/>
      <c r="B781" s="463"/>
      <c r="C781" s="456"/>
      <c r="D781" s="456"/>
      <c r="E781" s="457"/>
      <c r="F781" s="457"/>
      <c r="G781" s="457"/>
      <c r="H781" s="457"/>
      <c r="I781" s="457"/>
      <c r="J781" s="457"/>
      <c r="K781" s="457"/>
      <c r="L781" s="458"/>
    </row>
    <row r="782" spans="1:12">
      <c r="A782" s="456"/>
      <c r="B782" s="463"/>
      <c r="C782" s="456"/>
      <c r="D782" s="456"/>
      <c r="E782" s="457"/>
      <c r="F782" s="457"/>
      <c r="G782" s="457"/>
      <c r="H782" s="457"/>
      <c r="I782" s="457"/>
      <c r="J782" s="457"/>
      <c r="K782" s="457"/>
      <c r="L782" s="458"/>
    </row>
    <row r="783" spans="1:12">
      <c r="A783" s="456"/>
      <c r="B783" s="463"/>
      <c r="C783" s="456"/>
      <c r="D783" s="456"/>
      <c r="E783" s="457"/>
      <c r="F783" s="457"/>
      <c r="G783" s="457"/>
      <c r="H783" s="457"/>
      <c r="I783" s="457"/>
      <c r="J783" s="457"/>
      <c r="K783" s="457"/>
      <c r="L783" s="458"/>
    </row>
    <row r="784" spans="1:12">
      <c r="A784" s="456"/>
      <c r="B784" s="463"/>
      <c r="C784" s="456"/>
      <c r="D784" s="456"/>
      <c r="E784" s="457"/>
      <c r="F784" s="457"/>
      <c r="G784" s="457"/>
      <c r="H784" s="457"/>
      <c r="I784" s="457"/>
      <c r="J784" s="457"/>
      <c r="K784" s="457"/>
      <c r="L784" s="458"/>
    </row>
    <row r="785" spans="1:12">
      <c r="A785" s="456"/>
      <c r="B785" s="463"/>
      <c r="C785" s="456"/>
      <c r="D785" s="456"/>
      <c r="E785" s="457"/>
      <c r="F785" s="457"/>
      <c r="G785" s="457"/>
      <c r="H785" s="457"/>
      <c r="I785" s="457"/>
      <c r="J785" s="457"/>
      <c r="K785" s="457"/>
      <c r="L785" s="458"/>
    </row>
    <row r="786" spans="1:12">
      <c r="A786" s="456"/>
      <c r="B786" s="463"/>
      <c r="C786" s="456"/>
      <c r="D786" s="456"/>
      <c r="E786" s="457"/>
      <c r="F786" s="457"/>
      <c r="G786" s="457"/>
      <c r="H786" s="457"/>
      <c r="I786" s="457"/>
      <c r="J786" s="457"/>
      <c r="K786" s="457"/>
      <c r="L786" s="458"/>
    </row>
    <row r="787" spans="1:12">
      <c r="A787" s="456"/>
      <c r="B787" s="463"/>
      <c r="C787" s="456"/>
      <c r="D787" s="456"/>
      <c r="E787" s="457"/>
      <c r="F787" s="457"/>
      <c r="G787" s="457"/>
      <c r="H787" s="457"/>
      <c r="I787" s="457"/>
      <c r="J787" s="457"/>
      <c r="K787" s="457"/>
      <c r="L787" s="458"/>
    </row>
    <row r="788" spans="1:12">
      <c r="A788" s="456"/>
      <c r="B788" s="463"/>
      <c r="C788" s="456"/>
      <c r="D788" s="456"/>
      <c r="E788" s="457"/>
      <c r="F788" s="457"/>
      <c r="G788" s="457"/>
      <c r="H788" s="457"/>
      <c r="I788" s="457"/>
      <c r="J788" s="457"/>
      <c r="K788" s="457"/>
      <c r="L788" s="458"/>
    </row>
    <row r="789" spans="1:12">
      <c r="A789" s="456"/>
      <c r="B789" s="463"/>
      <c r="C789" s="456"/>
      <c r="D789" s="456"/>
      <c r="E789" s="457"/>
      <c r="F789" s="457"/>
      <c r="G789" s="457"/>
      <c r="H789" s="457"/>
      <c r="I789" s="457"/>
      <c r="J789" s="457"/>
      <c r="K789" s="457"/>
      <c r="L789" s="458"/>
    </row>
    <row r="790" spans="1:12">
      <c r="A790" s="456"/>
      <c r="B790" s="463"/>
      <c r="C790" s="456"/>
      <c r="D790" s="456"/>
      <c r="E790" s="457"/>
      <c r="F790" s="457"/>
      <c r="G790" s="457"/>
      <c r="H790" s="457"/>
      <c r="I790" s="457"/>
      <c r="J790" s="457"/>
      <c r="K790" s="457"/>
      <c r="L790" s="458"/>
    </row>
    <row r="791" spans="1:12">
      <c r="A791" s="456"/>
      <c r="B791" s="463"/>
      <c r="C791" s="456"/>
      <c r="D791" s="456"/>
      <c r="E791" s="457"/>
      <c r="F791" s="457"/>
      <c r="G791" s="457"/>
      <c r="H791" s="457"/>
      <c r="I791" s="457"/>
      <c r="J791" s="457"/>
      <c r="K791" s="457"/>
      <c r="L791" s="458"/>
    </row>
    <row r="792" spans="1:12">
      <c r="A792" s="456"/>
      <c r="B792" s="463"/>
      <c r="C792" s="456"/>
      <c r="D792" s="456"/>
      <c r="E792" s="457"/>
      <c r="F792" s="457"/>
      <c r="G792" s="457"/>
      <c r="H792" s="457"/>
      <c r="I792" s="457"/>
      <c r="J792" s="457"/>
      <c r="K792" s="457"/>
      <c r="L792" s="458"/>
    </row>
    <row r="793" spans="1:12">
      <c r="A793" s="456"/>
      <c r="B793" s="463"/>
      <c r="C793" s="456"/>
      <c r="D793" s="456"/>
      <c r="E793" s="457"/>
      <c r="F793" s="457"/>
      <c r="G793" s="457"/>
      <c r="H793" s="457"/>
      <c r="I793" s="457"/>
      <c r="J793" s="457"/>
      <c r="K793" s="457"/>
      <c r="L793" s="458"/>
    </row>
    <row r="794" spans="1:12">
      <c r="A794" s="456"/>
      <c r="B794" s="463"/>
      <c r="C794" s="456"/>
      <c r="D794" s="456"/>
      <c r="E794" s="457"/>
      <c r="F794" s="457"/>
      <c r="G794" s="457"/>
      <c r="H794" s="457"/>
      <c r="I794" s="457"/>
      <c r="J794" s="457"/>
      <c r="K794" s="457"/>
      <c r="L794" s="458"/>
    </row>
    <row r="795" spans="1:12">
      <c r="A795" s="456"/>
      <c r="B795" s="463"/>
      <c r="C795" s="456"/>
      <c r="D795" s="456"/>
      <c r="E795" s="457"/>
      <c r="F795" s="457"/>
      <c r="G795" s="457"/>
      <c r="H795" s="457"/>
      <c r="I795" s="457"/>
      <c r="J795" s="457"/>
      <c r="K795" s="457"/>
      <c r="L795" s="458"/>
    </row>
    <row r="796" spans="1:12">
      <c r="A796" s="456"/>
      <c r="B796" s="463"/>
      <c r="C796" s="456"/>
      <c r="D796" s="456"/>
      <c r="E796" s="457"/>
      <c r="F796" s="457"/>
      <c r="G796" s="457"/>
      <c r="H796" s="457"/>
      <c r="I796" s="457"/>
      <c r="J796" s="457"/>
      <c r="K796" s="457"/>
      <c r="L796" s="458"/>
    </row>
    <row r="797" spans="1:12">
      <c r="A797" s="456"/>
      <c r="B797" s="463"/>
      <c r="C797" s="456"/>
      <c r="D797" s="456"/>
      <c r="E797" s="457"/>
      <c r="F797" s="457"/>
      <c r="G797" s="457"/>
      <c r="H797" s="457"/>
      <c r="I797" s="457"/>
      <c r="J797" s="457"/>
      <c r="K797" s="457"/>
      <c r="L797" s="458"/>
    </row>
    <row r="798" spans="1:12">
      <c r="A798" s="456"/>
      <c r="B798" s="463"/>
      <c r="C798" s="456"/>
      <c r="D798" s="456"/>
      <c r="E798" s="457"/>
      <c r="F798" s="457"/>
      <c r="G798" s="457"/>
      <c r="H798" s="457"/>
      <c r="I798" s="457"/>
      <c r="J798" s="457"/>
      <c r="K798" s="457"/>
      <c r="L798" s="458"/>
    </row>
    <row r="799" spans="1:12">
      <c r="A799" s="456"/>
      <c r="B799" s="463"/>
      <c r="C799" s="456"/>
      <c r="D799" s="456"/>
      <c r="E799" s="457"/>
      <c r="F799" s="457"/>
      <c r="G799" s="457"/>
      <c r="H799" s="457"/>
      <c r="I799" s="457"/>
      <c r="J799" s="457"/>
      <c r="K799" s="457"/>
      <c r="L799" s="458"/>
    </row>
    <row r="800" spans="1:12">
      <c r="A800" s="456"/>
      <c r="B800" s="463"/>
      <c r="C800" s="456"/>
      <c r="D800" s="456"/>
      <c r="E800" s="457"/>
      <c r="F800" s="457"/>
      <c r="G800" s="457"/>
      <c r="H800" s="457"/>
      <c r="I800" s="457"/>
      <c r="J800" s="457"/>
      <c r="K800" s="457"/>
      <c r="L800" s="458"/>
    </row>
    <row r="801" spans="1:12">
      <c r="A801" s="456"/>
      <c r="B801" s="463"/>
      <c r="C801" s="456"/>
      <c r="D801" s="456"/>
      <c r="E801" s="457"/>
      <c r="F801" s="457"/>
      <c r="G801" s="457"/>
      <c r="H801" s="457"/>
      <c r="I801" s="457"/>
      <c r="J801" s="457"/>
      <c r="K801" s="457"/>
      <c r="L801" s="458"/>
    </row>
    <row r="802" spans="1:12">
      <c r="A802" s="456"/>
      <c r="B802" s="463"/>
      <c r="C802" s="456"/>
      <c r="D802" s="456"/>
      <c r="E802" s="457"/>
      <c r="F802" s="457"/>
      <c r="G802" s="457"/>
      <c r="H802" s="457"/>
      <c r="I802" s="457"/>
      <c r="J802" s="457"/>
      <c r="K802" s="457"/>
      <c r="L802" s="458"/>
    </row>
    <row r="803" spans="1:12">
      <c r="A803" s="456"/>
      <c r="B803" s="463"/>
      <c r="C803" s="456"/>
      <c r="D803" s="456"/>
      <c r="E803" s="457"/>
      <c r="F803" s="457"/>
      <c r="G803" s="457"/>
      <c r="H803" s="457"/>
      <c r="I803" s="457"/>
      <c r="J803" s="457"/>
      <c r="K803" s="457"/>
      <c r="L803" s="458"/>
    </row>
    <row r="804" spans="1:12">
      <c r="A804" s="456"/>
      <c r="B804" s="463"/>
      <c r="C804" s="456"/>
      <c r="D804" s="456"/>
      <c r="E804" s="457"/>
      <c r="F804" s="457"/>
      <c r="G804" s="457"/>
      <c r="H804" s="457"/>
      <c r="I804" s="457"/>
      <c r="J804" s="457"/>
      <c r="K804" s="457"/>
      <c r="L804" s="458"/>
    </row>
    <row r="805" spans="1:12">
      <c r="A805" s="456"/>
      <c r="B805" s="463"/>
      <c r="C805" s="456"/>
      <c r="D805" s="456"/>
      <c r="E805" s="457"/>
      <c r="F805" s="457"/>
      <c r="G805" s="457"/>
      <c r="H805" s="457"/>
      <c r="I805" s="457"/>
      <c r="J805" s="457"/>
      <c r="K805" s="457"/>
      <c r="L805" s="458"/>
    </row>
    <row r="806" spans="1:12">
      <c r="A806" s="456"/>
      <c r="B806" s="463"/>
      <c r="C806" s="456"/>
      <c r="D806" s="456"/>
      <c r="E806" s="457"/>
      <c r="F806" s="457"/>
      <c r="G806" s="457"/>
      <c r="H806" s="457"/>
      <c r="I806" s="457"/>
      <c r="J806" s="457"/>
      <c r="K806" s="457"/>
      <c r="L806" s="458"/>
    </row>
    <row r="807" spans="1:12">
      <c r="A807" s="456"/>
      <c r="B807" s="463"/>
      <c r="C807" s="456"/>
      <c r="D807" s="456"/>
      <c r="E807" s="457"/>
      <c r="F807" s="457"/>
      <c r="G807" s="457"/>
      <c r="H807" s="457"/>
      <c r="I807" s="457"/>
      <c r="J807" s="457"/>
      <c r="K807" s="457"/>
      <c r="L807" s="458"/>
    </row>
    <row r="808" spans="1:12">
      <c r="A808" s="456"/>
      <c r="B808" s="463"/>
      <c r="C808" s="456"/>
      <c r="D808" s="456"/>
      <c r="E808" s="457"/>
      <c r="F808" s="457"/>
      <c r="G808" s="457"/>
      <c r="H808" s="457"/>
      <c r="I808" s="457"/>
      <c r="J808" s="457"/>
      <c r="K808" s="457"/>
      <c r="L808" s="458"/>
    </row>
    <row r="809" spans="1:12">
      <c r="A809" s="456"/>
      <c r="B809" s="463"/>
      <c r="C809" s="456"/>
      <c r="D809" s="456"/>
      <c r="E809" s="457"/>
      <c r="F809" s="457"/>
      <c r="G809" s="457"/>
      <c r="H809" s="457"/>
      <c r="I809" s="457"/>
      <c r="J809" s="457"/>
      <c r="K809" s="457"/>
      <c r="L809" s="458"/>
    </row>
    <row r="810" spans="1:12">
      <c r="A810" s="456"/>
      <c r="B810" s="463"/>
      <c r="C810" s="456"/>
      <c r="D810" s="456"/>
      <c r="E810" s="457"/>
      <c r="F810" s="457"/>
      <c r="G810" s="457"/>
      <c r="H810" s="457"/>
      <c r="I810" s="457"/>
      <c r="J810" s="457"/>
      <c r="K810" s="457"/>
      <c r="L810" s="458"/>
    </row>
    <row r="811" spans="1:12">
      <c r="A811" s="456"/>
      <c r="B811" s="463"/>
      <c r="C811" s="456"/>
      <c r="D811" s="456"/>
      <c r="E811" s="457"/>
      <c r="F811" s="457"/>
      <c r="G811" s="457"/>
      <c r="H811" s="457"/>
      <c r="I811" s="457"/>
      <c r="J811" s="457"/>
      <c r="K811" s="457"/>
      <c r="L811" s="458"/>
    </row>
    <row r="812" spans="1:12">
      <c r="A812" s="456"/>
      <c r="B812" s="463"/>
      <c r="C812" s="456"/>
      <c r="D812" s="456"/>
      <c r="E812" s="457"/>
      <c r="F812" s="457"/>
      <c r="G812" s="457"/>
      <c r="H812" s="457"/>
      <c r="I812" s="457"/>
      <c r="J812" s="457"/>
      <c r="K812" s="457"/>
      <c r="L812" s="458"/>
    </row>
    <row r="813" spans="1:12">
      <c r="A813" s="456"/>
      <c r="B813" s="463"/>
      <c r="C813" s="456"/>
      <c r="D813" s="456"/>
      <c r="E813" s="457"/>
      <c r="F813" s="457"/>
      <c r="G813" s="457"/>
      <c r="H813" s="457"/>
      <c r="I813" s="457"/>
      <c r="J813" s="457"/>
      <c r="K813" s="457"/>
      <c r="L813" s="458"/>
    </row>
    <row r="814" spans="1:12">
      <c r="A814" s="456"/>
      <c r="B814" s="463"/>
      <c r="C814" s="456"/>
      <c r="D814" s="456"/>
      <c r="E814" s="457"/>
      <c r="F814" s="457"/>
      <c r="G814" s="457"/>
      <c r="H814" s="457"/>
      <c r="I814" s="457"/>
      <c r="J814" s="457"/>
      <c r="K814" s="457"/>
      <c r="L814" s="458"/>
    </row>
    <row r="815" spans="1:12">
      <c r="A815" s="456"/>
      <c r="B815" s="463"/>
      <c r="C815" s="456"/>
      <c r="D815" s="456"/>
      <c r="E815" s="457"/>
      <c r="F815" s="457"/>
      <c r="G815" s="457"/>
      <c r="H815" s="457"/>
      <c r="I815" s="457"/>
      <c r="J815" s="457"/>
      <c r="K815" s="457"/>
      <c r="L815" s="458"/>
    </row>
    <row r="816" spans="1:12">
      <c r="A816" s="456"/>
      <c r="B816" s="463"/>
      <c r="C816" s="456"/>
      <c r="D816" s="456"/>
      <c r="E816" s="457"/>
      <c r="F816" s="457"/>
      <c r="G816" s="457"/>
      <c r="H816" s="457"/>
      <c r="I816" s="457"/>
      <c r="J816" s="457"/>
      <c r="K816" s="457"/>
      <c r="L816" s="458"/>
    </row>
    <row r="817" spans="1:12">
      <c r="A817" s="456"/>
      <c r="B817" s="463"/>
      <c r="C817" s="456"/>
      <c r="D817" s="456"/>
      <c r="E817" s="457"/>
      <c r="F817" s="457"/>
      <c r="G817" s="457"/>
      <c r="H817" s="457"/>
      <c r="I817" s="457"/>
      <c r="J817" s="457"/>
      <c r="K817" s="457"/>
      <c r="L817" s="458"/>
    </row>
    <row r="818" spans="1:12">
      <c r="A818" s="456"/>
      <c r="B818" s="463"/>
      <c r="C818" s="456"/>
      <c r="D818" s="456"/>
      <c r="E818" s="457"/>
      <c r="F818" s="457"/>
      <c r="G818" s="457"/>
      <c r="H818" s="457"/>
      <c r="I818" s="457"/>
      <c r="J818" s="457"/>
      <c r="K818" s="457"/>
      <c r="L818" s="458"/>
    </row>
    <row r="819" spans="1:12">
      <c r="A819" s="456"/>
      <c r="B819" s="463"/>
      <c r="C819" s="456"/>
      <c r="D819" s="456"/>
      <c r="E819" s="457"/>
      <c r="F819" s="457"/>
      <c r="G819" s="457"/>
      <c r="H819" s="457"/>
      <c r="I819" s="457"/>
      <c r="J819" s="457"/>
      <c r="K819" s="457"/>
      <c r="L819" s="458"/>
    </row>
    <row r="820" spans="1:12">
      <c r="A820" s="456"/>
      <c r="B820" s="463"/>
      <c r="C820" s="456"/>
      <c r="D820" s="456"/>
      <c r="E820" s="457"/>
      <c r="F820" s="457"/>
      <c r="G820" s="457"/>
      <c r="H820" s="457"/>
      <c r="I820" s="457"/>
      <c r="J820" s="457"/>
      <c r="K820" s="457"/>
      <c r="L820" s="458"/>
    </row>
    <row r="821" spans="1:12">
      <c r="A821" s="456"/>
      <c r="B821" s="463"/>
      <c r="C821" s="456"/>
      <c r="D821" s="456"/>
      <c r="E821" s="457"/>
      <c r="F821" s="457"/>
      <c r="G821" s="457"/>
      <c r="H821" s="457"/>
      <c r="I821" s="457"/>
      <c r="J821" s="457"/>
      <c r="K821" s="457"/>
      <c r="L821" s="458"/>
    </row>
    <row r="822" spans="1:12">
      <c r="A822" s="456"/>
      <c r="B822" s="463"/>
      <c r="C822" s="456"/>
      <c r="D822" s="456"/>
      <c r="E822" s="457"/>
      <c r="F822" s="457"/>
      <c r="G822" s="457"/>
      <c r="H822" s="457"/>
      <c r="I822" s="457"/>
      <c r="J822" s="457"/>
      <c r="K822" s="457"/>
      <c r="L822" s="458"/>
    </row>
    <row r="823" spans="1:12">
      <c r="A823" s="456"/>
      <c r="B823" s="463"/>
      <c r="C823" s="456"/>
      <c r="D823" s="456"/>
      <c r="E823" s="457"/>
      <c r="F823" s="457"/>
      <c r="G823" s="457"/>
      <c r="H823" s="457"/>
      <c r="I823" s="457"/>
      <c r="J823" s="457"/>
      <c r="K823" s="457"/>
      <c r="L823" s="458"/>
    </row>
    <row r="824" spans="1:12">
      <c r="A824" s="456"/>
      <c r="B824" s="463"/>
      <c r="C824" s="456"/>
      <c r="D824" s="456"/>
      <c r="E824" s="457"/>
      <c r="F824" s="457"/>
      <c r="G824" s="457"/>
      <c r="H824" s="457"/>
      <c r="I824" s="457"/>
      <c r="J824" s="457"/>
      <c r="K824" s="457"/>
      <c r="L824" s="458"/>
    </row>
    <row r="825" spans="1:12">
      <c r="A825" s="456"/>
      <c r="B825" s="463"/>
      <c r="C825" s="456"/>
      <c r="D825" s="456"/>
      <c r="E825" s="457"/>
      <c r="F825" s="457"/>
      <c r="G825" s="457"/>
      <c r="H825" s="457"/>
      <c r="I825" s="457"/>
      <c r="J825" s="457"/>
      <c r="K825" s="457"/>
      <c r="L825" s="458"/>
    </row>
    <row r="826" spans="1:12">
      <c r="A826" s="456"/>
      <c r="B826" s="463"/>
      <c r="C826" s="456"/>
      <c r="D826" s="456"/>
      <c r="E826" s="457"/>
      <c r="F826" s="457"/>
      <c r="G826" s="457"/>
      <c r="H826" s="457"/>
      <c r="I826" s="457"/>
      <c r="J826" s="457"/>
      <c r="K826" s="457"/>
      <c r="L826" s="458"/>
    </row>
    <row r="827" spans="1:12">
      <c r="A827" s="456"/>
      <c r="B827" s="463"/>
      <c r="C827" s="456"/>
      <c r="D827" s="456"/>
      <c r="E827" s="457"/>
      <c r="F827" s="457"/>
      <c r="G827" s="457"/>
      <c r="H827" s="457"/>
      <c r="I827" s="457"/>
      <c r="J827" s="457"/>
      <c r="K827" s="457"/>
      <c r="L827" s="458"/>
    </row>
    <row r="828" spans="1:12">
      <c r="A828" s="456"/>
      <c r="B828" s="463"/>
      <c r="C828" s="456"/>
      <c r="D828" s="456"/>
      <c r="E828" s="457"/>
      <c r="F828" s="457"/>
      <c r="G828" s="457"/>
      <c r="H828" s="457"/>
      <c r="I828" s="457"/>
      <c r="J828" s="457"/>
      <c r="K828" s="457"/>
      <c r="L828" s="458"/>
    </row>
    <row r="829" spans="1:12">
      <c r="A829" s="456"/>
      <c r="B829" s="463"/>
      <c r="C829" s="456"/>
      <c r="D829" s="456"/>
      <c r="E829" s="457"/>
      <c r="F829" s="457"/>
      <c r="G829" s="457"/>
      <c r="H829" s="457"/>
      <c r="I829" s="457"/>
      <c r="J829" s="457"/>
      <c r="K829" s="457"/>
      <c r="L829" s="458"/>
    </row>
    <row r="830" spans="1:12">
      <c r="A830" s="456"/>
      <c r="B830" s="463"/>
      <c r="C830" s="456"/>
      <c r="D830" s="456"/>
      <c r="E830" s="457"/>
      <c r="F830" s="457"/>
      <c r="G830" s="457"/>
      <c r="H830" s="457"/>
      <c r="I830" s="457"/>
      <c r="J830" s="457"/>
      <c r="K830" s="457"/>
      <c r="L830" s="458"/>
    </row>
    <row r="831" spans="1:12">
      <c r="A831" s="456"/>
      <c r="B831" s="463"/>
      <c r="C831" s="456"/>
      <c r="D831" s="456"/>
      <c r="E831" s="457"/>
      <c r="F831" s="457"/>
      <c r="G831" s="457"/>
      <c r="H831" s="457"/>
      <c r="I831" s="457"/>
      <c r="J831" s="457"/>
      <c r="K831" s="457"/>
      <c r="L831" s="458"/>
    </row>
    <row r="832" spans="1:12">
      <c r="A832" s="456"/>
      <c r="B832" s="463"/>
      <c r="C832" s="456"/>
      <c r="D832" s="456"/>
      <c r="E832" s="457"/>
      <c r="F832" s="457"/>
      <c r="G832" s="457"/>
      <c r="H832" s="457"/>
      <c r="I832" s="457"/>
      <c r="J832" s="457"/>
      <c r="K832" s="457"/>
      <c r="L832" s="458"/>
    </row>
    <row r="833" spans="1:12">
      <c r="A833" s="456"/>
      <c r="B833" s="463"/>
      <c r="C833" s="456"/>
      <c r="D833" s="456"/>
      <c r="E833" s="457"/>
      <c r="F833" s="457"/>
      <c r="G833" s="457"/>
      <c r="H833" s="457"/>
      <c r="I833" s="457"/>
      <c r="J833" s="457"/>
      <c r="K833" s="457"/>
      <c r="L833" s="458"/>
    </row>
    <row r="834" spans="1:12">
      <c r="A834" s="456"/>
      <c r="B834" s="463"/>
      <c r="C834" s="456"/>
      <c r="D834" s="456"/>
      <c r="E834" s="457"/>
      <c r="F834" s="457"/>
      <c r="G834" s="457"/>
      <c r="H834" s="457"/>
      <c r="I834" s="457"/>
      <c r="J834" s="457"/>
      <c r="K834" s="457"/>
      <c r="L834" s="458"/>
    </row>
    <row r="835" spans="1:12">
      <c r="A835" s="456"/>
      <c r="B835" s="463"/>
      <c r="C835" s="456"/>
      <c r="D835" s="456"/>
      <c r="E835" s="457"/>
      <c r="F835" s="457"/>
      <c r="G835" s="457"/>
      <c r="H835" s="457"/>
      <c r="I835" s="457"/>
      <c r="J835" s="457"/>
      <c r="K835" s="457"/>
      <c r="L835" s="458"/>
    </row>
    <row r="836" spans="1:12">
      <c r="A836" s="456"/>
      <c r="B836" s="463"/>
      <c r="C836" s="456"/>
      <c r="D836" s="456"/>
      <c r="E836" s="457"/>
      <c r="F836" s="457"/>
      <c r="G836" s="457"/>
      <c r="H836" s="457"/>
      <c r="I836" s="457"/>
      <c r="J836" s="457"/>
      <c r="K836" s="457"/>
      <c r="L836" s="458"/>
    </row>
    <row r="837" spans="1:12">
      <c r="A837" s="456"/>
      <c r="B837" s="463"/>
      <c r="C837" s="456"/>
      <c r="D837" s="456"/>
      <c r="E837" s="457"/>
      <c r="F837" s="457"/>
      <c r="G837" s="457"/>
      <c r="H837" s="457"/>
      <c r="I837" s="457"/>
      <c r="J837" s="457"/>
      <c r="K837" s="457"/>
      <c r="L837" s="458"/>
    </row>
    <row r="838" spans="1:12">
      <c r="A838" s="456"/>
      <c r="B838" s="463"/>
      <c r="C838" s="456"/>
      <c r="D838" s="456"/>
      <c r="E838" s="457"/>
      <c r="F838" s="457"/>
      <c r="G838" s="457"/>
      <c r="H838" s="457"/>
      <c r="I838" s="457"/>
      <c r="J838" s="457"/>
      <c r="K838" s="457"/>
      <c r="L838" s="458"/>
    </row>
    <row r="839" spans="1:12">
      <c r="A839" s="456"/>
      <c r="B839" s="463"/>
      <c r="C839" s="456"/>
      <c r="D839" s="456"/>
      <c r="E839" s="457"/>
      <c r="F839" s="457"/>
      <c r="G839" s="457"/>
      <c r="H839" s="457"/>
      <c r="I839" s="457"/>
      <c r="J839" s="457"/>
      <c r="K839" s="457"/>
      <c r="L839" s="458"/>
    </row>
    <row r="840" spans="1:12">
      <c r="A840" s="456"/>
      <c r="B840" s="463"/>
      <c r="C840" s="456"/>
      <c r="D840" s="456"/>
      <c r="E840" s="457"/>
      <c r="F840" s="457"/>
      <c r="G840" s="457"/>
      <c r="H840" s="457"/>
      <c r="I840" s="457"/>
      <c r="J840" s="457"/>
      <c r="K840" s="457"/>
      <c r="L840" s="458"/>
    </row>
    <row r="841" spans="1:12">
      <c r="A841" s="456"/>
      <c r="B841" s="463"/>
      <c r="C841" s="456"/>
      <c r="D841" s="456"/>
      <c r="E841" s="457"/>
      <c r="F841" s="457"/>
      <c r="G841" s="457"/>
      <c r="H841" s="457"/>
      <c r="I841" s="457"/>
      <c r="J841" s="457"/>
      <c r="K841" s="457"/>
      <c r="L841" s="458"/>
    </row>
    <row r="842" spans="1:12">
      <c r="A842" s="456"/>
      <c r="B842" s="463"/>
      <c r="C842" s="456"/>
      <c r="D842" s="456"/>
      <c r="E842" s="457"/>
      <c r="F842" s="457"/>
      <c r="G842" s="457"/>
      <c r="H842" s="457"/>
      <c r="I842" s="457"/>
      <c r="J842" s="457"/>
      <c r="K842" s="457"/>
      <c r="L842" s="458"/>
    </row>
    <row r="843" spans="1:12">
      <c r="A843" s="456"/>
      <c r="B843" s="463"/>
      <c r="C843" s="456"/>
      <c r="D843" s="456"/>
      <c r="E843" s="457"/>
      <c r="F843" s="457"/>
      <c r="G843" s="457"/>
      <c r="H843" s="457"/>
      <c r="I843" s="457"/>
      <c r="J843" s="457"/>
      <c r="K843" s="457"/>
      <c r="L843" s="458"/>
    </row>
    <row r="844" spans="1:12">
      <c r="A844" s="456"/>
      <c r="B844" s="463"/>
      <c r="C844" s="456"/>
      <c r="D844" s="456"/>
      <c r="E844" s="457"/>
      <c r="F844" s="457"/>
      <c r="G844" s="457"/>
      <c r="H844" s="457"/>
      <c r="I844" s="457"/>
      <c r="J844" s="457"/>
      <c r="K844" s="457"/>
      <c r="L844" s="458"/>
    </row>
    <row r="845" spans="1:12">
      <c r="A845" s="456"/>
      <c r="B845" s="463"/>
      <c r="C845" s="456"/>
      <c r="D845" s="456"/>
      <c r="E845" s="457"/>
      <c r="F845" s="457"/>
      <c r="G845" s="457"/>
      <c r="H845" s="457"/>
      <c r="I845" s="457"/>
      <c r="J845" s="457"/>
      <c r="K845" s="457"/>
      <c r="L845" s="458"/>
    </row>
    <row r="846" spans="1:12">
      <c r="A846" s="456"/>
      <c r="B846" s="463"/>
      <c r="C846" s="456"/>
      <c r="D846" s="456"/>
      <c r="E846" s="457"/>
      <c r="F846" s="457"/>
      <c r="G846" s="457"/>
      <c r="H846" s="457"/>
      <c r="I846" s="457"/>
      <c r="J846" s="457"/>
      <c r="K846" s="457"/>
      <c r="L846" s="458"/>
    </row>
    <row r="847" spans="1:12">
      <c r="A847" s="456"/>
      <c r="B847" s="463"/>
      <c r="C847" s="456"/>
      <c r="D847" s="456"/>
      <c r="E847" s="457"/>
      <c r="F847" s="457"/>
      <c r="G847" s="457"/>
      <c r="H847" s="457"/>
      <c r="I847" s="457"/>
      <c r="J847" s="457"/>
      <c r="K847" s="457"/>
      <c r="L847" s="458"/>
    </row>
    <row r="848" spans="1:12">
      <c r="A848" s="456"/>
      <c r="B848" s="463"/>
      <c r="C848" s="456"/>
      <c r="D848" s="456"/>
      <c r="E848" s="457"/>
      <c r="F848" s="457"/>
      <c r="G848" s="457"/>
      <c r="H848" s="457"/>
      <c r="I848" s="457"/>
      <c r="J848" s="457"/>
      <c r="K848" s="457"/>
      <c r="L848" s="458"/>
    </row>
    <row r="849" spans="1:12">
      <c r="A849" s="456"/>
      <c r="B849" s="463"/>
      <c r="C849" s="456"/>
      <c r="D849" s="456"/>
      <c r="E849" s="457"/>
      <c r="F849" s="457"/>
      <c r="G849" s="457"/>
      <c r="H849" s="457"/>
      <c r="I849" s="457"/>
      <c r="J849" s="457"/>
      <c r="K849" s="457"/>
      <c r="L849" s="458"/>
    </row>
    <row r="850" spans="1:12">
      <c r="A850" s="456"/>
      <c r="B850" s="463"/>
      <c r="C850" s="456"/>
      <c r="D850" s="456"/>
      <c r="E850" s="457"/>
      <c r="F850" s="457"/>
      <c r="G850" s="457"/>
      <c r="H850" s="457"/>
      <c r="I850" s="457"/>
      <c r="J850" s="457"/>
      <c r="K850" s="457"/>
      <c r="L850" s="458"/>
    </row>
    <row r="851" spans="1:12">
      <c r="A851" s="456"/>
      <c r="B851" s="463"/>
      <c r="C851" s="456"/>
      <c r="D851" s="456"/>
      <c r="E851" s="457"/>
      <c r="F851" s="457"/>
      <c r="G851" s="457"/>
      <c r="H851" s="457"/>
      <c r="I851" s="457"/>
      <c r="J851" s="457"/>
      <c r="K851" s="457"/>
      <c r="L851" s="458"/>
    </row>
    <row r="852" spans="1:12">
      <c r="A852" s="456"/>
      <c r="B852" s="463"/>
      <c r="C852" s="456"/>
      <c r="D852" s="456"/>
      <c r="E852" s="457"/>
      <c r="F852" s="457"/>
      <c r="G852" s="457"/>
      <c r="H852" s="457"/>
      <c r="I852" s="457"/>
      <c r="J852" s="457"/>
      <c r="K852" s="457"/>
      <c r="L852" s="458"/>
    </row>
    <row r="853" spans="1:12">
      <c r="A853" s="456"/>
      <c r="B853" s="463"/>
      <c r="C853" s="456"/>
      <c r="D853" s="456"/>
      <c r="E853" s="457"/>
      <c r="F853" s="457"/>
      <c r="G853" s="457"/>
      <c r="H853" s="457"/>
      <c r="I853" s="457"/>
      <c r="J853" s="457"/>
      <c r="K853" s="457"/>
      <c r="L853" s="458"/>
    </row>
    <row r="854" spans="1:12">
      <c r="A854" s="456"/>
      <c r="B854" s="463"/>
      <c r="C854" s="456"/>
      <c r="D854" s="456"/>
      <c r="E854" s="457"/>
      <c r="F854" s="457"/>
      <c r="G854" s="457"/>
      <c r="H854" s="457"/>
      <c r="I854" s="457"/>
      <c r="J854" s="457"/>
      <c r="K854" s="457"/>
      <c r="L854" s="458"/>
    </row>
    <row r="855" spans="1:12">
      <c r="A855" s="456"/>
      <c r="B855" s="463"/>
      <c r="C855" s="456"/>
      <c r="D855" s="456"/>
      <c r="E855" s="457"/>
      <c r="F855" s="457"/>
      <c r="G855" s="457"/>
      <c r="H855" s="457"/>
      <c r="I855" s="457"/>
      <c r="J855" s="457"/>
      <c r="K855" s="457"/>
      <c r="L855" s="458"/>
    </row>
    <row r="856" spans="1:12">
      <c r="A856" s="456"/>
      <c r="B856" s="463"/>
      <c r="C856" s="456"/>
      <c r="D856" s="456"/>
      <c r="E856" s="457"/>
      <c r="F856" s="457"/>
      <c r="G856" s="457"/>
      <c r="H856" s="457"/>
      <c r="I856" s="457"/>
      <c r="J856" s="457"/>
      <c r="K856" s="457"/>
      <c r="L856" s="458"/>
    </row>
    <row r="857" spans="1:12">
      <c r="A857" s="456"/>
      <c r="B857" s="463"/>
      <c r="C857" s="456"/>
      <c r="D857" s="456"/>
      <c r="E857" s="457"/>
      <c r="F857" s="457"/>
      <c r="G857" s="457"/>
      <c r="H857" s="457"/>
      <c r="I857" s="457"/>
      <c r="J857" s="457"/>
      <c r="K857" s="457"/>
      <c r="L857" s="458"/>
    </row>
    <row r="858" spans="1:12">
      <c r="A858" s="456"/>
      <c r="B858" s="463"/>
      <c r="C858" s="456"/>
      <c r="D858" s="456"/>
      <c r="E858" s="457"/>
      <c r="F858" s="457"/>
      <c r="G858" s="457"/>
      <c r="H858" s="457"/>
      <c r="I858" s="457"/>
      <c r="J858" s="457"/>
      <c r="K858" s="457"/>
      <c r="L858" s="458"/>
    </row>
    <row r="859" spans="1:12">
      <c r="A859" s="456"/>
      <c r="B859" s="463"/>
      <c r="C859" s="456"/>
      <c r="D859" s="456"/>
      <c r="E859" s="457"/>
      <c r="F859" s="457"/>
      <c r="G859" s="457"/>
      <c r="H859" s="457"/>
      <c r="I859" s="457"/>
      <c r="J859" s="457"/>
      <c r="K859" s="457"/>
      <c r="L859" s="458"/>
    </row>
    <row r="860" spans="1:12">
      <c r="A860" s="456"/>
      <c r="B860" s="463"/>
      <c r="C860" s="456"/>
      <c r="D860" s="456"/>
      <c r="E860" s="457"/>
      <c r="F860" s="457"/>
      <c r="G860" s="457"/>
      <c r="H860" s="457"/>
      <c r="I860" s="457"/>
      <c r="J860" s="457"/>
      <c r="K860" s="457"/>
      <c r="L860" s="458"/>
    </row>
    <row r="861" spans="1:12">
      <c r="A861" s="456"/>
      <c r="B861" s="463"/>
      <c r="C861" s="456"/>
      <c r="D861" s="456"/>
      <c r="E861" s="457"/>
      <c r="F861" s="457"/>
      <c r="G861" s="457"/>
      <c r="H861" s="457"/>
      <c r="I861" s="457"/>
      <c r="J861" s="457"/>
      <c r="K861" s="457"/>
      <c r="L861" s="458"/>
    </row>
    <row r="862" spans="1:12">
      <c r="A862" s="456"/>
      <c r="B862" s="463"/>
      <c r="C862" s="456"/>
      <c r="D862" s="456"/>
      <c r="E862" s="457"/>
      <c r="F862" s="457"/>
      <c r="G862" s="457"/>
      <c r="H862" s="457"/>
      <c r="I862" s="457"/>
      <c r="J862" s="457"/>
      <c r="K862" s="457"/>
      <c r="L862" s="458"/>
    </row>
    <row r="863" spans="1:12">
      <c r="A863" s="456"/>
      <c r="B863" s="463"/>
      <c r="C863" s="456"/>
      <c r="D863" s="456"/>
      <c r="E863" s="457"/>
      <c r="F863" s="457"/>
      <c r="G863" s="457"/>
      <c r="H863" s="457"/>
      <c r="I863" s="457"/>
      <c r="J863" s="457"/>
      <c r="K863" s="457"/>
      <c r="L863" s="458"/>
    </row>
    <row r="864" spans="1:12">
      <c r="A864" s="456"/>
      <c r="B864" s="463"/>
      <c r="C864" s="456"/>
      <c r="D864" s="456"/>
      <c r="E864" s="457"/>
      <c r="F864" s="457"/>
      <c r="G864" s="457"/>
      <c r="H864" s="457"/>
      <c r="I864" s="457"/>
      <c r="J864" s="457"/>
      <c r="K864" s="457"/>
      <c r="L864" s="458"/>
    </row>
    <row r="865" spans="1:12">
      <c r="A865" s="456"/>
      <c r="B865" s="463"/>
      <c r="C865" s="456"/>
      <c r="D865" s="456"/>
      <c r="E865" s="457"/>
      <c r="F865" s="457"/>
      <c r="G865" s="457"/>
      <c r="H865" s="457"/>
      <c r="I865" s="457"/>
      <c r="J865" s="457"/>
      <c r="K865" s="457"/>
      <c r="L865" s="458"/>
    </row>
    <row r="866" spans="1:12">
      <c r="A866" s="456"/>
      <c r="B866" s="463"/>
      <c r="C866" s="456"/>
      <c r="D866" s="456"/>
      <c r="E866" s="457"/>
      <c r="F866" s="457"/>
      <c r="G866" s="457"/>
      <c r="H866" s="457"/>
      <c r="I866" s="457"/>
      <c r="J866" s="457"/>
      <c r="K866" s="457"/>
      <c r="L866" s="458"/>
    </row>
    <row r="867" spans="1:12">
      <c r="A867" s="456"/>
      <c r="B867" s="463"/>
      <c r="C867" s="456"/>
      <c r="D867" s="456"/>
      <c r="E867" s="457"/>
      <c r="F867" s="457"/>
      <c r="G867" s="457"/>
      <c r="H867" s="457"/>
      <c r="I867" s="457"/>
      <c r="J867" s="457"/>
      <c r="K867" s="457"/>
      <c r="L867" s="458"/>
    </row>
    <row r="868" spans="1:12">
      <c r="A868" s="456"/>
      <c r="B868" s="463"/>
      <c r="C868" s="456"/>
      <c r="D868" s="456"/>
      <c r="E868" s="457"/>
      <c r="F868" s="457"/>
      <c r="G868" s="457"/>
      <c r="H868" s="457"/>
      <c r="I868" s="457"/>
      <c r="J868" s="457"/>
      <c r="K868" s="457"/>
      <c r="L868" s="458"/>
    </row>
    <row r="869" spans="1:12">
      <c r="A869" s="456"/>
      <c r="B869" s="463"/>
      <c r="C869" s="456"/>
      <c r="D869" s="456"/>
      <c r="E869" s="457"/>
      <c r="F869" s="457"/>
      <c r="G869" s="457"/>
      <c r="H869" s="457"/>
      <c r="I869" s="457"/>
      <c r="J869" s="457"/>
      <c r="K869" s="457"/>
      <c r="L869" s="458"/>
    </row>
    <row r="870" spans="1:12">
      <c r="A870" s="456"/>
      <c r="B870" s="463"/>
      <c r="C870" s="456"/>
      <c r="D870" s="456"/>
      <c r="E870" s="457"/>
      <c r="F870" s="457"/>
      <c r="G870" s="457"/>
      <c r="H870" s="457"/>
      <c r="I870" s="457"/>
      <c r="J870" s="457"/>
      <c r="K870" s="457"/>
      <c r="L870" s="458"/>
    </row>
    <row r="871" spans="1:12">
      <c r="A871" s="456"/>
      <c r="B871" s="463"/>
      <c r="C871" s="456"/>
      <c r="D871" s="456"/>
      <c r="E871" s="457"/>
      <c r="F871" s="457"/>
      <c r="G871" s="457"/>
      <c r="H871" s="457"/>
      <c r="I871" s="457"/>
      <c r="J871" s="457"/>
      <c r="K871" s="457"/>
      <c r="L871" s="458"/>
    </row>
    <row r="872" spans="1:12">
      <c r="A872" s="456"/>
      <c r="B872" s="463"/>
      <c r="C872" s="456"/>
      <c r="D872" s="456"/>
      <c r="E872" s="457"/>
      <c r="F872" s="457"/>
      <c r="G872" s="457"/>
      <c r="H872" s="457"/>
      <c r="I872" s="457"/>
      <c r="J872" s="457"/>
      <c r="K872" s="457"/>
      <c r="L872" s="458"/>
    </row>
    <row r="873" spans="1:12">
      <c r="A873" s="456"/>
      <c r="B873" s="463"/>
      <c r="C873" s="456"/>
      <c r="D873" s="456"/>
      <c r="E873" s="457"/>
      <c r="F873" s="457"/>
      <c r="G873" s="457"/>
      <c r="H873" s="457"/>
      <c r="I873" s="457"/>
      <c r="J873" s="457"/>
      <c r="K873" s="457"/>
      <c r="L873" s="458"/>
    </row>
    <row r="874" spans="1:12">
      <c r="A874" s="456"/>
      <c r="B874" s="463"/>
      <c r="C874" s="456"/>
      <c r="D874" s="456"/>
      <c r="E874" s="457"/>
      <c r="F874" s="457"/>
      <c r="G874" s="457"/>
      <c r="H874" s="457"/>
      <c r="I874" s="457"/>
      <c r="J874" s="457"/>
      <c r="K874" s="457"/>
      <c r="L874" s="458"/>
    </row>
    <row r="875" spans="1:12">
      <c r="A875" s="456"/>
      <c r="B875" s="463"/>
      <c r="C875" s="456"/>
      <c r="D875" s="456"/>
      <c r="E875" s="457"/>
      <c r="F875" s="457"/>
      <c r="G875" s="457"/>
      <c r="H875" s="457"/>
      <c r="I875" s="457"/>
      <c r="J875" s="457"/>
      <c r="K875" s="457"/>
      <c r="L875" s="458"/>
    </row>
    <row r="876" spans="1:12">
      <c r="A876" s="456"/>
      <c r="B876" s="463"/>
      <c r="C876" s="456"/>
      <c r="D876" s="456"/>
      <c r="E876" s="457"/>
      <c r="F876" s="457"/>
      <c r="G876" s="457"/>
      <c r="H876" s="457"/>
      <c r="I876" s="457"/>
      <c r="J876" s="457"/>
      <c r="K876" s="457"/>
      <c r="L876" s="458"/>
    </row>
    <row r="877" spans="1:12">
      <c r="A877" s="456"/>
      <c r="B877" s="463"/>
      <c r="C877" s="456"/>
      <c r="D877" s="456"/>
      <c r="E877" s="457"/>
      <c r="F877" s="457"/>
      <c r="G877" s="457"/>
      <c r="H877" s="457"/>
      <c r="I877" s="457"/>
      <c r="J877" s="457"/>
      <c r="K877" s="457"/>
      <c r="L877" s="458"/>
    </row>
    <row r="878" spans="1:12">
      <c r="A878" s="456"/>
      <c r="B878" s="463"/>
      <c r="C878" s="456"/>
      <c r="D878" s="456"/>
      <c r="E878" s="457"/>
      <c r="F878" s="457"/>
      <c r="G878" s="457"/>
      <c r="H878" s="457"/>
      <c r="I878" s="457"/>
      <c r="J878" s="457"/>
      <c r="K878" s="457"/>
      <c r="L878" s="458"/>
    </row>
    <row r="879" spans="1:12">
      <c r="A879" s="456"/>
      <c r="B879" s="463"/>
      <c r="C879" s="456"/>
      <c r="D879" s="456"/>
      <c r="E879" s="457"/>
      <c r="F879" s="457"/>
      <c r="G879" s="457"/>
      <c r="H879" s="457"/>
      <c r="I879" s="457"/>
      <c r="J879" s="457"/>
      <c r="K879" s="457"/>
      <c r="L879" s="458"/>
    </row>
    <row r="880" spans="1:12">
      <c r="A880" s="456"/>
      <c r="B880" s="463"/>
      <c r="C880" s="456"/>
      <c r="D880" s="456"/>
      <c r="E880" s="457"/>
      <c r="F880" s="457"/>
      <c r="G880" s="457"/>
      <c r="H880" s="457"/>
      <c r="I880" s="457"/>
      <c r="J880" s="457"/>
      <c r="K880" s="457"/>
      <c r="L880" s="458"/>
    </row>
    <row r="881" spans="1:12">
      <c r="A881" s="456"/>
      <c r="B881" s="463"/>
      <c r="C881" s="456"/>
      <c r="D881" s="456"/>
      <c r="E881" s="457"/>
      <c r="F881" s="457"/>
      <c r="G881" s="457"/>
      <c r="H881" s="457"/>
      <c r="I881" s="457"/>
      <c r="J881" s="457"/>
      <c r="K881" s="457"/>
      <c r="L881" s="458"/>
    </row>
    <row r="882" spans="1:12">
      <c r="A882" s="456"/>
      <c r="B882" s="463"/>
      <c r="C882" s="456"/>
      <c r="D882" s="456"/>
      <c r="E882" s="457"/>
      <c r="F882" s="457"/>
      <c r="G882" s="457"/>
      <c r="H882" s="457"/>
      <c r="I882" s="457"/>
      <c r="J882" s="457"/>
      <c r="K882" s="457"/>
      <c r="L882" s="458"/>
    </row>
    <row r="883" spans="1:12">
      <c r="A883" s="456"/>
      <c r="B883" s="463"/>
      <c r="C883" s="456"/>
      <c r="D883" s="456"/>
      <c r="E883" s="457"/>
      <c r="F883" s="457"/>
      <c r="G883" s="457"/>
      <c r="H883" s="457"/>
      <c r="I883" s="457"/>
      <c r="J883" s="457"/>
      <c r="K883" s="457"/>
      <c r="L883" s="458"/>
    </row>
    <row r="884" spans="1:12">
      <c r="A884" s="456"/>
      <c r="B884" s="463"/>
      <c r="C884" s="456"/>
      <c r="D884" s="456"/>
      <c r="E884" s="457"/>
      <c r="F884" s="457"/>
      <c r="G884" s="457"/>
      <c r="H884" s="457"/>
      <c r="I884" s="457"/>
      <c r="J884" s="457"/>
      <c r="K884" s="457"/>
      <c r="L884" s="458"/>
    </row>
    <row r="885" spans="1:12">
      <c r="A885" s="456"/>
      <c r="B885" s="463"/>
      <c r="C885" s="456"/>
      <c r="D885" s="456"/>
      <c r="E885" s="457"/>
      <c r="F885" s="457"/>
      <c r="G885" s="457"/>
      <c r="H885" s="457"/>
      <c r="I885" s="457"/>
      <c r="J885" s="457"/>
      <c r="K885" s="457"/>
      <c r="L885" s="458"/>
    </row>
    <row r="886" spans="1:12">
      <c r="A886" s="456"/>
      <c r="B886" s="463"/>
      <c r="C886" s="456"/>
      <c r="D886" s="456"/>
      <c r="E886" s="457"/>
      <c r="F886" s="457"/>
      <c r="G886" s="457"/>
      <c r="H886" s="457"/>
      <c r="I886" s="457"/>
      <c r="J886" s="457"/>
      <c r="K886" s="457"/>
      <c r="L886" s="458"/>
    </row>
    <row r="887" spans="1:12">
      <c r="A887" s="456"/>
      <c r="B887" s="463"/>
      <c r="C887" s="456"/>
      <c r="D887" s="456"/>
      <c r="E887" s="457"/>
      <c r="F887" s="457"/>
      <c r="G887" s="457"/>
      <c r="H887" s="457"/>
      <c r="I887" s="457"/>
      <c r="J887" s="457"/>
      <c r="K887" s="457"/>
      <c r="L887" s="458"/>
    </row>
    <row r="888" spans="1:12">
      <c r="A888" s="456"/>
      <c r="B888" s="463"/>
      <c r="C888" s="456"/>
      <c r="D888" s="456"/>
      <c r="E888" s="457"/>
      <c r="F888" s="457"/>
      <c r="G888" s="457"/>
      <c r="H888" s="457"/>
      <c r="I888" s="457"/>
      <c r="J888" s="457"/>
      <c r="K888" s="457"/>
      <c r="L888" s="458"/>
    </row>
    <row r="889" spans="1:12">
      <c r="A889" s="456"/>
      <c r="B889" s="463"/>
      <c r="C889" s="456"/>
      <c r="D889" s="456"/>
      <c r="E889" s="457"/>
      <c r="F889" s="457"/>
      <c r="G889" s="457"/>
      <c r="H889" s="457"/>
      <c r="I889" s="457"/>
      <c r="J889" s="457"/>
      <c r="K889" s="457"/>
      <c r="L889" s="458"/>
    </row>
    <row r="890" spans="1:12">
      <c r="A890" s="456"/>
      <c r="B890" s="463"/>
      <c r="C890" s="456"/>
      <c r="D890" s="456"/>
      <c r="E890" s="457"/>
      <c r="F890" s="457"/>
      <c r="G890" s="457"/>
      <c r="H890" s="457"/>
      <c r="I890" s="457"/>
      <c r="J890" s="457"/>
      <c r="K890" s="457"/>
      <c r="L890" s="458"/>
    </row>
    <row r="891" spans="1:12">
      <c r="A891" s="456"/>
      <c r="B891" s="463"/>
      <c r="C891" s="456"/>
      <c r="D891" s="456"/>
      <c r="E891" s="457"/>
      <c r="F891" s="457"/>
      <c r="G891" s="457"/>
      <c r="H891" s="457"/>
      <c r="I891" s="457"/>
      <c r="J891" s="457"/>
      <c r="K891" s="457"/>
      <c r="L891" s="458"/>
    </row>
    <row r="892" spans="1:12">
      <c r="A892" s="456"/>
      <c r="B892" s="463"/>
      <c r="C892" s="456"/>
      <c r="D892" s="456"/>
      <c r="E892" s="457"/>
      <c r="F892" s="457"/>
      <c r="G892" s="457"/>
      <c r="H892" s="457"/>
      <c r="I892" s="457"/>
      <c r="J892" s="457"/>
      <c r="K892" s="457"/>
      <c r="L892" s="458"/>
    </row>
    <row r="893" spans="1:12">
      <c r="A893" s="456"/>
      <c r="B893" s="463"/>
      <c r="C893" s="456"/>
      <c r="D893" s="456"/>
      <c r="E893" s="457"/>
      <c r="F893" s="457"/>
      <c r="G893" s="457"/>
      <c r="H893" s="457"/>
      <c r="I893" s="457"/>
      <c r="J893" s="457"/>
      <c r="K893" s="457"/>
      <c r="L893" s="458"/>
    </row>
    <row r="894" spans="1:12">
      <c r="A894" s="456"/>
      <c r="B894" s="463"/>
      <c r="C894" s="456"/>
      <c r="D894" s="456"/>
      <c r="E894" s="457"/>
      <c r="F894" s="457"/>
      <c r="G894" s="457"/>
      <c r="H894" s="457"/>
      <c r="I894" s="457"/>
      <c r="J894" s="457"/>
      <c r="K894" s="457"/>
      <c r="L894" s="458"/>
    </row>
    <row r="895" spans="1:12">
      <c r="A895" s="456"/>
      <c r="B895" s="463"/>
      <c r="C895" s="456"/>
      <c r="D895" s="456"/>
      <c r="E895" s="457"/>
      <c r="F895" s="457"/>
      <c r="G895" s="457"/>
      <c r="H895" s="457"/>
      <c r="I895" s="457"/>
      <c r="J895" s="457"/>
      <c r="K895" s="457"/>
      <c r="L895" s="458"/>
    </row>
    <row r="896" spans="1:12">
      <c r="A896" s="456"/>
      <c r="B896" s="463"/>
      <c r="C896" s="456"/>
      <c r="D896" s="456"/>
      <c r="E896" s="457"/>
      <c r="F896" s="457"/>
      <c r="G896" s="457"/>
      <c r="H896" s="457"/>
      <c r="I896" s="457"/>
      <c r="J896" s="457"/>
      <c r="K896" s="457"/>
      <c r="L896" s="458"/>
    </row>
    <row r="897" spans="1:12">
      <c r="A897" s="456"/>
      <c r="B897" s="463"/>
      <c r="C897" s="456"/>
      <c r="D897" s="456"/>
      <c r="E897" s="457"/>
      <c r="F897" s="457"/>
      <c r="G897" s="457"/>
      <c r="H897" s="457"/>
      <c r="I897" s="457"/>
      <c r="J897" s="457"/>
      <c r="K897" s="457"/>
      <c r="L897" s="458"/>
    </row>
    <row r="898" spans="1:12">
      <c r="A898" s="456"/>
      <c r="B898" s="463"/>
      <c r="C898" s="456"/>
      <c r="D898" s="456"/>
      <c r="E898" s="457"/>
      <c r="F898" s="457"/>
      <c r="G898" s="457"/>
      <c r="H898" s="457"/>
      <c r="I898" s="457"/>
      <c r="J898" s="457"/>
      <c r="K898" s="457"/>
      <c r="L898" s="458"/>
    </row>
    <row r="899" spans="1:12">
      <c r="A899" s="456"/>
      <c r="B899" s="463"/>
      <c r="C899" s="456"/>
      <c r="D899" s="456"/>
      <c r="E899" s="457"/>
      <c r="F899" s="457"/>
      <c r="G899" s="457"/>
      <c r="H899" s="457"/>
      <c r="I899" s="457"/>
      <c r="J899" s="457"/>
      <c r="K899" s="457"/>
      <c r="L899" s="458"/>
    </row>
    <row r="900" spans="1:12">
      <c r="A900" s="456"/>
      <c r="B900" s="463"/>
      <c r="C900" s="456"/>
      <c r="D900" s="456"/>
      <c r="E900" s="457"/>
      <c r="F900" s="457"/>
      <c r="G900" s="457"/>
      <c r="H900" s="457"/>
      <c r="I900" s="457"/>
      <c r="J900" s="457"/>
      <c r="K900" s="457"/>
      <c r="L900" s="458"/>
    </row>
    <row r="901" spans="1:12">
      <c r="A901" s="456"/>
      <c r="B901" s="463"/>
      <c r="C901" s="456"/>
      <c r="D901" s="456"/>
      <c r="E901" s="457"/>
      <c r="F901" s="457"/>
      <c r="G901" s="457"/>
      <c r="H901" s="457"/>
      <c r="I901" s="457"/>
      <c r="J901" s="457"/>
      <c r="K901" s="457"/>
      <c r="L901" s="458"/>
    </row>
    <row r="902" spans="1:12">
      <c r="A902" s="456"/>
      <c r="B902" s="463"/>
      <c r="C902" s="456"/>
      <c r="D902" s="456"/>
      <c r="E902" s="457"/>
      <c r="F902" s="457"/>
      <c r="G902" s="457"/>
      <c r="H902" s="457"/>
      <c r="I902" s="457"/>
      <c r="J902" s="457"/>
      <c r="K902" s="457"/>
      <c r="L902" s="458"/>
    </row>
    <row r="903" spans="1:12">
      <c r="A903" s="456"/>
      <c r="B903" s="463"/>
      <c r="C903" s="456"/>
      <c r="D903" s="456"/>
      <c r="E903" s="457"/>
      <c r="F903" s="457"/>
      <c r="G903" s="457"/>
      <c r="H903" s="457"/>
      <c r="I903" s="457"/>
      <c r="J903" s="457"/>
      <c r="K903" s="457"/>
      <c r="L903" s="458"/>
    </row>
    <row r="904" spans="1:12">
      <c r="A904" s="456"/>
      <c r="B904" s="463"/>
      <c r="C904" s="456"/>
      <c r="D904" s="456"/>
      <c r="E904" s="457"/>
      <c r="F904" s="457"/>
      <c r="G904" s="457"/>
      <c r="H904" s="457"/>
      <c r="I904" s="457"/>
      <c r="J904" s="457"/>
      <c r="K904" s="457"/>
      <c r="L904" s="458"/>
    </row>
    <row r="905" spans="1:12">
      <c r="A905" s="456"/>
      <c r="B905" s="463"/>
      <c r="C905" s="456"/>
      <c r="D905" s="456"/>
      <c r="E905" s="457"/>
      <c r="F905" s="457"/>
      <c r="G905" s="457"/>
      <c r="H905" s="457"/>
      <c r="I905" s="457"/>
      <c r="J905" s="457"/>
      <c r="K905" s="457"/>
      <c r="L905" s="458"/>
    </row>
    <row r="906" spans="1:12">
      <c r="A906" s="456"/>
      <c r="B906" s="463"/>
      <c r="C906" s="456"/>
      <c r="D906" s="456"/>
      <c r="E906" s="457"/>
      <c r="F906" s="457"/>
      <c r="G906" s="457"/>
      <c r="H906" s="457"/>
      <c r="I906" s="457"/>
      <c r="J906" s="457"/>
      <c r="K906" s="457"/>
      <c r="L906" s="458"/>
    </row>
    <row r="907" spans="1:12">
      <c r="A907" s="456"/>
      <c r="B907" s="463"/>
      <c r="C907" s="456"/>
      <c r="D907" s="456"/>
      <c r="E907" s="457"/>
      <c r="F907" s="457"/>
      <c r="G907" s="457"/>
      <c r="H907" s="457"/>
      <c r="I907" s="457"/>
      <c r="J907" s="457"/>
      <c r="K907" s="457"/>
      <c r="L907" s="458"/>
    </row>
    <row r="908" spans="1:12">
      <c r="A908" s="456"/>
      <c r="B908" s="463"/>
      <c r="C908" s="456"/>
      <c r="D908" s="456"/>
      <c r="E908" s="457"/>
      <c r="F908" s="457"/>
      <c r="G908" s="457"/>
      <c r="H908" s="457"/>
      <c r="I908" s="457"/>
      <c r="J908" s="457"/>
      <c r="K908" s="457"/>
      <c r="L908" s="458"/>
    </row>
    <row r="909" spans="1:12">
      <c r="A909" s="456"/>
      <c r="B909" s="463"/>
      <c r="C909" s="456"/>
      <c r="D909" s="456"/>
      <c r="E909" s="457"/>
      <c r="F909" s="457"/>
      <c r="G909" s="457"/>
      <c r="H909" s="457"/>
      <c r="I909" s="457"/>
      <c r="J909" s="457"/>
      <c r="K909" s="457"/>
      <c r="L909" s="458"/>
    </row>
    <row r="910" spans="1:12">
      <c r="A910" s="456"/>
      <c r="B910" s="463"/>
      <c r="C910" s="456"/>
      <c r="D910" s="456"/>
      <c r="E910" s="457"/>
      <c r="F910" s="457"/>
      <c r="G910" s="457"/>
      <c r="H910" s="457"/>
      <c r="I910" s="457"/>
      <c r="J910" s="457"/>
      <c r="K910" s="457"/>
      <c r="L910" s="458"/>
    </row>
    <row r="911" spans="1:12">
      <c r="A911" s="456"/>
      <c r="B911" s="463"/>
      <c r="C911" s="456"/>
      <c r="D911" s="456"/>
      <c r="E911" s="457"/>
      <c r="F911" s="457"/>
      <c r="G911" s="457"/>
      <c r="H911" s="457"/>
      <c r="I911" s="457"/>
      <c r="J911" s="457"/>
      <c r="K911" s="457"/>
      <c r="L911" s="458"/>
    </row>
    <row r="912" spans="1:12">
      <c r="A912" s="456"/>
      <c r="B912" s="463"/>
      <c r="C912" s="456"/>
      <c r="D912" s="456"/>
      <c r="E912" s="457"/>
      <c r="F912" s="457"/>
      <c r="G912" s="457"/>
      <c r="H912" s="457"/>
      <c r="I912" s="457"/>
      <c r="J912" s="457"/>
      <c r="K912" s="457"/>
      <c r="L912" s="458"/>
    </row>
    <row r="913" spans="1:12">
      <c r="A913" s="456"/>
      <c r="B913" s="463"/>
      <c r="C913" s="456"/>
      <c r="D913" s="456"/>
      <c r="E913" s="457"/>
      <c r="F913" s="457"/>
      <c r="G913" s="457"/>
      <c r="H913" s="457"/>
      <c r="I913" s="457"/>
      <c r="J913" s="457"/>
      <c r="K913" s="457"/>
      <c r="L913" s="458"/>
    </row>
    <row r="914" spans="1:12">
      <c r="A914" s="456"/>
      <c r="B914" s="463"/>
      <c r="C914" s="456"/>
      <c r="D914" s="456"/>
      <c r="E914" s="457"/>
      <c r="F914" s="457"/>
      <c r="G914" s="457"/>
      <c r="H914" s="457"/>
      <c r="I914" s="457"/>
      <c r="J914" s="457"/>
      <c r="K914" s="457"/>
      <c r="L914" s="458"/>
    </row>
    <row r="915" spans="1:12">
      <c r="A915" s="456"/>
      <c r="B915" s="463"/>
      <c r="C915" s="456"/>
      <c r="D915" s="456"/>
      <c r="E915" s="457"/>
      <c r="F915" s="457"/>
      <c r="G915" s="457"/>
      <c r="H915" s="457"/>
      <c r="I915" s="457"/>
      <c r="J915" s="457"/>
      <c r="K915" s="457"/>
      <c r="L915" s="458"/>
    </row>
    <row r="916" spans="1:12">
      <c r="A916" s="456"/>
      <c r="B916" s="463"/>
      <c r="C916" s="456"/>
      <c r="D916" s="456"/>
      <c r="E916" s="457"/>
      <c r="F916" s="457"/>
      <c r="G916" s="457"/>
      <c r="H916" s="457"/>
      <c r="I916" s="457"/>
      <c r="J916" s="457"/>
      <c r="K916" s="457"/>
      <c r="L916" s="458"/>
    </row>
    <row r="917" spans="1:12">
      <c r="A917" s="456"/>
      <c r="B917" s="463"/>
      <c r="C917" s="456"/>
      <c r="D917" s="456"/>
      <c r="E917" s="457"/>
      <c r="F917" s="457"/>
      <c r="G917" s="457"/>
      <c r="H917" s="457"/>
      <c r="I917" s="457"/>
      <c r="J917" s="457"/>
      <c r="K917" s="457"/>
      <c r="L917" s="458"/>
    </row>
    <row r="918" spans="1:12">
      <c r="A918" s="456"/>
      <c r="B918" s="463"/>
      <c r="C918" s="456"/>
      <c r="D918" s="456"/>
      <c r="E918" s="457"/>
      <c r="F918" s="457"/>
      <c r="G918" s="457"/>
      <c r="H918" s="457"/>
      <c r="I918" s="457"/>
      <c r="J918" s="457"/>
      <c r="K918" s="457"/>
      <c r="L918" s="458"/>
    </row>
    <row r="919" spans="1:12">
      <c r="A919" s="456"/>
      <c r="B919" s="463"/>
      <c r="C919" s="456"/>
      <c r="D919" s="456"/>
      <c r="E919" s="457"/>
      <c r="F919" s="457"/>
      <c r="G919" s="457"/>
      <c r="H919" s="457"/>
      <c r="I919" s="457"/>
      <c r="J919" s="457"/>
      <c r="K919" s="457"/>
      <c r="L919" s="458"/>
    </row>
    <row r="920" spans="1:12">
      <c r="A920" s="456"/>
      <c r="B920" s="463"/>
      <c r="C920" s="456"/>
      <c r="D920" s="456"/>
      <c r="E920" s="457"/>
      <c r="F920" s="457"/>
      <c r="G920" s="457"/>
      <c r="H920" s="457"/>
      <c r="I920" s="457"/>
      <c r="J920" s="457"/>
      <c r="K920" s="457"/>
      <c r="L920" s="458"/>
    </row>
    <row r="921" spans="1:12">
      <c r="A921" s="456"/>
      <c r="B921" s="463"/>
      <c r="C921" s="456"/>
      <c r="D921" s="456"/>
      <c r="E921" s="457"/>
      <c r="F921" s="457"/>
      <c r="G921" s="457"/>
      <c r="H921" s="457"/>
      <c r="I921" s="457"/>
      <c r="J921" s="457"/>
      <c r="K921" s="457"/>
      <c r="L921" s="458"/>
    </row>
    <row r="922" spans="1:12">
      <c r="A922" s="456"/>
      <c r="B922" s="463"/>
      <c r="C922" s="456"/>
      <c r="D922" s="456"/>
      <c r="E922" s="457"/>
      <c r="F922" s="457"/>
      <c r="G922" s="457"/>
      <c r="H922" s="457"/>
      <c r="I922" s="457"/>
      <c r="J922" s="457"/>
      <c r="K922" s="457"/>
      <c r="L922" s="458"/>
    </row>
    <row r="923" spans="1:12">
      <c r="A923" s="456"/>
      <c r="B923" s="463"/>
      <c r="C923" s="456"/>
      <c r="D923" s="456"/>
      <c r="E923" s="457"/>
      <c r="F923" s="457"/>
      <c r="G923" s="457"/>
      <c r="H923" s="457"/>
      <c r="I923" s="457"/>
      <c r="J923" s="457"/>
      <c r="K923" s="457"/>
      <c r="L923" s="458"/>
    </row>
    <row r="924" spans="1:12">
      <c r="A924" s="456"/>
      <c r="B924" s="463"/>
      <c r="C924" s="456"/>
      <c r="D924" s="456"/>
      <c r="E924" s="457"/>
      <c r="F924" s="457"/>
      <c r="G924" s="457"/>
      <c r="H924" s="457"/>
      <c r="I924" s="457"/>
      <c r="J924" s="457"/>
      <c r="K924" s="457"/>
      <c r="L924" s="458"/>
    </row>
    <row r="925" spans="1:12">
      <c r="A925" s="456"/>
      <c r="B925" s="463"/>
      <c r="C925" s="456"/>
      <c r="D925" s="456"/>
      <c r="E925" s="457"/>
      <c r="F925" s="457"/>
      <c r="G925" s="457"/>
      <c r="H925" s="457"/>
      <c r="I925" s="457"/>
      <c r="J925" s="457"/>
      <c r="K925" s="457"/>
      <c r="L925" s="458"/>
    </row>
    <row r="926" spans="1:12">
      <c r="A926" s="456"/>
      <c r="B926" s="463"/>
      <c r="C926" s="456"/>
      <c r="D926" s="456"/>
      <c r="E926" s="457"/>
      <c r="F926" s="457"/>
      <c r="G926" s="457"/>
      <c r="H926" s="457"/>
      <c r="I926" s="457"/>
      <c r="J926" s="457"/>
      <c r="K926" s="457"/>
      <c r="L926" s="458"/>
    </row>
    <row r="927" spans="1:12">
      <c r="A927" s="456"/>
      <c r="B927" s="463"/>
      <c r="C927" s="456"/>
      <c r="D927" s="456"/>
      <c r="E927" s="457"/>
      <c r="F927" s="457"/>
      <c r="G927" s="457"/>
      <c r="H927" s="457"/>
      <c r="I927" s="457"/>
      <c r="J927" s="457"/>
      <c r="K927" s="457"/>
      <c r="L927" s="458"/>
    </row>
    <row r="928" spans="1:12">
      <c r="A928" s="456"/>
      <c r="B928" s="463"/>
      <c r="C928" s="456"/>
      <c r="D928" s="456"/>
      <c r="E928" s="457"/>
      <c r="F928" s="457"/>
      <c r="G928" s="457"/>
      <c r="H928" s="457"/>
      <c r="I928" s="457"/>
      <c r="J928" s="457"/>
      <c r="K928" s="457"/>
      <c r="L928" s="458"/>
    </row>
    <row r="929" spans="1:12">
      <c r="A929" s="456"/>
      <c r="B929" s="463"/>
      <c r="C929" s="456"/>
      <c r="D929" s="456"/>
      <c r="E929" s="457"/>
      <c r="F929" s="457"/>
      <c r="G929" s="457"/>
      <c r="H929" s="457"/>
      <c r="I929" s="457"/>
      <c r="J929" s="457"/>
      <c r="K929" s="457"/>
      <c r="L929" s="458"/>
    </row>
    <row r="930" spans="1:12">
      <c r="A930" s="456"/>
      <c r="B930" s="463"/>
      <c r="C930" s="456"/>
      <c r="D930" s="456"/>
      <c r="E930" s="457"/>
      <c r="F930" s="457"/>
      <c r="G930" s="457"/>
      <c r="H930" s="457"/>
      <c r="I930" s="457"/>
      <c r="J930" s="457"/>
      <c r="K930" s="457"/>
      <c r="L930" s="458"/>
    </row>
    <row r="931" spans="1:12">
      <c r="A931" s="456"/>
      <c r="B931" s="463"/>
      <c r="C931" s="456"/>
      <c r="D931" s="456"/>
      <c r="E931" s="457"/>
      <c r="F931" s="457"/>
      <c r="G931" s="457"/>
      <c r="H931" s="457"/>
      <c r="I931" s="457"/>
      <c r="J931" s="457"/>
      <c r="K931" s="457"/>
      <c r="L931" s="458"/>
    </row>
    <row r="932" spans="1:12">
      <c r="A932" s="456"/>
      <c r="B932" s="463"/>
      <c r="C932" s="456"/>
      <c r="D932" s="456"/>
      <c r="E932" s="457"/>
      <c r="F932" s="457"/>
      <c r="G932" s="457"/>
      <c r="H932" s="457"/>
      <c r="I932" s="457"/>
      <c r="J932" s="457"/>
      <c r="K932" s="457"/>
      <c r="L932" s="458"/>
    </row>
    <row r="933" spans="1:12">
      <c r="A933" s="456"/>
      <c r="B933" s="463"/>
      <c r="C933" s="456"/>
      <c r="D933" s="456"/>
      <c r="E933" s="457"/>
      <c r="F933" s="457"/>
      <c r="G933" s="457"/>
      <c r="H933" s="457"/>
      <c r="I933" s="457"/>
      <c r="J933" s="457"/>
      <c r="K933" s="457"/>
      <c r="L933" s="458"/>
    </row>
    <row r="934" spans="1:12">
      <c r="A934" s="456"/>
      <c r="B934" s="463"/>
      <c r="C934" s="456"/>
      <c r="D934" s="456"/>
      <c r="E934" s="457"/>
      <c r="F934" s="457"/>
      <c r="G934" s="457"/>
      <c r="H934" s="457"/>
      <c r="I934" s="457"/>
      <c r="J934" s="457"/>
      <c r="K934" s="457"/>
      <c r="L934" s="458"/>
    </row>
    <row r="935" spans="1:12">
      <c r="A935" s="456"/>
      <c r="B935" s="463"/>
      <c r="C935" s="456"/>
      <c r="D935" s="456"/>
      <c r="E935" s="457"/>
      <c r="F935" s="457"/>
      <c r="G935" s="457"/>
      <c r="H935" s="457"/>
      <c r="I935" s="457"/>
      <c r="J935" s="457"/>
      <c r="K935" s="457"/>
      <c r="L935" s="458"/>
    </row>
    <row r="936" spans="1:12">
      <c r="A936" s="456"/>
      <c r="B936" s="463"/>
      <c r="C936" s="456"/>
      <c r="D936" s="456"/>
      <c r="E936" s="457"/>
      <c r="F936" s="457"/>
      <c r="G936" s="457"/>
      <c r="H936" s="457"/>
      <c r="I936" s="457"/>
      <c r="J936" s="457"/>
      <c r="K936" s="457"/>
      <c r="L936" s="458"/>
    </row>
    <row r="937" spans="1:12">
      <c r="A937" s="456"/>
      <c r="B937" s="463"/>
      <c r="C937" s="456"/>
      <c r="D937" s="456"/>
      <c r="E937" s="457"/>
      <c r="F937" s="457"/>
      <c r="G937" s="457"/>
      <c r="H937" s="457"/>
      <c r="I937" s="457"/>
      <c r="J937" s="457"/>
      <c r="K937" s="457"/>
      <c r="L937" s="458"/>
    </row>
    <row r="938" spans="1:12">
      <c r="A938" s="456"/>
      <c r="B938" s="463"/>
      <c r="C938" s="456"/>
      <c r="D938" s="456"/>
      <c r="E938" s="457"/>
      <c r="F938" s="457"/>
      <c r="G938" s="457"/>
      <c r="H938" s="457"/>
      <c r="I938" s="457"/>
      <c r="J938" s="457"/>
      <c r="K938" s="457"/>
      <c r="L938" s="458"/>
    </row>
    <row r="939" spans="1:12">
      <c r="A939" s="456"/>
      <c r="B939" s="463"/>
      <c r="C939" s="456"/>
      <c r="D939" s="456"/>
      <c r="E939" s="457"/>
      <c r="F939" s="457"/>
      <c r="G939" s="457"/>
      <c r="H939" s="457"/>
      <c r="I939" s="457"/>
      <c r="J939" s="457"/>
      <c r="K939" s="457"/>
      <c r="L939" s="458"/>
    </row>
    <row r="940" spans="1:12">
      <c r="A940" s="456"/>
      <c r="B940" s="463"/>
      <c r="C940" s="456"/>
      <c r="D940" s="456"/>
      <c r="E940" s="457"/>
      <c r="F940" s="457"/>
      <c r="G940" s="457"/>
      <c r="H940" s="457"/>
      <c r="I940" s="457"/>
      <c r="J940" s="457"/>
      <c r="K940" s="457"/>
      <c r="L940" s="458"/>
    </row>
    <row r="941" spans="1:12">
      <c r="A941" s="456"/>
      <c r="B941" s="463"/>
      <c r="C941" s="456"/>
      <c r="D941" s="456"/>
      <c r="E941" s="457"/>
      <c r="F941" s="457"/>
      <c r="G941" s="457"/>
      <c r="H941" s="457"/>
      <c r="I941" s="457"/>
      <c r="J941" s="457"/>
      <c r="K941" s="457"/>
      <c r="L941" s="458"/>
    </row>
    <row r="942" spans="1:12">
      <c r="A942" s="456"/>
      <c r="B942" s="463"/>
      <c r="C942" s="456"/>
      <c r="D942" s="456"/>
      <c r="E942" s="457"/>
      <c r="F942" s="457"/>
      <c r="G942" s="457"/>
      <c r="H942" s="457"/>
      <c r="I942" s="457"/>
      <c r="J942" s="457"/>
      <c r="K942" s="457"/>
      <c r="L942" s="458"/>
    </row>
    <row r="943" spans="1:12">
      <c r="A943" s="456"/>
      <c r="B943" s="463"/>
      <c r="C943" s="456"/>
      <c r="D943" s="456"/>
      <c r="E943" s="457"/>
      <c r="F943" s="457"/>
      <c r="G943" s="457"/>
      <c r="H943" s="457"/>
      <c r="I943" s="457"/>
      <c r="J943" s="457"/>
      <c r="K943" s="457"/>
      <c r="L943" s="458"/>
    </row>
    <row r="944" spans="1:12">
      <c r="A944" s="456"/>
      <c r="B944" s="463"/>
      <c r="C944" s="456"/>
      <c r="D944" s="456"/>
      <c r="E944" s="457"/>
      <c r="F944" s="457"/>
      <c r="G944" s="457"/>
      <c r="H944" s="457"/>
      <c r="I944" s="457"/>
      <c r="J944" s="457"/>
      <c r="K944" s="457"/>
      <c r="L944" s="458"/>
    </row>
    <row r="945" spans="1:12">
      <c r="A945" s="456"/>
      <c r="B945" s="463"/>
      <c r="C945" s="456"/>
      <c r="D945" s="456"/>
      <c r="E945" s="457"/>
      <c r="F945" s="457"/>
      <c r="G945" s="457"/>
      <c r="H945" s="457"/>
      <c r="I945" s="457"/>
      <c r="J945" s="457"/>
      <c r="K945" s="457"/>
      <c r="L945" s="458"/>
    </row>
    <row r="946" spans="1:12">
      <c r="A946" s="456"/>
      <c r="B946" s="463"/>
      <c r="C946" s="456"/>
      <c r="D946" s="456"/>
      <c r="E946" s="457"/>
      <c r="F946" s="457"/>
      <c r="G946" s="457"/>
      <c r="H946" s="457"/>
      <c r="I946" s="457"/>
      <c r="J946" s="457"/>
      <c r="K946" s="457"/>
      <c r="L946" s="458"/>
    </row>
    <row r="947" spans="1:12">
      <c r="A947" s="456"/>
      <c r="B947" s="463"/>
      <c r="C947" s="456"/>
      <c r="D947" s="456"/>
      <c r="E947" s="457"/>
      <c r="F947" s="457"/>
      <c r="G947" s="457"/>
      <c r="H947" s="457"/>
      <c r="I947" s="457"/>
      <c r="J947" s="457"/>
      <c r="K947" s="457"/>
      <c r="L947" s="458"/>
    </row>
    <row r="948" spans="1:12">
      <c r="A948" s="456"/>
      <c r="B948" s="463"/>
      <c r="C948" s="456"/>
      <c r="D948" s="456"/>
      <c r="E948" s="457"/>
      <c r="F948" s="457"/>
      <c r="G948" s="457"/>
      <c r="H948" s="457"/>
      <c r="I948" s="457"/>
      <c r="J948" s="457"/>
      <c r="K948" s="457"/>
      <c r="L948" s="458"/>
    </row>
    <row r="949" spans="1:12">
      <c r="A949" s="456"/>
      <c r="B949" s="463"/>
      <c r="C949" s="456"/>
      <c r="D949" s="456"/>
      <c r="E949" s="457"/>
      <c r="F949" s="457"/>
      <c r="G949" s="457"/>
      <c r="H949" s="457"/>
      <c r="I949" s="457"/>
      <c r="J949" s="457"/>
      <c r="K949" s="457"/>
      <c r="L949" s="458"/>
    </row>
    <row r="950" spans="1:12">
      <c r="A950" s="456"/>
      <c r="B950" s="463"/>
      <c r="C950" s="456"/>
      <c r="D950" s="456"/>
      <c r="E950" s="457"/>
      <c r="F950" s="457"/>
      <c r="G950" s="457"/>
      <c r="H950" s="457"/>
      <c r="I950" s="457"/>
      <c r="J950" s="457"/>
      <c r="K950" s="457"/>
      <c r="L950" s="458"/>
    </row>
    <row r="951" spans="1:12">
      <c r="A951" s="456"/>
      <c r="B951" s="463"/>
      <c r="C951" s="456"/>
      <c r="D951" s="456"/>
      <c r="E951" s="457"/>
      <c r="F951" s="457"/>
      <c r="G951" s="457"/>
      <c r="H951" s="457"/>
      <c r="I951" s="457"/>
      <c r="J951" s="457"/>
      <c r="K951" s="457"/>
      <c r="L951" s="458"/>
    </row>
    <row r="952" spans="1:12">
      <c r="A952" s="456"/>
      <c r="B952" s="463"/>
      <c r="C952" s="456"/>
      <c r="D952" s="456"/>
      <c r="E952" s="457"/>
      <c r="F952" s="457"/>
      <c r="G952" s="457"/>
      <c r="H952" s="457"/>
      <c r="I952" s="457"/>
      <c r="J952" s="457"/>
      <c r="K952" s="457"/>
      <c r="L952" s="458"/>
    </row>
    <row r="953" spans="1:12">
      <c r="A953" s="456"/>
      <c r="B953" s="463"/>
      <c r="C953" s="456"/>
      <c r="D953" s="456"/>
      <c r="E953" s="457"/>
      <c r="F953" s="457"/>
      <c r="G953" s="457"/>
      <c r="H953" s="457"/>
      <c r="I953" s="457"/>
      <c r="J953" s="457"/>
      <c r="K953" s="457"/>
      <c r="L953" s="458"/>
    </row>
    <row r="954" spans="1:12">
      <c r="A954" s="456"/>
      <c r="B954" s="463"/>
      <c r="C954" s="456"/>
      <c r="D954" s="456"/>
      <c r="E954" s="457"/>
      <c r="F954" s="457"/>
      <c r="G954" s="457"/>
      <c r="H954" s="457"/>
      <c r="I954" s="457"/>
      <c r="J954" s="457"/>
      <c r="K954" s="457"/>
      <c r="L954" s="458"/>
    </row>
    <row r="955" spans="1:12">
      <c r="A955" s="456"/>
      <c r="B955" s="463"/>
      <c r="C955" s="456"/>
      <c r="D955" s="456"/>
      <c r="E955" s="457"/>
      <c r="F955" s="457"/>
      <c r="G955" s="457"/>
      <c r="H955" s="457"/>
      <c r="I955" s="457"/>
      <c r="J955" s="457"/>
      <c r="K955" s="457"/>
      <c r="L955" s="458"/>
    </row>
    <row r="956" spans="1:12">
      <c r="A956" s="456"/>
      <c r="B956" s="463"/>
      <c r="C956" s="456"/>
      <c r="D956" s="456"/>
      <c r="E956" s="457"/>
      <c r="F956" s="457"/>
      <c r="G956" s="457"/>
      <c r="H956" s="457"/>
      <c r="I956" s="457"/>
      <c r="J956" s="457"/>
      <c r="K956" s="457"/>
      <c r="L956" s="458"/>
    </row>
    <row r="957" spans="1:12">
      <c r="A957" s="456"/>
      <c r="B957" s="463"/>
      <c r="C957" s="456"/>
      <c r="D957" s="456"/>
      <c r="E957" s="457"/>
      <c r="F957" s="457"/>
      <c r="G957" s="457"/>
      <c r="H957" s="457"/>
      <c r="I957" s="457"/>
      <c r="J957" s="457"/>
      <c r="K957" s="457"/>
      <c r="L957" s="458"/>
    </row>
    <row r="958" spans="1:12">
      <c r="A958" s="456"/>
      <c r="B958" s="463"/>
      <c r="C958" s="456"/>
      <c r="D958" s="456"/>
      <c r="E958" s="457"/>
      <c r="F958" s="457"/>
      <c r="G958" s="457"/>
      <c r="H958" s="457"/>
      <c r="I958" s="457"/>
      <c r="J958" s="457"/>
      <c r="K958" s="457"/>
      <c r="L958" s="458"/>
    </row>
    <row r="959" spans="1:12">
      <c r="A959" s="456"/>
      <c r="B959" s="463"/>
      <c r="C959" s="456"/>
      <c r="D959" s="456"/>
      <c r="E959" s="457"/>
      <c r="F959" s="457"/>
      <c r="G959" s="457"/>
      <c r="H959" s="457"/>
      <c r="I959" s="457"/>
      <c r="J959" s="457"/>
      <c r="K959" s="457"/>
      <c r="L959" s="458"/>
    </row>
    <row r="960" spans="1:12">
      <c r="A960" s="456"/>
      <c r="B960" s="463"/>
      <c r="C960" s="456"/>
      <c r="D960" s="456"/>
      <c r="E960" s="457"/>
      <c r="F960" s="457"/>
      <c r="G960" s="457"/>
      <c r="H960" s="457"/>
      <c r="I960" s="457"/>
      <c r="J960" s="457"/>
      <c r="K960" s="457"/>
      <c r="L960" s="458"/>
    </row>
    <row r="961" spans="1:12">
      <c r="A961" s="456"/>
      <c r="B961" s="463"/>
      <c r="C961" s="456"/>
      <c r="D961" s="456"/>
      <c r="E961" s="457"/>
      <c r="F961" s="457"/>
      <c r="G961" s="457"/>
      <c r="H961" s="457"/>
      <c r="I961" s="457"/>
      <c r="J961" s="457"/>
      <c r="K961" s="457"/>
      <c r="L961" s="458"/>
    </row>
    <row r="962" spans="1:12">
      <c r="A962" s="456"/>
      <c r="B962" s="463"/>
      <c r="C962" s="456"/>
      <c r="D962" s="456"/>
      <c r="E962" s="457"/>
      <c r="F962" s="457"/>
      <c r="G962" s="457"/>
      <c r="H962" s="457"/>
      <c r="I962" s="457"/>
      <c r="J962" s="457"/>
      <c r="K962" s="457"/>
      <c r="L962" s="458"/>
    </row>
    <row r="963" spans="1:12">
      <c r="A963" s="456"/>
      <c r="B963" s="463"/>
      <c r="C963" s="456"/>
      <c r="D963" s="456"/>
      <c r="E963" s="457"/>
      <c r="F963" s="457"/>
      <c r="G963" s="457"/>
      <c r="H963" s="457"/>
      <c r="I963" s="457"/>
      <c r="J963" s="457"/>
      <c r="K963" s="457"/>
      <c r="L963" s="458"/>
    </row>
    <row r="964" spans="1:12">
      <c r="A964" s="456"/>
      <c r="B964" s="463"/>
      <c r="C964" s="456"/>
      <c r="D964" s="456"/>
      <c r="E964" s="457"/>
      <c r="F964" s="457"/>
      <c r="G964" s="457"/>
      <c r="H964" s="457"/>
      <c r="I964" s="457"/>
      <c r="J964" s="457"/>
      <c r="K964" s="457"/>
      <c r="L964" s="458"/>
    </row>
    <row r="965" spans="1:12">
      <c r="A965" s="456"/>
      <c r="B965" s="463"/>
      <c r="C965" s="456"/>
      <c r="D965" s="456"/>
      <c r="E965" s="457"/>
      <c r="F965" s="457"/>
      <c r="G965" s="457"/>
      <c r="H965" s="457"/>
      <c r="I965" s="457"/>
      <c r="J965" s="457"/>
      <c r="K965" s="457"/>
      <c r="L965" s="458"/>
    </row>
    <row r="966" spans="1:12">
      <c r="A966" s="456"/>
      <c r="B966" s="463"/>
      <c r="C966" s="456"/>
      <c r="D966" s="456"/>
      <c r="E966" s="457"/>
      <c r="F966" s="457"/>
      <c r="G966" s="457"/>
      <c r="H966" s="457"/>
      <c r="I966" s="457"/>
      <c r="J966" s="457"/>
      <c r="K966" s="457"/>
      <c r="L966" s="458"/>
    </row>
    <row r="967" spans="1:12">
      <c r="A967" s="456"/>
      <c r="B967" s="463"/>
      <c r="C967" s="456"/>
      <c r="D967" s="456"/>
      <c r="E967" s="457"/>
      <c r="F967" s="457"/>
      <c r="G967" s="457"/>
      <c r="H967" s="457"/>
      <c r="I967" s="457"/>
      <c r="J967" s="457"/>
      <c r="K967" s="457"/>
      <c r="L967" s="458"/>
    </row>
    <row r="968" spans="1:12">
      <c r="A968" s="456"/>
      <c r="B968" s="463"/>
      <c r="C968" s="456"/>
      <c r="D968" s="456"/>
      <c r="E968" s="457"/>
      <c r="F968" s="457"/>
      <c r="G968" s="457"/>
      <c r="H968" s="457"/>
      <c r="I968" s="457"/>
      <c r="J968" s="457"/>
      <c r="K968" s="457"/>
      <c r="L968" s="458"/>
    </row>
    <row r="969" spans="1:12">
      <c r="A969" s="456"/>
      <c r="B969" s="463"/>
      <c r="C969" s="456"/>
      <c r="D969" s="456"/>
      <c r="E969" s="457"/>
      <c r="F969" s="457"/>
      <c r="G969" s="457"/>
      <c r="H969" s="457"/>
      <c r="I969" s="457"/>
      <c r="J969" s="457"/>
      <c r="K969" s="457"/>
      <c r="L969" s="458"/>
    </row>
    <row r="970" spans="1:12">
      <c r="A970" s="456"/>
      <c r="B970" s="463"/>
      <c r="C970" s="456"/>
      <c r="D970" s="456"/>
      <c r="E970" s="457"/>
      <c r="F970" s="457"/>
      <c r="G970" s="457"/>
      <c r="H970" s="457"/>
      <c r="I970" s="457"/>
      <c r="J970" s="457"/>
      <c r="K970" s="457"/>
      <c r="L970" s="458"/>
    </row>
    <row r="971" spans="1:12">
      <c r="A971" s="456"/>
      <c r="B971" s="463"/>
      <c r="C971" s="456"/>
      <c r="D971" s="456"/>
      <c r="E971" s="457"/>
      <c r="F971" s="457"/>
      <c r="G971" s="457"/>
      <c r="H971" s="457"/>
      <c r="I971" s="457"/>
      <c r="J971" s="457"/>
      <c r="K971" s="457"/>
      <c r="L971" s="458"/>
    </row>
    <row r="972" spans="1:12">
      <c r="A972" s="456"/>
      <c r="B972" s="463"/>
      <c r="C972" s="456"/>
      <c r="D972" s="456"/>
      <c r="E972" s="457"/>
      <c r="F972" s="457"/>
      <c r="G972" s="457"/>
      <c r="H972" s="457"/>
      <c r="I972" s="457"/>
      <c r="J972" s="457"/>
      <c r="K972" s="457"/>
      <c r="L972" s="458"/>
    </row>
    <row r="973" spans="1:12">
      <c r="A973" s="456"/>
      <c r="B973" s="463"/>
      <c r="C973" s="456"/>
      <c r="D973" s="456"/>
      <c r="E973" s="457"/>
      <c r="F973" s="457"/>
      <c r="G973" s="457"/>
      <c r="H973" s="457"/>
      <c r="I973" s="457"/>
      <c r="J973" s="457"/>
      <c r="K973" s="457"/>
      <c r="L973" s="458"/>
    </row>
    <row r="974" spans="1:12">
      <c r="A974" s="456"/>
      <c r="B974" s="463"/>
      <c r="C974" s="456"/>
      <c r="D974" s="456"/>
      <c r="E974" s="457"/>
      <c r="F974" s="457"/>
      <c r="G974" s="457"/>
      <c r="H974" s="457"/>
      <c r="I974" s="457"/>
      <c r="J974" s="457"/>
      <c r="K974" s="457"/>
      <c r="L974" s="458"/>
    </row>
    <row r="975" spans="1:12">
      <c r="A975" s="456"/>
      <c r="B975" s="463"/>
      <c r="C975" s="456"/>
      <c r="D975" s="456"/>
      <c r="E975" s="457"/>
      <c r="F975" s="457"/>
      <c r="G975" s="457"/>
      <c r="H975" s="457"/>
      <c r="I975" s="457"/>
      <c r="J975" s="457"/>
      <c r="K975" s="457"/>
      <c r="L975" s="458"/>
    </row>
    <row r="976" spans="1:12">
      <c r="A976" s="456"/>
      <c r="B976" s="463"/>
      <c r="C976" s="456"/>
      <c r="D976" s="456"/>
      <c r="E976" s="457"/>
      <c r="F976" s="457"/>
      <c r="G976" s="457"/>
      <c r="H976" s="457"/>
      <c r="I976" s="457"/>
      <c r="J976" s="457"/>
      <c r="K976" s="457"/>
      <c r="L976" s="458"/>
    </row>
    <row r="977" spans="1:12">
      <c r="A977" s="456"/>
      <c r="B977" s="463"/>
      <c r="C977" s="456"/>
      <c r="D977" s="456"/>
      <c r="E977" s="457"/>
      <c r="F977" s="457"/>
      <c r="G977" s="457"/>
      <c r="H977" s="457"/>
      <c r="I977" s="457"/>
      <c r="J977" s="457"/>
      <c r="K977" s="457"/>
      <c r="L977" s="458"/>
    </row>
    <row r="978" spans="1:12">
      <c r="A978" s="456"/>
      <c r="B978" s="463"/>
      <c r="C978" s="456"/>
      <c r="D978" s="456"/>
      <c r="E978" s="457"/>
      <c r="F978" s="457"/>
      <c r="G978" s="457"/>
      <c r="H978" s="457"/>
      <c r="I978" s="457"/>
      <c r="J978" s="457"/>
      <c r="K978" s="457"/>
      <c r="L978" s="458"/>
    </row>
    <row r="979" spans="1:12">
      <c r="A979" s="456"/>
      <c r="B979" s="463"/>
      <c r="C979" s="456"/>
      <c r="D979" s="456"/>
      <c r="E979" s="457"/>
      <c r="F979" s="457"/>
      <c r="G979" s="457"/>
      <c r="H979" s="457"/>
      <c r="I979" s="457"/>
      <c r="J979" s="457"/>
      <c r="K979" s="457"/>
      <c r="L979" s="458"/>
    </row>
    <row r="980" spans="1:12">
      <c r="A980" s="456"/>
      <c r="B980" s="463"/>
      <c r="C980" s="456"/>
      <c r="D980" s="456"/>
      <c r="E980" s="457"/>
      <c r="F980" s="457"/>
      <c r="G980" s="457"/>
      <c r="H980" s="457"/>
      <c r="I980" s="457"/>
      <c r="J980" s="457"/>
      <c r="K980" s="457"/>
      <c r="L980" s="458"/>
    </row>
    <row r="981" spans="1:12">
      <c r="A981" s="456"/>
      <c r="B981" s="463"/>
      <c r="C981" s="456"/>
      <c r="D981" s="456"/>
      <c r="E981" s="457"/>
      <c r="F981" s="457"/>
      <c r="G981" s="457"/>
      <c r="H981" s="457"/>
      <c r="I981" s="457"/>
      <c r="J981" s="457"/>
      <c r="K981" s="457"/>
      <c r="L981" s="458"/>
    </row>
    <row r="982" spans="1:12">
      <c r="A982" s="456"/>
      <c r="B982" s="463"/>
      <c r="C982" s="456"/>
      <c r="D982" s="456"/>
      <c r="E982" s="457"/>
      <c r="F982" s="457"/>
      <c r="G982" s="457"/>
      <c r="H982" s="457"/>
      <c r="I982" s="457"/>
      <c r="J982" s="457"/>
      <c r="K982" s="457"/>
      <c r="L982" s="458"/>
    </row>
    <row r="983" spans="1:12">
      <c r="A983" s="456"/>
      <c r="B983" s="463"/>
      <c r="C983" s="456"/>
      <c r="D983" s="456"/>
      <c r="E983" s="457"/>
      <c r="F983" s="457"/>
      <c r="G983" s="457"/>
      <c r="H983" s="457"/>
      <c r="I983" s="457"/>
      <c r="J983" s="457"/>
      <c r="K983" s="457"/>
      <c r="L983" s="458"/>
    </row>
    <row r="984" spans="1:12">
      <c r="A984" s="456"/>
      <c r="B984" s="463"/>
      <c r="C984" s="456"/>
      <c r="D984" s="456"/>
      <c r="E984" s="457"/>
      <c r="F984" s="457"/>
      <c r="G984" s="457"/>
      <c r="H984" s="457"/>
      <c r="I984" s="457"/>
      <c r="J984" s="457"/>
      <c r="K984" s="457"/>
      <c r="L984" s="458"/>
    </row>
    <row r="985" spans="1:12">
      <c r="A985" s="456"/>
      <c r="B985" s="463"/>
      <c r="C985" s="456"/>
      <c r="D985" s="456"/>
      <c r="E985" s="457"/>
      <c r="F985" s="457"/>
      <c r="G985" s="457"/>
      <c r="H985" s="457"/>
      <c r="I985" s="457"/>
      <c r="J985" s="457"/>
      <c r="K985" s="457"/>
      <c r="L985" s="458"/>
    </row>
    <row r="986" spans="1:12">
      <c r="A986" s="456"/>
      <c r="B986" s="463"/>
      <c r="C986" s="456"/>
      <c r="D986" s="456"/>
      <c r="E986" s="457"/>
      <c r="F986" s="457"/>
      <c r="G986" s="457"/>
      <c r="H986" s="457"/>
      <c r="I986" s="457"/>
      <c r="J986" s="457"/>
      <c r="K986" s="457"/>
      <c r="L986" s="458"/>
    </row>
    <row r="987" spans="1:12">
      <c r="A987" s="456"/>
      <c r="B987" s="463"/>
      <c r="C987" s="456"/>
      <c r="D987" s="456"/>
      <c r="E987" s="457"/>
      <c r="F987" s="457"/>
      <c r="G987" s="457"/>
      <c r="H987" s="457"/>
      <c r="I987" s="457"/>
      <c r="J987" s="457"/>
      <c r="K987" s="457"/>
      <c r="L987" s="458"/>
    </row>
    <row r="988" spans="1:12">
      <c r="A988" s="456"/>
      <c r="B988" s="463"/>
      <c r="C988" s="456"/>
      <c r="D988" s="456"/>
      <c r="E988" s="457"/>
      <c r="F988" s="457"/>
      <c r="G988" s="457"/>
      <c r="H988" s="457"/>
      <c r="I988" s="457"/>
      <c r="J988" s="457"/>
      <c r="K988" s="457"/>
      <c r="L988" s="458"/>
    </row>
    <row r="989" spans="1:12">
      <c r="A989" s="456"/>
      <c r="B989" s="463"/>
      <c r="C989" s="456"/>
      <c r="D989" s="456"/>
      <c r="E989" s="457"/>
      <c r="F989" s="457"/>
      <c r="G989" s="457"/>
      <c r="H989" s="457"/>
      <c r="I989" s="457"/>
      <c r="J989" s="457"/>
      <c r="K989" s="457"/>
      <c r="L989" s="458"/>
    </row>
    <row r="990" spans="1:12">
      <c r="A990" s="456"/>
      <c r="B990" s="463"/>
      <c r="C990" s="456"/>
      <c r="D990" s="456"/>
      <c r="E990" s="457"/>
      <c r="F990" s="457"/>
      <c r="G990" s="457"/>
      <c r="H990" s="457"/>
      <c r="I990" s="457"/>
      <c r="J990" s="457"/>
      <c r="K990" s="457"/>
      <c r="L990" s="458"/>
    </row>
    <row r="991" spans="1:12">
      <c r="A991" s="456"/>
      <c r="B991" s="463"/>
      <c r="C991" s="456"/>
      <c r="D991" s="456"/>
      <c r="E991" s="457"/>
      <c r="F991" s="457"/>
      <c r="G991" s="457"/>
      <c r="H991" s="457"/>
      <c r="I991" s="457"/>
      <c r="J991" s="457"/>
      <c r="K991" s="457"/>
      <c r="L991" s="458"/>
    </row>
    <row r="992" spans="1:12">
      <c r="A992" s="456"/>
      <c r="B992" s="463"/>
      <c r="C992" s="456"/>
      <c r="D992" s="456"/>
      <c r="E992" s="457"/>
      <c r="F992" s="457"/>
      <c r="G992" s="457"/>
      <c r="H992" s="457"/>
      <c r="I992" s="457"/>
      <c r="J992" s="457"/>
      <c r="K992" s="457"/>
      <c r="L992" s="458"/>
    </row>
    <row r="993" spans="1:12">
      <c r="A993" s="456"/>
      <c r="B993" s="463"/>
      <c r="C993" s="456"/>
      <c r="D993" s="456"/>
      <c r="E993" s="457"/>
      <c r="F993" s="457"/>
      <c r="G993" s="457"/>
      <c r="H993" s="457"/>
      <c r="I993" s="457"/>
      <c r="J993" s="457"/>
      <c r="K993" s="457"/>
      <c r="L993" s="458"/>
    </row>
    <row r="994" spans="1:12">
      <c r="A994" s="456"/>
      <c r="B994" s="463"/>
      <c r="C994" s="456"/>
      <c r="D994" s="456"/>
      <c r="E994" s="457"/>
      <c r="F994" s="457"/>
      <c r="G994" s="457"/>
      <c r="H994" s="457"/>
      <c r="I994" s="457"/>
      <c r="J994" s="457"/>
      <c r="K994" s="457"/>
      <c r="L994" s="458"/>
    </row>
    <row r="995" spans="1:12">
      <c r="A995" s="456"/>
      <c r="B995" s="463"/>
      <c r="C995" s="456"/>
      <c r="D995" s="456"/>
      <c r="E995" s="457"/>
      <c r="F995" s="457"/>
      <c r="G995" s="457"/>
      <c r="H995" s="457"/>
      <c r="I995" s="457"/>
      <c r="J995" s="457"/>
      <c r="K995" s="457"/>
      <c r="L995" s="458"/>
    </row>
    <row r="996" spans="1:12">
      <c r="A996" s="456"/>
      <c r="B996" s="463"/>
      <c r="C996" s="456"/>
      <c r="D996" s="456"/>
      <c r="E996" s="457"/>
      <c r="F996" s="457"/>
      <c r="G996" s="457"/>
      <c r="H996" s="457"/>
      <c r="I996" s="457"/>
      <c r="J996" s="457"/>
      <c r="K996" s="457"/>
      <c r="L996" s="458"/>
    </row>
    <row r="997" spans="1:12">
      <c r="A997" s="456"/>
      <c r="B997" s="463"/>
      <c r="C997" s="456"/>
      <c r="D997" s="456"/>
      <c r="E997" s="457"/>
      <c r="F997" s="457"/>
      <c r="G997" s="457"/>
      <c r="H997" s="457"/>
      <c r="I997" s="457"/>
      <c r="J997" s="457"/>
      <c r="K997" s="457"/>
      <c r="L997" s="458"/>
    </row>
    <row r="998" spans="1:12">
      <c r="A998" s="456"/>
      <c r="B998" s="463"/>
      <c r="C998" s="456"/>
      <c r="D998" s="456"/>
      <c r="E998" s="457"/>
      <c r="F998" s="457"/>
      <c r="G998" s="457"/>
      <c r="H998" s="457"/>
      <c r="I998" s="457"/>
      <c r="J998" s="457"/>
      <c r="K998" s="457"/>
      <c r="L998" s="458"/>
    </row>
    <row r="999" spans="1:12">
      <c r="A999" s="456"/>
      <c r="B999" s="463"/>
      <c r="C999" s="456"/>
      <c r="D999" s="456"/>
      <c r="E999" s="457"/>
      <c r="F999" s="457"/>
      <c r="G999" s="457"/>
      <c r="H999" s="457"/>
      <c r="I999" s="457"/>
      <c r="J999" s="457"/>
      <c r="K999" s="457"/>
      <c r="L999" s="458"/>
    </row>
    <row r="1000" spans="1:12">
      <c r="A1000" s="456"/>
      <c r="B1000" s="463"/>
      <c r="C1000" s="456"/>
      <c r="D1000" s="456"/>
      <c r="E1000" s="457"/>
      <c r="F1000" s="457"/>
      <c r="G1000" s="457"/>
      <c r="H1000" s="457"/>
      <c r="I1000" s="457"/>
      <c r="J1000" s="457"/>
      <c r="K1000" s="457"/>
      <c r="L1000" s="458"/>
    </row>
    <row r="1001" spans="1:12">
      <c r="A1001" s="456"/>
      <c r="B1001" s="463"/>
      <c r="C1001" s="456"/>
      <c r="D1001" s="456"/>
      <c r="E1001" s="457"/>
      <c r="F1001" s="457"/>
      <c r="G1001" s="457"/>
      <c r="H1001" s="457"/>
      <c r="I1001" s="457"/>
      <c r="J1001" s="457"/>
      <c r="K1001" s="457"/>
      <c r="L1001" s="458"/>
    </row>
    <row r="1002" spans="1:12">
      <c r="A1002" s="456"/>
      <c r="B1002" s="463"/>
      <c r="C1002" s="456"/>
      <c r="D1002" s="456"/>
      <c r="E1002" s="457"/>
      <c r="F1002" s="457"/>
      <c r="G1002" s="457"/>
      <c r="H1002" s="457"/>
      <c r="I1002" s="457"/>
      <c r="J1002" s="457"/>
      <c r="K1002" s="457"/>
      <c r="L1002" s="458"/>
    </row>
    <row r="1003" spans="1:12">
      <c r="A1003" s="456"/>
      <c r="B1003" s="463"/>
      <c r="C1003" s="456"/>
      <c r="D1003" s="456"/>
      <c r="E1003" s="457"/>
      <c r="F1003" s="457"/>
      <c r="G1003" s="457"/>
      <c r="H1003" s="457"/>
      <c r="I1003" s="457"/>
      <c r="J1003" s="457"/>
      <c r="K1003" s="457"/>
      <c r="L1003" s="458"/>
    </row>
    <row r="1004" spans="1:12">
      <c r="A1004" s="456"/>
      <c r="B1004" s="463"/>
      <c r="C1004" s="456"/>
      <c r="D1004" s="456"/>
      <c r="E1004" s="457"/>
      <c r="F1004" s="457"/>
      <c r="G1004" s="457"/>
      <c r="H1004" s="457"/>
      <c r="I1004" s="457"/>
      <c r="J1004" s="457"/>
      <c r="K1004" s="457"/>
      <c r="L1004" s="458"/>
    </row>
    <row r="1005" spans="1:12">
      <c r="A1005" s="456"/>
      <c r="B1005" s="463"/>
      <c r="C1005" s="456"/>
      <c r="D1005" s="456"/>
      <c r="E1005" s="457"/>
      <c r="F1005" s="457"/>
      <c r="G1005" s="457"/>
      <c r="H1005" s="457"/>
      <c r="I1005" s="457"/>
      <c r="J1005" s="457"/>
      <c r="K1005" s="457"/>
      <c r="L1005" s="458"/>
    </row>
    <row r="1006" spans="1:12">
      <c r="A1006" s="456"/>
      <c r="B1006" s="463"/>
      <c r="C1006" s="456"/>
      <c r="D1006" s="456"/>
      <c r="E1006" s="457"/>
      <c r="F1006" s="457"/>
      <c r="G1006" s="457"/>
      <c r="H1006" s="457"/>
      <c r="I1006" s="457"/>
      <c r="J1006" s="457"/>
      <c r="K1006" s="457"/>
      <c r="L1006" s="458"/>
    </row>
    <row r="1007" spans="1:12">
      <c r="A1007" s="456"/>
      <c r="B1007" s="463"/>
      <c r="C1007" s="456"/>
      <c r="D1007" s="456"/>
      <c r="E1007" s="457"/>
      <c r="F1007" s="457"/>
      <c r="G1007" s="457"/>
      <c r="H1007" s="457"/>
      <c r="I1007" s="457"/>
      <c r="J1007" s="457"/>
      <c r="K1007" s="457"/>
      <c r="L1007" s="458"/>
    </row>
    <row r="1008" spans="1:12">
      <c r="A1008" s="456"/>
      <c r="B1008" s="463"/>
      <c r="C1008" s="456"/>
      <c r="D1008" s="456"/>
      <c r="E1008" s="457"/>
      <c r="F1008" s="457"/>
      <c r="G1008" s="457"/>
      <c r="H1008" s="457"/>
      <c r="I1008" s="457"/>
      <c r="J1008" s="457"/>
      <c r="K1008" s="457"/>
      <c r="L1008" s="458"/>
    </row>
    <row r="1009" spans="1:12">
      <c r="A1009" s="456"/>
      <c r="B1009" s="463"/>
      <c r="C1009" s="456"/>
      <c r="D1009" s="456"/>
      <c r="E1009" s="457"/>
      <c r="F1009" s="457"/>
      <c r="G1009" s="457"/>
      <c r="H1009" s="457"/>
      <c r="I1009" s="457"/>
      <c r="J1009" s="457"/>
      <c r="K1009" s="457"/>
      <c r="L1009" s="458"/>
    </row>
    <row r="1010" spans="1:12">
      <c r="A1010" s="456"/>
      <c r="B1010" s="463"/>
      <c r="C1010" s="456"/>
      <c r="D1010" s="456"/>
      <c r="E1010" s="457"/>
      <c r="F1010" s="457"/>
      <c r="G1010" s="457"/>
      <c r="H1010" s="457"/>
      <c r="I1010" s="457"/>
      <c r="J1010" s="457"/>
      <c r="K1010" s="457"/>
      <c r="L1010" s="458"/>
    </row>
    <row r="1011" spans="1:12">
      <c r="A1011" s="456"/>
      <c r="B1011" s="463"/>
      <c r="C1011" s="456"/>
      <c r="D1011" s="456"/>
      <c r="E1011" s="457"/>
      <c r="F1011" s="457"/>
      <c r="G1011" s="457"/>
      <c r="H1011" s="457"/>
      <c r="I1011" s="457"/>
      <c r="J1011" s="457"/>
      <c r="K1011" s="457"/>
      <c r="L1011" s="458"/>
    </row>
    <row r="1012" spans="1:12">
      <c r="A1012" s="456"/>
      <c r="B1012" s="463"/>
      <c r="C1012" s="456"/>
      <c r="D1012" s="456"/>
      <c r="E1012" s="457"/>
      <c r="F1012" s="457"/>
      <c r="G1012" s="457"/>
      <c r="H1012" s="457"/>
      <c r="I1012" s="457"/>
      <c r="J1012" s="457"/>
      <c r="K1012" s="457"/>
      <c r="L1012" s="458"/>
    </row>
    <row r="1013" spans="1:12">
      <c r="A1013" s="456"/>
      <c r="B1013" s="463"/>
      <c r="C1013" s="456"/>
      <c r="D1013" s="456"/>
      <c r="E1013" s="457"/>
      <c r="F1013" s="457"/>
      <c r="G1013" s="457"/>
      <c r="H1013" s="457"/>
      <c r="I1013" s="457"/>
      <c r="J1013" s="457"/>
      <c r="K1013" s="457"/>
      <c r="L1013" s="458"/>
    </row>
    <row r="1014" spans="1:12">
      <c r="A1014" s="456"/>
      <c r="B1014" s="463"/>
      <c r="C1014" s="456"/>
      <c r="D1014" s="456"/>
      <c r="E1014" s="457"/>
      <c r="F1014" s="457"/>
      <c r="G1014" s="457"/>
      <c r="H1014" s="457"/>
      <c r="I1014" s="457"/>
      <c r="J1014" s="457"/>
      <c r="K1014" s="457"/>
      <c r="L1014" s="458"/>
    </row>
    <row r="1015" spans="1:12">
      <c r="A1015" s="456"/>
      <c r="B1015" s="463"/>
      <c r="C1015" s="456"/>
      <c r="D1015" s="456"/>
      <c r="E1015" s="457"/>
      <c r="F1015" s="457"/>
      <c r="G1015" s="457"/>
      <c r="H1015" s="457"/>
      <c r="I1015" s="457"/>
      <c r="J1015" s="457"/>
      <c r="K1015" s="457"/>
      <c r="L1015" s="458"/>
    </row>
    <row r="1016" spans="1:12">
      <c r="A1016" s="456"/>
      <c r="B1016" s="463"/>
      <c r="C1016" s="456"/>
      <c r="D1016" s="456"/>
      <c r="E1016" s="457"/>
      <c r="F1016" s="457"/>
      <c r="G1016" s="457"/>
      <c r="H1016" s="457"/>
      <c r="I1016" s="457"/>
      <c r="J1016" s="457"/>
      <c r="K1016" s="457"/>
      <c r="L1016" s="458"/>
    </row>
    <row r="1017" spans="1:12">
      <c r="A1017" s="456"/>
      <c r="B1017" s="463"/>
      <c r="C1017" s="456"/>
      <c r="D1017" s="456"/>
      <c r="E1017" s="457"/>
      <c r="F1017" s="457"/>
      <c r="G1017" s="457"/>
      <c r="H1017" s="457"/>
      <c r="I1017" s="457"/>
      <c r="J1017" s="457"/>
      <c r="K1017" s="457"/>
      <c r="L1017" s="458"/>
    </row>
    <row r="1018" spans="1:12">
      <c r="A1018" s="456"/>
      <c r="B1018" s="463"/>
      <c r="C1018" s="456"/>
      <c r="D1018" s="456"/>
      <c r="E1018" s="457"/>
      <c r="F1018" s="457"/>
      <c r="G1018" s="457"/>
      <c r="H1018" s="457"/>
      <c r="I1018" s="457"/>
      <c r="J1018" s="457"/>
      <c r="K1018" s="457"/>
      <c r="L1018" s="458"/>
    </row>
    <row r="1019" spans="1:12">
      <c r="A1019" s="456"/>
      <c r="B1019" s="463"/>
      <c r="C1019" s="456"/>
      <c r="D1019" s="456"/>
      <c r="E1019" s="457"/>
      <c r="F1019" s="457"/>
      <c r="G1019" s="457"/>
      <c r="H1019" s="457"/>
      <c r="I1019" s="457"/>
      <c r="J1019" s="457"/>
      <c r="K1019" s="457"/>
      <c r="L1019" s="458"/>
    </row>
    <row r="1020" spans="1:12">
      <c r="A1020" s="456"/>
      <c r="B1020" s="463"/>
      <c r="C1020" s="456"/>
      <c r="D1020" s="456"/>
      <c r="E1020" s="457"/>
      <c r="F1020" s="457"/>
      <c r="G1020" s="457"/>
      <c r="H1020" s="457"/>
      <c r="I1020" s="457"/>
      <c r="J1020" s="457"/>
      <c r="K1020" s="457"/>
      <c r="L1020" s="458"/>
    </row>
    <row r="1021" spans="1:12">
      <c r="A1021" s="456"/>
      <c r="B1021" s="463"/>
      <c r="C1021" s="456"/>
      <c r="D1021" s="456"/>
      <c r="E1021" s="457"/>
      <c r="F1021" s="457"/>
      <c r="G1021" s="457"/>
      <c r="H1021" s="457"/>
      <c r="I1021" s="457"/>
      <c r="J1021" s="457"/>
      <c r="K1021" s="457"/>
      <c r="L1021" s="458"/>
    </row>
    <row r="1022" spans="1:12">
      <c r="A1022" s="456"/>
      <c r="B1022" s="463"/>
      <c r="C1022" s="456"/>
      <c r="D1022" s="456"/>
      <c r="E1022" s="457"/>
      <c r="F1022" s="457"/>
      <c r="G1022" s="457"/>
      <c r="H1022" s="457"/>
      <c r="I1022" s="457"/>
      <c r="J1022" s="457"/>
      <c r="K1022" s="457"/>
      <c r="L1022" s="458"/>
    </row>
    <row r="1023" spans="1:12">
      <c r="A1023" s="456"/>
      <c r="B1023" s="463"/>
      <c r="C1023" s="456"/>
      <c r="D1023" s="456"/>
      <c r="E1023" s="457"/>
      <c r="F1023" s="457"/>
      <c r="G1023" s="457"/>
      <c r="H1023" s="457"/>
      <c r="I1023" s="457"/>
      <c r="J1023" s="457"/>
      <c r="K1023" s="457"/>
      <c r="L1023" s="458"/>
    </row>
    <row r="1024" spans="1:12">
      <c r="A1024" s="456"/>
      <c r="B1024" s="463"/>
      <c r="C1024" s="456"/>
      <c r="D1024" s="456"/>
      <c r="E1024" s="457"/>
      <c r="F1024" s="457"/>
      <c r="G1024" s="457"/>
      <c r="H1024" s="457"/>
      <c r="I1024" s="457"/>
      <c r="J1024" s="457"/>
      <c r="K1024" s="457"/>
      <c r="L1024" s="458"/>
    </row>
    <row r="1025" spans="1:12">
      <c r="A1025" s="456"/>
      <c r="B1025" s="463"/>
      <c r="C1025" s="456"/>
      <c r="D1025" s="456"/>
      <c r="E1025" s="457"/>
      <c r="F1025" s="457"/>
      <c r="G1025" s="457"/>
      <c r="H1025" s="457"/>
      <c r="I1025" s="457"/>
      <c r="J1025" s="457"/>
      <c r="K1025" s="457"/>
      <c r="L1025" s="458"/>
    </row>
    <row r="1026" spans="1:12">
      <c r="A1026" s="456"/>
      <c r="B1026" s="463"/>
      <c r="C1026" s="456"/>
      <c r="D1026" s="456"/>
      <c r="E1026" s="457"/>
      <c r="F1026" s="457"/>
      <c r="G1026" s="457"/>
      <c r="H1026" s="457"/>
      <c r="I1026" s="457"/>
      <c r="J1026" s="457"/>
      <c r="K1026" s="457"/>
      <c r="L1026" s="458"/>
    </row>
    <row r="1027" spans="1:12">
      <c r="A1027" s="456"/>
      <c r="B1027" s="463"/>
      <c r="C1027" s="456"/>
      <c r="D1027" s="456"/>
      <c r="E1027" s="457"/>
      <c r="F1027" s="457"/>
      <c r="G1027" s="457"/>
      <c r="H1027" s="457"/>
      <c r="I1027" s="457"/>
      <c r="J1027" s="457"/>
      <c r="K1027" s="457"/>
      <c r="L1027" s="458"/>
    </row>
    <row r="1028" spans="1:12">
      <c r="A1028" s="456"/>
      <c r="B1028" s="463"/>
      <c r="C1028" s="456"/>
      <c r="D1028" s="456"/>
      <c r="E1028" s="457"/>
      <c r="F1028" s="457"/>
      <c r="G1028" s="457"/>
      <c r="H1028" s="457"/>
      <c r="I1028" s="457"/>
      <c r="J1028" s="457"/>
      <c r="K1028" s="457"/>
      <c r="L1028" s="458"/>
    </row>
    <row r="1029" spans="1:12">
      <c r="A1029" s="456"/>
      <c r="B1029" s="463"/>
      <c r="C1029" s="456"/>
      <c r="D1029" s="456"/>
      <c r="E1029" s="457"/>
      <c r="F1029" s="457"/>
      <c r="G1029" s="457"/>
      <c r="H1029" s="457"/>
      <c r="I1029" s="457"/>
      <c r="J1029" s="457"/>
      <c r="K1029" s="457"/>
      <c r="L1029" s="458"/>
    </row>
    <row r="1030" spans="1:12">
      <c r="A1030" s="456"/>
      <c r="B1030" s="463"/>
      <c r="C1030" s="456"/>
      <c r="D1030" s="456"/>
      <c r="E1030" s="457"/>
      <c r="F1030" s="457"/>
      <c r="G1030" s="457"/>
      <c r="H1030" s="457"/>
      <c r="I1030" s="457"/>
      <c r="J1030" s="457"/>
      <c r="K1030" s="457"/>
      <c r="L1030" s="458"/>
    </row>
    <row r="1031" spans="1:12">
      <c r="A1031" s="456"/>
      <c r="B1031" s="463"/>
      <c r="C1031" s="456"/>
      <c r="D1031" s="456"/>
      <c r="E1031" s="457"/>
      <c r="F1031" s="457"/>
      <c r="G1031" s="457"/>
      <c r="H1031" s="457"/>
      <c r="I1031" s="457"/>
      <c r="J1031" s="457"/>
      <c r="K1031" s="457"/>
      <c r="L1031" s="458"/>
    </row>
    <row r="1032" spans="1:12">
      <c r="A1032" s="456"/>
      <c r="B1032" s="463"/>
      <c r="C1032" s="456"/>
      <c r="D1032" s="456"/>
      <c r="E1032" s="457"/>
      <c r="F1032" s="457"/>
      <c r="G1032" s="457"/>
      <c r="H1032" s="457"/>
      <c r="I1032" s="457"/>
      <c r="J1032" s="457"/>
      <c r="K1032" s="457"/>
      <c r="L1032" s="458"/>
    </row>
    <row r="1033" spans="1:12">
      <c r="A1033" s="456"/>
      <c r="B1033" s="463"/>
      <c r="C1033" s="456"/>
      <c r="D1033" s="456"/>
      <c r="E1033" s="457"/>
      <c r="F1033" s="457"/>
      <c r="G1033" s="457"/>
      <c r="H1033" s="457"/>
      <c r="I1033" s="457"/>
      <c r="J1033" s="457"/>
      <c r="K1033" s="457"/>
      <c r="L1033" s="458"/>
    </row>
    <row r="1034" spans="1:12">
      <c r="A1034" s="456"/>
      <c r="B1034" s="463"/>
      <c r="C1034" s="456"/>
      <c r="D1034" s="456"/>
      <c r="E1034" s="457"/>
      <c r="F1034" s="457"/>
      <c r="G1034" s="457"/>
      <c r="H1034" s="457"/>
      <c r="I1034" s="457"/>
      <c r="J1034" s="457"/>
      <c r="K1034" s="457"/>
      <c r="L1034" s="458"/>
    </row>
    <row r="1035" spans="1:12">
      <c r="A1035" s="456"/>
      <c r="B1035" s="463"/>
      <c r="C1035" s="456"/>
      <c r="D1035" s="456"/>
      <c r="E1035" s="457"/>
      <c r="F1035" s="457"/>
      <c r="G1035" s="457"/>
      <c r="H1035" s="457"/>
      <c r="I1035" s="457"/>
      <c r="J1035" s="457"/>
      <c r="K1035" s="457"/>
      <c r="L1035" s="458"/>
    </row>
    <row r="1036" spans="1:12">
      <c r="A1036" s="456"/>
      <c r="B1036" s="463"/>
      <c r="C1036" s="456"/>
      <c r="D1036" s="456"/>
      <c r="E1036" s="457"/>
      <c r="F1036" s="457"/>
      <c r="G1036" s="457"/>
      <c r="H1036" s="457"/>
      <c r="I1036" s="457"/>
      <c r="J1036" s="457"/>
      <c r="K1036" s="457"/>
      <c r="L1036" s="458"/>
    </row>
    <row r="1037" spans="1:12">
      <c r="A1037" s="456"/>
      <c r="B1037" s="463"/>
      <c r="C1037" s="456"/>
      <c r="D1037" s="456"/>
      <c r="E1037" s="457"/>
      <c r="F1037" s="457"/>
      <c r="G1037" s="457"/>
      <c r="H1037" s="457"/>
      <c r="I1037" s="457"/>
      <c r="J1037" s="457"/>
      <c r="K1037" s="457"/>
      <c r="L1037" s="458"/>
    </row>
    <row r="1038" spans="1:12">
      <c r="A1038" s="456"/>
      <c r="B1038" s="463"/>
      <c r="C1038" s="456"/>
      <c r="D1038" s="456"/>
      <c r="E1038" s="457"/>
      <c r="F1038" s="457"/>
      <c r="G1038" s="457"/>
      <c r="H1038" s="457"/>
      <c r="I1038" s="457"/>
      <c r="J1038" s="457"/>
      <c r="K1038" s="457"/>
      <c r="L1038" s="458"/>
    </row>
    <row r="1039" spans="1:12">
      <c r="A1039" s="456"/>
      <c r="B1039" s="463"/>
      <c r="C1039" s="456"/>
      <c r="D1039" s="456"/>
      <c r="E1039" s="457"/>
      <c r="F1039" s="457"/>
      <c r="G1039" s="457"/>
      <c r="H1039" s="457"/>
      <c r="I1039" s="457"/>
      <c r="J1039" s="457"/>
      <c r="K1039" s="457"/>
      <c r="L1039" s="458"/>
    </row>
    <row r="1040" spans="1:12">
      <c r="A1040" s="456"/>
      <c r="B1040" s="463"/>
      <c r="C1040" s="456"/>
      <c r="D1040" s="456"/>
      <c r="E1040" s="457"/>
      <c r="F1040" s="457"/>
      <c r="G1040" s="457"/>
      <c r="H1040" s="457"/>
      <c r="I1040" s="457"/>
      <c r="J1040" s="457"/>
      <c r="K1040" s="457"/>
      <c r="L1040" s="458"/>
    </row>
    <row r="1041" spans="1:12">
      <c r="A1041" s="456"/>
      <c r="B1041" s="463"/>
      <c r="C1041" s="456"/>
      <c r="D1041" s="456"/>
      <c r="E1041" s="457"/>
      <c r="F1041" s="457"/>
      <c r="G1041" s="457"/>
      <c r="H1041" s="457"/>
      <c r="I1041" s="457"/>
      <c r="J1041" s="457"/>
      <c r="K1041" s="457"/>
      <c r="L1041" s="458"/>
    </row>
    <row r="1042" spans="1:12">
      <c r="A1042" s="456"/>
      <c r="B1042" s="463"/>
      <c r="C1042" s="456"/>
      <c r="D1042" s="456"/>
      <c r="E1042" s="457"/>
      <c r="F1042" s="457"/>
      <c r="G1042" s="457"/>
      <c r="H1042" s="457"/>
      <c r="I1042" s="457"/>
      <c r="J1042" s="457"/>
      <c r="K1042" s="457"/>
      <c r="L1042" s="458"/>
    </row>
    <row r="1043" spans="1:12">
      <c r="A1043" s="456"/>
      <c r="B1043" s="463"/>
      <c r="C1043" s="456"/>
      <c r="D1043" s="456"/>
      <c r="E1043" s="457"/>
      <c r="F1043" s="457"/>
      <c r="G1043" s="457"/>
      <c r="H1043" s="457"/>
      <c r="I1043" s="457"/>
      <c r="J1043" s="457"/>
      <c r="K1043" s="457"/>
      <c r="L1043" s="458"/>
    </row>
    <row r="1044" spans="1:12">
      <c r="A1044" s="456"/>
      <c r="B1044" s="463"/>
      <c r="C1044" s="456"/>
      <c r="D1044" s="456"/>
      <c r="E1044" s="457"/>
      <c r="F1044" s="457"/>
      <c r="G1044" s="457"/>
      <c r="H1044" s="457"/>
      <c r="I1044" s="457"/>
      <c r="J1044" s="457"/>
      <c r="K1044" s="457"/>
      <c r="L1044" s="458"/>
    </row>
    <row r="1045" spans="1:12">
      <c r="A1045" s="456"/>
      <c r="B1045" s="463"/>
      <c r="C1045" s="456"/>
      <c r="D1045" s="456"/>
      <c r="E1045" s="457"/>
      <c r="F1045" s="457"/>
      <c r="G1045" s="457"/>
      <c r="H1045" s="457"/>
      <c r="I1045" s="457"/>
      <c r="J1045" s="457"/>
      <c r="K1045" s="457"/>
      <c r="L1045" s="458"/>
    </row>
    <row r="1046" spans="1:12">
      <c r="A1046" s="456"/>
      <c r="B1046" s="463"/>
      <c r="C1046" s="456"/>
      <c r="D1046" s="456"/>
      <c r="E1046" s="457"/>
      <c r="F1046" s="457"/>
      <c r="G1046" s="457"/>
      <c r="H1046" s="457"/>
      <c r="I1046" s="457"/>
      <c r="J1046" s="457"/>
      <c r="K1046" s="457"/>
      <c r="L1046" s="458"/>
    </row>
    <row r="1047" spans="1:12">
      <c r="A1047" s="456"/>
      <c r="B1047" s="463"/>
      <c r="C1047" s="456"/>
      <c r="D1047" s="456"/>
      <c r="E1047" s="457"/>
      <c r="F1047" s="457"/>
      <c r="G1047" s="457"/>
      <c r="H1047" s="457"/>
      <c r="I1047" s="457"/>
      <c r="J1047" s="457"/>
      <c r="K1047" s="457"/>
      <c r="L1047" s="458"/>
    </row>
    <row r="1048" spans="1:12">
      <c r="A1048" s="456"/>
      <c r="B1048" s="463"/>
      <c r="C1048" s="456"/>
      <c r="D1048" s="456"/>
      <c r="E1048" s="457"/>
      <c r="F1048" s="457"/>
      <c r="G1048" s="457"/>
      <c r="H1048" s="457"/>
      <c r="I1048" s="457"/>
      <c r="J1048" s="457"/>
      <c r="K1048" s="457"/>
      <c r="L1048" s="458"/>
    </row>
    <row r="1049" spans="1:12">
      <c r="A1049" s="456"/>
      <c r="B1049" s="463"/>
      <c r="C1049" s="456"/>
      <c r="D1049" s="456"/>
      <c r="E1049" s="457"/>
      <c r="F1049" s="457"/>
      <c r="G1049" s="457"/>
      <c r="H1049" s="457"/>
      <c r="I1049" s="457"/>
      <c r="J1049" s="457"/>
      <c r="K1049" s="457"/>
      <c r="L1049" s="458"/>
    </row>
    <row r="1050" spans="1:12">
      <c r="A1050" s="456"/>
      <c r="B1050" s="463"/>
      <c r="C1050" s="456"/>
      <c r="D1050" s="456"/>
      <c r="E1050" s="457"/>
      <c r="F1050" s="457"/>
      <c r="G1050" s="457"/>
      <c r="H1050" s="457"/>
      <c r="I1050" s="457"/>
      <c r="J1050" s="457"/>
      <c r="K1050" s="457"/>
      <c r="L1050" s="458"/>
    </row>
    <row r="1051" spans="1:12">
      <c r="A1051" s="456"/>
      <c r="B1051" s="463"/>
      <c r="C1051" s="456"/>
      <c r="D1051" s="456"/>
      <c r="E1051" s="457"/>
      <c r="F1051" s="457"/>
      <c r="G1051" s="457"/>
      <c r="H1051" s="457"/>
      <c r="I1051" s="457"/>
      <c r="J1051" s="457"/>
      <c r="K1051" s="457"/>
      <c r="L1051" s="458"/>
    </row>
    <row r="1052" spans="1:12">
      <c r="A1052" s="456"/>
      <c r="B1052" s="463"/>
      <c r="C1052" s="456"/>
      <c r="D1052" s="456"/>
      <c r="E1052" s="457"/>
      <c r="F1052" s="457"/>
      <c r="G1052" s="457"/>
      <c r="H1052" s="457"/>
      <c r="I1052" s="457"/>
      <c r="J1052" s="457"/>
      <c r="K1052" s="457"/>
      <c r="L1052" s="458"/>
    </row>
    <row r="1053" spans="1:12">
      <c r="A1053" s="456"/>
      <c r="B1053" s="463"/>
      <c r="C1053" s="456"/>
      <c r="D1053" s="456"/>
      <c r="E1053" s="457"/>
      <c r="F1053" s="457"/>
      <c r="G1053" s="457"/>
      <c r="H1053" s="457"/>
      <c r="I1053" s="457"/>
      <c r="J1053" s="457"/>
      <c r="K1053" s="457"/>
      <c r="L1053" s="458"/>
    </row>
    <row r="1054" spans="1:12">
      <c r="A1054" s="456"/>
      <c r="B1054" s="463"/>
      <c r="C1054" s="456"/>
      <c r="D1054" s="456"/>
      <c r="E1054" s="457"/>
      <c r="F1054" s="457"/>
      <c r="G1054" s="457"/>
      <c r="H1054" s="457"/>
      <c r="I1054" s="457"/>
      <c r="J1054" s="457"/>
      <c r="K1054" s="457"/>
      <c r="L1054" s="458"/>
    </row>
    <row r="1055" spans="1:12">
      <c r="A1055" s="456"/>
      <c r="B1055" s="463"/>
      <c r="C1055" s="456"/>
      <c r="D1055" s="456"/>
      <c r="E1055" s="457"/>
      <c r="F1055" s="457"/>
      <c r="G1055" s="457"/>
      <c r="H1055" s="457"/>
      <c r="I1055" s="457"/>
      <c r="J1055" s="457"/>
      <c r="K1055" s="457"/>
      <c r="L1055" s="458"/>
    </row>
    <row r="1056" spans="1:12">
      <c r="A1056" s="456"/>
      <c r="B1056" s="463"/>
      <c r="C1056" s="456"/>
      <c r="D1056" s="456"/>
      <c r="E1056" s="457"/>
      <c r="F1056" s="457"/>
      <c r="G1056" s="457"/>
      <c r="H1056" s="457"/>
      <c r="I1056" s="457"/>
      <c r="J1056" s="457"/>
      <c r="K1056" s="457"/>
      <c r="L1056" s="458"/>
    </row>
    <row r="1057" spans="1:12">
      <c r="A1057" s="456"/>
      <c r="B1057" s="463"/>
      <c r="C1057" s="456"/>
      <c r="D1057" s="456"/>
      <c r="E1057" s="457"/>
      <c r="F1057" s="457"/>
      <c r="G1057" s="457"/>
      <c r="H1057" s="457"/>
      <c r="I1057" s="457"/>
      <c r="J1057" s="457"/>
      <c r="K1057" s="457"/>
      <c r="L1057" s="458"/>
    </row>
    <row r="1058" spans="1:12">
      <c r="A1058" s="456"/>
      <c r="B1058" s="463"/>
      <c r="C1058" s="456"/>
      <c r="D1058" s="456"/>
      <c r="E1058" s="457"/>
      <c r="F1058" s="457"/>
      <c r="G1058" s="457"/>
      <c r="H1058" s="457"/>
      <c r="I1058" s="457"/>
      <c r="J1058" s="457"/>
      <c r="K1058" s="457"/>
      <c r="L1058" s="458"/>
    </row>
    <row r="1059" spans="1:12">
      <c r="A1059" s="456"/>
      <c r="B1059" s="463"/>
      <c r="C1059" s="456"/>
      <c r="D1059" s="456"/>
      <c r="E1059" s="457"/>
      <c r="F1059" s="457"/>
      <c r="G1059" s="457"/>
      <c r="H1059" s="457"/>
      <c r="I1059" s="457"/>
      <c r="J1059" s="457"/>
      <c r="K1059" s="457"/>
      <c r="L1059" s="458"/>
    </row>
    <row r="1060" spans="1:12">
      <c r="A1060" s="456"/>
      <c r="B1060" s="463"/>
      <c r="C1060" s="456"/>
      <c r="D1060" s="456"/>
      <c r="E1060" s="457"/>
      <c r="F1060" s="457"/>
      <c r="G1060" s="457"/>
      <c r="H1060" s="457"/>
      <c r="I1060" s="457"/>
      <c r="J1060" s="457"/>
      <c r="K1060" s="457"/>
      <c r="L1060" s="458"/>
    </row>
    <row r="1061" spans="1:12">
      <c r="A1061" s="456"/>
      <c r="B1061" s="463"/>
      <c r="C1061" s="456"/>
      <c r="D1061" s="456"/>
      <c r="E1061" s="457"/>
      <c r="F1061" s="457"/>
      <c r="G1061" s="457"/>
      <c r="H1061" s="457"/>
      <c r="I1061" s="457"/>
      <c r="J1061" s="457"/>
      <c r="K1061" s="457"/>
      <c r="L1061" s="458"/>
    </row>
    <row r="1062" spans="1:12">
      <c r="A1062" s="456"/>
      <c r="B1062" s="463"/>
      <c r="C1062" s="456"/>
      <c r="D1062" s="456"/>
      <c r="E1062" s="457"/>
      <c r="F1062" s="457"/>
      <c r="G1062" s="457"/>
      <c r="H1062" s="457"/>
      <c r="I1062" s="457"/>
      <c r="J1062" s="457"/>
      <c r="K1062" s="457"/>
      <c r="L1062" s="458"/>
    </row>
    <row r="1063" spans="1:12">
      <c r="A1063" s="456"/>
      <c r="B1063" s="463"/>
      <c r="C1063" s="456"/>
      <c r="D1063" s="456"/>
      <c r="E1063" s="457"/>
      <c r="F1063" s="457"/>
      <c r="G1063" s="457"/>
      <c r="H1063" s="457"/>
      <c r="I1063" s="457"/>
      <c r="J1063" s="457"/>
      <c r="K1063" s="457"/>
      <c r="L1063" s="458"/>
    </row>
    <row r="1064" spans="1:12">
      <c r="A1064" s="456"/>
      <c r="B1064" s="463"/>
      <c r="C1064" s="456"/>
      <c r="D1064" s="456"/>
      <c r="E1064" s="457"/>
      <c r="F1064" s="457"/>
      <c r="G1064" s="457"/>
      <c r="H1064" s="457"/>
      <c r="I1064" s="457"/>
      <c r="J1064" s="457"/>
      <c r="K1064" s="457"/>
      <c r="L1064" s="458"/>
    </row>
    <row r="1065" spans="1:12">
      <c r="A1065" s="456"/>
      <c r="B1065" s="463"/>
      <c r="C1065" s="456"/>
      <c r="D1065" s="456"/>
      <c r="E1065" s="457"/>
      <c r="F1065" s="457"/>
      <c r="G1065" s="457"/>
      <c r="H1065" s="457"/>
      <c r="I1065" s="457"/>
      <c r="J1065" s="457"/>
      <c r="K1065" s="457"/>
      <c r="L1065" s="458"/>
    </row>
    <row r="1066" spans="1:12">
      <c r="A1066" s="456"/>
      <c r="B1066" s="463"/>
      <c r="C1066" s="456"/>
      <c r="D1066" s="456"/>
      <c r="E1066" s="457"/>
      <c r="F1066" s="457"/>
      <c r="G1066" s="457"/>
      <c r="H1066" s="457"/>
      <c r="I1066" s="457"/>
      <c r="J1066" s="457"/>
      <c r="K1066" s="457"/>
      <c r="L1066" s="458"/>
    </row>
    <row r="1067" spans="1:12">
      <c r="A1067" s="456"/>
      <c r="B1067" s="463"/>
      <c r="C1067" s="456"/>
      <c r="D1067" s="456"/>
      <c r="E1067" s="457"/>
      <c r="F1067" s="457"/>
      <c r="G1067" s="457"/>
      <c r="H1067" s="457"/>
      <c r="I1067" s="457"/>
      <c r="J1067" s="457"/>
      <c r="K1067" s="457"/>
      <c r="L1067" s="458"/>
    </row>
    <row r="1068" spans="1:12">
      <c r="A1068" s="456"/>
      <c r="B1068" s="463"/>
      <c r="C1068" s="456"/>
      <c r="D1068" s="456"/>
      <c r="E1068" s="457"/>
      <c r="F1068" s="457"/>
      <c r="G1068" s="457"/>
      <c r="H1068" s="457"/>
      <c r="I1068" s="457"/>
      <c r="J1068" s="457"/>
      <c r="K1068" s="457"/>
      <c r="L1068" s="458"/>
    </row>
    <row r="1069" spans="1:12">
      <c r="A1069" s="456"/>
      <c r="B1069" s="463"/>
      <c r="C1069" s="456"/>
      <c r="D1069" s="456"/>
      <c r="E1069" s="457"/>
      <c r="F1069" s="457"/>
      <c r="G1069" s="457"/>
      <c r="H1069" s="457"/>
      <c r="I1069" s="457"/>
      <c r="J1069" s="457"/>
      <c r="K1069" s="457"/>
      <c r="L1069" s="458"/>
    </row>
    <row r="1070" spans="1:12">
      <c r="A1070" s="456"/>
      <c r="B1070" s="463"/>
      <c r="C1070" s="456"/>
      <c r="D1070" s="456"/>
      <c r="E1070" s="457"/>
      <c r="F1070" s="457"/>
      <c r="G1070" s="457"/>
      <c r="H1070" s="457"/>
      <c r="I1070" s="457"/>
      <c r="J1070" s="457"/>
      <c r="K1070" s="457"/>
      <c r="L1070" s="458"/>
    </row>
    <row r="1071" spans="1:12">
      <c r="A1071" s="456"/>
      <c r="B1071" s="463"/>
      <c r="C1071" s="456"/>
      <c r="D1071" s="456"/>
      <c r="E1071" s="457"/>
      <c r="F1071" s="457"/>
      <c r="G1071" s="457"/>
      <c r="H1071" s="457"/>
      <c r="I1071" s="457"/>
      <c r="J1071" s="457"/>
      <c r="K1071" s="457"/>
      <c r="L1071" s="458"/>
    </row>
    <row r="1072" spans="1:12">
      <c r="A1072" s="456"/>
      <c r="B1072" s="463"/>
      <c r="C1072" s="456"/>
      <c r="D1072" s="456"/>
      <c r="E1072" s="457"/>
      <c r="F1072" s="457"/>
      <c r="G1072" s="457"/>
      <c r="H1072" s="457"/>
      <c r="I1072" s="457"/>
      <c r="J1072" s="457"/>
      <c r="K1072" s="457"/>
      <c r="L1072" s="458"/>
    </row>
    <row r="1073" spans="1:12">
      <c r="A1073" s="456"/>
      <c r="B1073" s="463"/>
      <c r="C1073" s="456"/>
      <c r="D1073" s="456"/>
      <c r="E1073" s="457"/>
      <c r="F1073" s="457"/>
      <c r="G1073" s="457"/>
      <c r="H1073" s="457"/>
      <c r="I1073" s="457"/>
      <c r="J1073" s="457"/>
      <c r="K1073" s="457"/>
      <c r="L1073" s="458"/>
    </row>
    <row r="1074" spans="1:12">
      <c r="A1074" s="456"/>
      <c r="B1074" s="463"/>
      <c r="C1074" s="456"/>
      <c r="D1074" s="456"/>
      <c r="E1074" s="457"/>
      <c r="F1074" s="457"/>
      <c r="G1074" s="457"/>
      <c r="H1074" s="457"/>
      <c r="I1074" s="457"/>
      <c r="J1074" s="457"/>
      <c r="K1074" s="457"/>
      <c r="L1074" s="458"/>
    </row>
    <row r="1075" spans="1:12">
      <c r="A1075" s="456"/>
      <c r="B1075" s="463"/>
      <c r="C1075" s="456"/>
      <c r="D1075" s="456"/>
      <c r="E1075" s="457"/>
      <c r="F1075" s="457"/>
      <c r="G1075" s="457"/>
      <c r="H1075" s="457"/>
      <c r="I1075" s="457"/>
      <c r="J1075" s="457"/>
      <c r="K1075" s="457"/>
      <c r="L1075" s="458"/>
    </row>
    <row r="1076" spans="1:12">
      <c r="A1076" s="456"/>
      <c r="B1076" s="463"/>
      <c r="C1076" s="456"/>
      <c r="D1076" s="456"/>
      <c r="E1076" s="457"/>
      <c r="F1076" s="457"/>
      <c r="G1076" s="457"/>
      <c r="H1076" s="457"/>
      <c r="I1076" s="457"/>
      <c r="J1076" s="457"/>
      <c r="K1076" s="457"/>
      <c r="L1076" s="458"/>
    </row>
    <row r="1077" spans="1:12">
      <c r="A1077" s="456"/>
      <c r="B1077" s="463"/>
      <c r="C1077" s="456"/>
      <c r="D1077" s="456"/>
      <c r="E1077" s="457"/>
      <c r="F1077" s="457"/>
      <c r="G1077" s="457"/>
      <c r="H1077" s="457"/>
      <c r="I1077" s="457"/>
      <c r="J1077" s="457"/>
      <c r="K1077" s="457"/>
      <c r="L1077" s="458"/>
    </row>
    <row r="1078" spans="1:12">
      <c r="A1078" s="456"/>
      <c r="B1078" s="463"/>
      <c r="C1078" s="456"/>
      <c r="D1078" s="456"/>
      <c r="E1078" s="457"/>
      <c r="F1078" s="457"/>
      <c r="G1078" s="457"/>
      <c r="H1078" s="457"/>
      <c r="I1078" s="457"/>
      <c r="J1078" s="457"/>
      <c r="K1078" s="457"/>
      <c r="L1078" s="458"/>
    </row>
    <row r="1079" spans="1:12">
      <c r="A1079" s="456"/>
      <c r="B1079" s="463"/>
      <c r="C1079" s="456"/>
      <c r="D1079" s="456"/>
      <c r="E1079" s="457"/>
      <c r="F1079" s="457"/>
      <c r="G1079" s="457"/>
      <c r="H1079" s="457"/>
      <c r="I1079" s="457"/>
      <c r="J1079" s="457"/>
      <c r="K1079" s="457"/>
      <c r="L1079" s="458"/>
    </row>
    <row r="1080" spans="1:12">
      <c r="A1080" s="456"/>
      <c r="B1080" s="463"/>
      <c r="C1080" s="456"/>
      <c r="D1080" s="456"/>
      <c r="E1080" s="457"/>
      <c r="F1080" s="457"/>
      <c r="G1080" s="457"/>
      <c r="H1080" s="457"/>
      <c r="I1080" s="457"/>
      <c r="J1080" s="457"/>
      <c r="K1080" s="457"/>
      <c r="L1080" s="458"/>
    </row>
    <row r="1081" spans="1:12">
      <c r="A1081" s="456"/>
      <c r="B1081" s="463"/>
      <c r="C1081" s="456"/>
      <c r="D1081" s="456"/>
      <c r="E1081" s="457"/>
      <c r="F1081" s="457"/>
      <c r="G1081" s="457"/>
      <c r="H1081" s="457"/>
      <c r="I1081" s="457"/>
      <c r="J1081" s="457"/>
      <c r="K1081" s="457"/>
      <c r="L1081" s="458"/>
    </row>
    <row r="1082" spans="1:12">
      <c r="A1082" s="456"/>
      <c r="B1082" s="463"/>
      <c r="C1082" s="456"/>
      <c r="D1082" s="456"/>
      <c r="E1082" s="457"/>
      <c r="F1082" s="457"/>
      <c r="G1082" s="457"/>
      <c r="H1082" s="457"/>
      <c r="I1082" s="457"/>
      <c r="J1082" s="457"/>
      <c r="K1082" s="457"/>
      <c r="L1082" s="458"/>
    </row>
    <row r="1083" spans="1:12">
      <c r="A1083" s="456"/>
      <c r="B1083" s="463"/>
      <c r="C1083" s="456"/>
      <c r="D1083" s="456"/>
      <c r="E1083" s="457"/>
      <c r="F1083" s="457"/>
      <c r="G1083" s="457"/>
      <c r="H1083" s="457"/>
      <c r="I1083" s="457"/>
      <c r="J1083" s="457"/>
      <c r="K1083" s="457"/>
      <c r="L1083" s="458"/>
    </row>
    <row r="1084" spans="1:12">
      <c r="A1084" s="456"/>
      <c r="B1084" s="463"/>
      <c r="C1084" s="456"/>
      <c r="D1084" s="456"/>
      <c r="E1084" s="457"/>
      <c r="F1084" s="457"/>
      <c r="G1084" s="457"/>
      <c r="H1084" s="457"/>
      <c r="I1084" s="457"/>
      <c r="J1084" s="457"/>
      <c r="K1084" s="457"/>
      <c r="L1084" s="458"/>
    </row>
    <row r="1085" spans="1:12">
      <c r="A1085" s="456"/>
      <c r="B1085" s="463"/>
      <c r="C1085" s="456"/>
      <c r="D1085" s="456"/>
      <c r="E1085" s="457"/>
      <c r="F1085" s="457"/>
      <c r="G1085" s="457"/>
      <c r="H1085" s="457"/>
      <c r="I1085" s="457"/>
      <c r="J1085" s="457"/>
      <c r="K1085" s="457"/>
      <c r="L1085" s="458"/>
    </row>
    <row r="1086" spans="1:12">
      <c r="A1086" s="456"/>
      <c r="B1086" s="463"/>
      <c r="C1086" s="456"/>
      <c r="D1086" s="456"/>
      <c r="E1086" s="457"/>
      <c r="F1086" s="457"/>
      <c r="G1086" s="457"/>
      <c r="H1086" s="457"/>
      <c r="I1086" s="457"/>
      <c r="J1086" s="457"/>
      <c r="K1086" s="457"/>
      <c r="L1086" s="458"/>
    </row>
    <row r="1087" spans="1:12">
      <c r="A1087" s="456"/>
      <c r="B1087" s="463"/>
      <c r="C1087" s="456"/>
      <c r="D1087" s="456"/>
      <c r="E1087" s="457"/>
      <c r="F1087" s="457"/>
      <c r="G1087" s="457"/>
      <c r="H1087" s="457"/>
      <c r="I1087" s="457"/>
      <c r="J1087" s="457"/>
      <c r="K1087" s="457"/>
      <c r="L1087" s="458"/>
    </row>
    <row r="1088" spans="1:12">
      <c r="A1088" s="456"/>
      <c r="B1088" s="463"/>
      <c r="C1088" s="456"/>
      <c r="D1088" s="456"/>
      <c r="E1088" s="457"/>
      <c r="F1088" s="457"/>
      <c r="G1088" s="457"/>
      <c r="H1088" s="457"/>
      <c r="I1088" s="457"/>
      <c r="J1088" s="457"/>
      <c r="K1088" s="457"/>
      <c r="L1088" s="458"/>
    </row>
    <row r="1089" spans="1:12">
      <c r="A1089" s="456"/>
      <c r="B1089" s="463"/>
      <c r="C1089" s="456"/>
      <c r="D1089" s="456"/>
      <c r="E1089" s="457"/>
      <c r="F1089" s="457"/>
      <c r="G1089" s="457"/>
      <c r="H1089" s="457"/>
      <c r="I1089" s="457"/>
      <c r="J1089" s="457"/>
      <c r="K1089" s="457"/>
      <c r="L1089" s="458"/>
    </row>
    <row r="1090" spans="1:12">
      <c r="A1090" s="456"/>
      <c r="B1090" s="463"/>
      <c r="C1090" s="456"/>
      <c r="D1090" s="456"/>
      <c r="E1090" s="457"/>
      <c r="F1090" s="457"/>
      <c r="G1090" s="457"/>
      <c r="H1090" s="457"/>
      <c r="I1090" s="457"/>
      <c r="J1090" s="457"/>
      <c r="K1090" s="457"/>
      <c r="L1090" s="458"/>
    </row>
    <row r="1091" spans="1:12">
      <c r="A1091" s="456"/>
      <c r="B1091" s="463"/>
      <c r="C1091" s="456"/>
      <c r="D1091" s="456"/>
      <c r="E1091" s="457"/>
      <c r="F1091" s="457"/>
      <c r="G1091" s="457"/>
      <c r="H1091" s="457"/>
      <c r="I1091" s="457"/>
      <c r="J1091" s="457"/>
      <c r="K1091" s="457"/>
      <c r="L1091" s="458"/>
    </row>
    <row r="1092" spans="1:12">
      <c r="A1092" s="456"/>
      <c r="B1092" s="463"/>
      <c r="C1092" s="456"/>
      <c r="D1092" s="456"/>
      <c r="E1092" s="457"/>
      <c r="F1092" s="457"/>
      <c r="G1092" s="457"/>
      <c r="H1092" s="457"/>
      <c r="I1092" s="457"/>
      <c r="J1092" s="457"/>
      <c r="K1092" s="457"/>
      <c r="L1092" s="458"/>
    </row>
    <row r="1093" spans="1:12">
      <c r="A1093" s="456"/>
      <c r="B1093" s="463"/>
      <c r="C1093" s="456"/>
      <c r="D1093" s="456"/>
      <c r="E1093" s="457"/>
      <c r="F1093" s="457"/>
      <c r="G1093" s="457"/>
      <c r="H1093" s="457"/>
      <c r="I1093" s="457"/>
      <c r="J1093" s="457"/>
      <c r="K1093" s="457"/>
      <c r="L1093" s="458"/>
    </row>
    <row r="1094" spans="1:12">
      <c r="A1094" s="456"/>
      <c r="B1094" s="463"/>
      <c r="C1094" s="456"/>
      <c r="D1094" s="456"/>
      <c r="E1094" s="457"/>
      <c r="F1094" s="457"/>
      <c r="G1094" s="457"/>
      <c r="H1094" s="457"/>
      <c r="I1094" s="457"/>
      <c r="J1094" s="457"/>
      <c r="K1094" s="457"/>
      <c r="L1094" s="458"/>
    </row>
    <row r="1095" spans="1:12">
      <c r="A1095" s="456"/>
      <c r="B1095" s="463"/>
      <c r="C1095" s="456"/>
      <c r="D1095" s="456"/>
      <c r="E1095" s="457"/>
      <c r="F1095" s="457"/>
      <c r="G1095" s="457"/>
      <c r="H1095" s="457"/>
      <c r="I1095" s="457"/>
      <c r="J1095" s="457"/>
      <c r="K1095" s="457"/>
      <c r="L1095" s="458"/>
    </row>
    <row r="1096" spans="1:12">
      <c r="A1096" s="456"/>
      <c r="B1096" s="463"/>
      <c r="C1096" s="456"/>
      <c r="D1096" s="456"/>
      <c r="E1096" s="457"/>
      <c r="F1096" s="457"/>
      <c r="G1096" s="457"/>
      <c r="H1096" s="457"/>
      <c r="I1096" s="457"/>
      <c r="J1096" s="457"/>
      <c r="K1096" s="457"/>
      <c r="L1096" s="458"/>
    </row>
    <row r="1097" spans="1:12">
      <c r="A1097" s="456"/>
      <c r="B1097" s="463"/>
      <c r="C1097" s="456"/>
      <c r="D1097" s="456"/>
      <c r="E1097" s="457"/>
      <c r="F1097" s="457"/>
      <c r="G1097" s="457"/>
      <c r="H1097" s="457"/>
      <c r="I1097" s="457"/>
      <c r="J1097" s="457"/>
      <c r="K1097" s="457"/>
      <c r="L1097" s="458"/>
    </row>
    <row r="1098" spans="1:12">
      <c r="A1098" s="456"/>
      <c r="B1098" s="463"/>
      <c r="C1098" s="456"/>
      <c r="D1098" s="456"/>
      <c r="E1098" s="457"/>
      <c r="F1098" s="457"/>
      <c r="G1098" s="457"/>
      <c r="H1098" s="457"/>
      <c r="I1098" s="457"/>
      <c r="J1098" s="457"/>
      <c r="K1098" s="457"/>
      <c r="L1098" s="458"/>
    </row>
    <row r="1099" spans="1:12">
      <c r="A1099" s="456"/>
      <c r="B1099" s="463"/>
      <c r="C1099" s="456"/>
      <c r="D1099" s="456"/>
      <c r="E1099" s="457"/>
      <c r="F1099" s="457"/>
      <c r="G1099" s="457"/>
      <c r="H1099" s="457"/>
      <c r="I1099" s="457"/>
      <c r="J1099" s="457"/>
      <c r="K1099" s="457"/>
      <c r="L1099" s="458"/>
    </row>
    <row r="1100" spans="1:12">
      <c r="A1100" s="456"/>
      <c r="B1100" s="463"/>
      <c r="C1100" s="456"/>
      <c r="D1100" s="456"/>
      <c r="E1100" s="457"/>
      <c r="F1100" s="457"/>
      <c r="G1100" s="457"/>
      <c r="H1100" s="457"/>
      <c r="I1100" s="457"/>
      <c r="J1100" s="457"/>
      <c r="K1100" s="457"/>
      <c r="L1100" s="458"/>
    </row>
    <row r="1101" spans="1:12">
      <c r="A1101" s="456"/>
      <c r="B1101" s="463"/>
      <c r="C1101" s="456"/>
      <c r="D1101" s="456"/>
      <c r="E1101" s="457"/>
      <c r="F1101" s="457"/>
      <c r="G1101" s="457"/>
      <c r="H1101" s="457"/>
      <c r="I1101" s="457"/>
      <c r="J1101" s="457"/>
      <c r="K1101" s="457"/>
      <c r="L1101" s="458"/>
    </row>
    <row r="1102" spans="1:12">
      <c r="A1102" s="456"/>
      <c r="B1102" s="463"/>
      <c r="C1102" s="456"/>
      <c r="D1102" s="456"/>
      <c r="E1102" s="457"/>
      <c r="F1102" s="457"/>
      <c r="G1102" s="457"/>
      <c r="H1102" s="457"/>
      <c r="I1102" s="457"/>
      <c r="J1102" s="457"/>
      <c r="K1102" s="457"/>
      <c r="L1102" s="458"/>
    </row>
    <row r="1103" spans="1:12">
      <c r="A1103" s="456"/>
      <c r="B1103" s="463"/>
      <c r="C1103" s="456"/>
      <c r="D1103" s="456"/>
      <c r="E1103" s="457"/>
      <c r="F1103" s="457"/>
      <c r="G1103" s="457"/>
      <c r="H1103" s="457"/>
      <c r="I1103" s="457"/>
      <c r="J1103" s="457"/>
      <c r="K1103" s="457"/>
      <c r="L1103" s="458"/>
    </row>
    <row r="1104" spans="1:12">
      <c r="A1104" s="456"/>
      <c r="B1104" s="463"/>
      <c r="C1104" s="456"/>
      <c r="D1104" s="456"/>
      <c r="E1104" s="457"/>
      <c r="F1104" s="457"/>
      <c r="G1104" s="457"/>
      <c r="H1104" s="457"/>
      <c r="I1104" s="457"/>
      <c r="J1104" s="457"/>
      <c r="K1104" s="457"/>
      <c r="L1104" s="458"/>
    </row>
    <row r="1105" spans="1:12">
      <c r="A1105" s="456"/>
      <c r="B1105" s="463"/>
      <c r="C1105" s="456"/>
      <c r="D1105" s="456"/>
      <c r="E1105" s="457"/>
      <c r="F1105" s="457"/>
      <c r="G1105" s="457"/>
      <c r="H1105" s="457"/>
      <c r="I1105" s="457"/>
      <c r="J1105" s="457"/>
      <c r="K1105" s="457"/>
      <c r="L1105" s="458"/>
    </row>
    <row r="1106" spans="1:12">
      <c r="A1106" s="456"/>
      <c r="B1106" s="463"/>
      <c r="C1106" s="456"/>
      <c r="D1106" s="456"/>
      <c r="E1106" s="457"/>
      <c r="F1106" s="457"/>
      <c r="G1106" s="457"/>
      <c r="H1106" s="457"/>
      <c r="I1106" s="457"/>
      <c r="J1106" s="457"/>
      <c r="K1106" s="457"/>
      <c r="L1106" s="458"/>
    </row>
    <row r="1107" spans="1:12">
      <c r="A1107" s="456"/>
      <c r="B1107" s="463"/>
      <c r="C1107" s="456"/>
      <c r="D1107" s="456"/>
      <c r="E1107" s="457"/>
      <c r="F1107" s="457"/>
      <c r="G1107" s="457"/>
      <c r="H1107" s="457"/>
      <c r="I1107" s="457"/>
      <c r="J1107" s="457"/>
      <c r="K1107" s="457"/>
      <c r="L1107" s="458"/>
    </row>
    <row r="1108" spans="1:12">
      <c r="A1108" s="456"/>
      <c r="B1108" s="463"/>
      <c r="C1108" s="456"/>
      <c r="D1108" s="456"/>
      <c r="E1108" s="457"/>
      <c r="F1108" s="457"/>
      <c r="G1108" s="457"/>
      <c r="H1108" s="457"/>
      <c r="I1108" s="457"/>
      <c r="J1108" s="457"/>
      <c r="K1108" s="457"/>
      <c r="L1108" s="458"/>
    </row>
    <row r="1109" spans="1:12">
      <c r="A1109" s="456"/>
      <c r="B1109" s="463"/>
      <c r="C1109" s="456"/>
      <c r="D1109" s="456"/>
      <c r="E1109" s="457"/>
      <c r="F1109" s="457"/>
      <c r="G1109" s="457"/>
      <c r="H1109" s="457"/>
      <c r="I1109" s="457"/>
      <c r="J1109" s="457"/>
      <c r="K1109" s="457"/>
      <c r="L1109" s="458"/>
    </row>
    <row r="1110" spans="1:12">
      <c r="A1110" s="456"/>
      <c r="B1110" s="463"/>
      <c r="C1110" s="456"/>
      <c r="D1110" s="456"/>
      <c r="E1110" s="457"/>
      <c r="F1110" s="457"/>
      <c r="G1110" s="457"/>
      <c r="H1110" s="457"/>
      <c r="I1110" s="457"/>
      <c r="J1110" s="457"/>
      <c r="K1110" s="457"/>
      <c r="L1110" s="458"/>
    </row>
    <row r="1111" spans="1:12">
      <c r="A1111" s="456"/>
      <c r="B1111" s="463"/>
      <c r="C1111" s="456"/>
      <c r="D1111" s="456"/>
      <c r="E1111" s="457"/>
      <c r="F1111" s="457"/>
      <c r="G1111" s="457"/>
      <c r="H1111" s="457"/>
      <c r="I1111" s="457"/>
      <c r="J1111" s="457"/>
      <c r="K1111" s="457"/>
      <c r="L1111" s="458"/>
    </row>
    <row r="1112" spans="1:12">
      <c r="A1112" s="456"/>
      <c r="B1112" s="463"/>
      <c r="C1112" s="456"/>
      <c r="D1112" s="456"/>
      <c r="E1112" s="457"/>
      <c r="F1112" s="457"/>
      <c r="G1112" s="457"/>
      <c r="H1112" s="457"/>
      <c r="I1112" s="457"/>
      <c r="J1112" s="457"/>
      <c r="K1112" s="457"/>
      <c r="L1112" s="458"/>
    </row>
    <row r="1113" spans="1:12">
      <c r="A1113" s="456"/>
      <c r="B1113" s="463"/>
      <c r="C1113" s="456"/>
      <c r="D1113" s="456"/>
      <c r="E1113" s="457"/>
      <c r="F1113" s="457"/>
      <c r="G1113" s="457"/>
      <c r="H1113" s="457"/>
      <c r="I1113" s="457"/>
      <c r="J1113" s="457"/>
      <c r="K1113" s="457"/>
      <c r="L1113" s="458"/>
    </row>
    <row r="1114" spans="1:12">
      <c r="A1114" s="456"/>
      <c r="B1114" s="463"/>
      <c r="C1114" s="456"/>
      <c r="D1114" s="456"/>
      <c r="E1114" s="457"/>
      <c r="F1114" s="457"/>
      <c r="G1114" s="457"/>
      <c r="H1114" s="457"/>
      <c r="I1114" s="457"/>
      <c r="J1114" s="457"/>
      <c r="K1114" s="457"/>
      <c r="L1114" s="458"/>
    </row>
    <row r="1115" spans="1:12">
      <c r="A1115" s="456"/>
      <c r="B1115" s="463"/>
      <c r="C1115" s="456"/>
      <c r="D1115" s="456"/>
      <c r="E1115" s="457"/>
      <c r="F1115" s="457"/>
      <c r="G1115" s="457"/>
      <c r="H1115" s="457"/>
      <c r="I1115" s="457"/>
      <c r="J1115" s="457"/>
      <c r="K1115" s="457"/>
      <c r="L1115" s="458"/>
    </row>
    <row r="1116" spans="1:12">
      <c r="A1116" s="456"/>
      <c r="B1116" s="463"/>
      <c r="C1116" s="456"/>
      <c r="D1116" s="456"/>
      <c r="E1116" s="457"/>
      <c r="F1116" s="457"/>
      <c r="G1116" s="457"/>
      <c r="H1116" s="457"/>
      <c r="I1116" s="457"/>
      <c r="J1116" s="457"/>
      <c r="K1116" s="457"/>
      <c r="L1116" s="458"/>
    </row>
    <row r="1117" spans="1:12">
      <c r="A1117" s="456"/>
      <c r="B1117" s="463"/>
      <c r="C1117" s="456"/>
      <c r="D1117" s="456"/>
      <c r="E1117" s="457"/>
      <c r="F1117" s="457"/>
      <c r="G1117" s="457"/>
      <c r="H1117" s="457"/>
      <c r="I1117" s="457"/>
      <c r="J1117" s="457"/>
      <c r="K1117" s="457"/>
      <c r="L1117" s="458"/>
    </row>
    <row r="1118" spans="1:12">
      <c r="A1118" s="456"/>
      <c r="B1118" s="463"/>
      <c r="C1118" s="456"/>
      <c r="D1118" s="456"/>
      <c r="E1118" s="457"/>
      <c r="F1118" s="457"/>
      <c r="G1118" s="457"/>
      <c r="H1118" s="457"/>
      <c r="I1118" s="457"/>
      <c r="J1118" s="457"/>
      <c r="K1118" s="457"/>
      <c r="L1118" s="458"/>
    </row>
    <row r="1119" spans="1:12">
      <c r="A1119" s="456"/>
      <c r="B1119" s="463"/>
      <c r="C1119" s="456"/>
      <c r="D1119" s="456"/>
      <c r="E1119" s="457"/>
      <c r="F1119" s="457"/>
      <c r="G1119" s="457"/>
      <c r="H1119" s="457"/>
      <c r="I1119" s="457"/>
      <c r="J1119" s="457"/>
      <c r="K1119" s="457"/>
      <c r="L1119" s="458"/>
    </row>
    <row r="1120" spans="1:12">
      <c r="A1120" s="456"/>
      <c r="B1120" s="463"/>
      <c r="C1120" s="456"/>
      <c r="D1120" s="456"/>
      <c r="E1120" s="457"/>
      <c r="F1120" s="457"/>
      <c r="G1120" s="457"/>
      <c r="H1120" s="457"/>
      <c r="I1120" s="457"/>
      <c r="J1120" s="457"/>
      <c r="K1120" s="457"/>
      <c r="L1120" s="458"/>
    </row>
    <row r="1121" spans="1:12">
      <c r="A1121" s="456"/>
      <c r="B1121" s="463"/>
      <c r="C1121" s="456"/>
      <c r="D1121" s="456"/>
      <c r="E1121" s="457"/>
      <c r="F1121" s="457"/>
      <c r="G1121" s="457"/>
      <c r="H1121" s="457"/>
      <c r="I1121" s="457"/>
      <c r="J1121" s="457"/>
      <c r="K1121" s="457"/>
      <c r="L1121" s="458"/>
    </row>
    <row r="1122" spans="1:12">
      <c r="A1122" s="456"/>
      <c r="B1122" s="463"/>
      <c r="C1122" s="456"/>
      <c r="D1122" s="456"/>
      <c r="E1122" s="457"/>
      <c r="F1122" s="457"/>
      <c r="G1122" s="457"/>
      <c r="H1122" s="457"/>
      <c r="I1122" s="457"/>
      <c r="J1122" s="457"/>
      <c r="K1122" s="457"/>
      <c r="L1122" s="458"/>
    </row>
    <row r="1123" spans="1:12">
      <c r="A1123" s="456"/>
      <c r="B1123" s="463"/>
      <c r="C1123" s="456"/>
      <c r="D1123" s="456"/>
      <c r="E1123" s="457"/>
      <c r="F1123" s="457"/>
      <c r="G1123" s="457"/>
      <c r="H1123" s="457"/>
      <c r="I1123" s="457"/>
      <c r="J1123" s="457"/>
      <c r="K1123" s="457"/>
      <c r="L1123" s="458"/>
    </row>
    <row r="1124" spans="1:12">
      <c r="A1124" s="456"/>
      <c r="B1124" s="463"/>
      <c r="C1124" s="456"/>
      <c r="D1124" s="456"/>
      <c r="E1124" s="457"/>
      <c r="F1124" s="457"/>
      <c r="G1124" s="457"/>
      <c r="H1124" s="457"/>
      <c r="I1124" s="457"/>
      <c r="J1124" s="457"/>
      <c r="K1124" s="457"/>
      <c r="L1124" s="458"/>
    </row>
    <row r="1125" spans="1:12">
      <c r="A1125" s="456"/>
      <c r="B1125" s="463"/>
      <c r="C1125" s="456"/>
      <c r="D1125" s="456"/>
      <c r="E1125" s="457"/>
      <c r="F1125" s="457"/>
      <c r="G1125" s="457"/>
      <c r="H1125" s="457"/>
      <c r="I1125" s="457"/>
      <c r="J1125" s="457"/>
      <c r="K1125" s="457"/>
      <c r="L1125" s="458"/>
    </row>
    <row r="1126" spans="1:12">
      <c r="A1126" s="456"/>
      <c r="B1126" s="463"/>
      <c r="C1126" s="456"/>
      <c r="D1126" s="456"/>
      <c r="E1126" s="457"/>
      <c r="F1126" s="457"/>
      <c r="G1126" s="457"/>
      <c r="H1126" s="457"/>
      <c r="I1126" s="457"/>
      <c r="J1126" s="457"/>
      <c r="K1126" s="457"/>
      <c r="L1126" s="458"/>
    </row>
    <row r="1127" spans="1:12">
      <c r="A1127" s="456"/>
      <c r="B1127" s="463"/>
      <c r="C1127" s="456"/>
      <c r="D1127" s="456"/>
      <c r="E1127" s="457"/>
      <c r="F1127" s="457"/>
      <c r="G1127" s="457"/>
      <c r="H1127" s="457"/>
      <c r="I1127" s="457"/>
      <c r="J1127" s="457"/>
      <c r="K1127" s="457"/>
      <c r="L1127" s="458"/>
    </row>
    <row r="1128" spans="1:12">
      <c r="A1128" s="456"/>
      <c r="B1128" s="463"/>
      <c r="C1128" s="456"/>
      <c r="D1128" s="456"/>
      <c r="E1128" s="457"/>
      <c r="F1128" s="457"/>
      <c r="G1128" s="457"/>
      <c r="H1128" s="457"/>
      <c r="I1128" s="457"/>
      <c r="J1128" s="457"/>
      <c r="K1128" s="457"/>
      <c r="L1128" s="458"/>
    </row>
    <row r="1129" spans="1:12">
      <c r="A1129" s="456"/>
      <c r="B1129" s="463"/>
      <c r="C1129" s="456"/>
      <c r="D1129" s="456"/>
      <c r="E1129" s="457"/>
      <c r="F1129" s="457"/>
      <c r="G1129" s="457"/>
      <c r="H1129" s="457"/>
      <c r="I1129" s="457"/>
      <c r="J1129" s="457"/>
      <c r="K1129" s="457"/>
      <c r="L1129" s="458"/>
    </row>
    <row r="1130" spans="1:12">
      <c r="A1130" s="456"/>
      <c r="B1130" s="463"/>
      <c r="C1130" s="456"/>
      <c r="D1130" s="456"/>
      <c r="E1130" s="457"/>
      <c r="F1130" s="457"/>
      <c r="G1130" s="457"/>
      <c r="H1130" s="457"/>
      <c r="I1130" s="457"/>
      <c r="J1130" s="457"/>
      <c r="K1130" s="457"/>
      <c r="L1130" s="458"/>
    </row>
    <row r="1131" spans="1:12">
      <c r="A1131" s="456"/>
      <c r="B1131" s="463"/>
      <c r="C1131" s="456"/>
      <c r="D1131" s="456"/>
      <c r="E1131" s="457"/>
      <c r="F1131" s="457"/>
      <c r="G1131" s="457"/>
      <c r="H1131" s="457"/>
      <c r="I1131" s="457"/>
      <c r="J1131" s="457"/>
      <c r="K1131" s="457"/>
      <c r="L1131" s="458"/>
    </row>
    <row r="1132" spans="1:12">
      <c r="A1132" s="456"/>
      <c r="B1132" s="463"/>
      <c r="C1132" s="456"/>
      <c r="D1132" s="456"/>
      <c r="E1132" s="457"/>
      <c r="F1132" s="457"/>
      <c r="G1132" s="457"/>
      <c r="H1132" s="457"/>
      <c r="I1132" s="457"/>
      <c r="J1132" s="457"/>
      <c r="K1132" s="457"/>
      <c r="L1132" s="458"/>
    </row>
    <row r="1133" spans="1:12">
      <c r="A1133" s="456"/>
      <c r="B1133" s="463"/>
      <c r="C1133" s="456"/>
      <c r="D1133" s="456"/>
      <c r="E1133" s="457"/>
      <c r="F1133" s="457"/>
      <c r="G1133" s="457"/>
      <c r="H1133" s="457"/>
      <c r="I1133" s="457"/>
      <c r="J1133" s="457"/>
      <c r="K1133" s="457"/>
      <c r="L1133" s="458"/>
    </row>
    <row r="1134" spans="1:12">
      <c r="A1134" s="456"/>
      <c r="B1134" s="463"/>
      <c r="C1134" s="456"/>
      <c r="D1134" s="456"/>
      <c r="E1134" s="457"/>
      <c r="F1134" s="457"/>
      <c r="G1134" s="457"/>
      <c r="H1134" s="457"/>
      <c r="I1134" s="457"/>
      <c r="J1134" s="457"/>
      <c r="K1134" s="457"/>
      <c r="L1134" s="458"/>
    </row>
    <row r="1135" spans="1:12">
      <c r="A1135" s="456"/>
      <c r="B1135" s="463"/>
      <c r="C1135" s="456"/>
      <c r="D1135" s="456"/>
      <c r="E1135" s="457"/>
      <c r="F1135" s="457"/>
      <c r="G1135" s="457"/>
      <c r="H1135" s="457"/>
      <c r="I1135" s="457"/>
      <c r="J1135" s="457"/>
      <c r="K1135" s="457"/>
      <c r="L1135" s="458"/>
    </row>
    <row r="1136" spans="1:12">
      <c r="A1136" s="456"/>
      <c r="B1136" s="463"/>
      <c r="C1136" s="456"/>
      <c r="D1136" s="456"/>
      <c r="E1136" s="457"/>
      <c r="F1136" s="457"/>
      <c r="G1136" s="457"/>
      <c r="H1136" s="457"/>
      <c r="I1136" s="457"/>
      <c r="J1136" s="457"/>
      <c r="K1136" s="457"/>
      <c r="L1136" s="458"/>
    </row>
    <row r="1137" spans="1:12">
      <c r="A1137" s="456"/>
      <c r="B1137" s="463"/>
      <c r="C1137" s="456"/>
      <c r="D1137" s="456"/>
      <c r="E1137" s="457"/>
      <c r="F1137" s="457"/>
      <c r="G1137" s="457"/>
      <c r="H1137" s="457"/>
      <c r="I1137" s="457"/>
      <c r="J1137" s="457"/>
      <c r="K1137" s="457"/>
      <c r="L1137" s="458"/>
    </row>
    <row r="1138" spans="1:12">
      <c r="A1138" s="456"/>
      <c r="B1138" s="463"/>
      <c r="C1138" s="456"/>
      <c r="D1138" s="456"/>
      <c r="E1138" s="457"/>
      <c r="F1138" s="457"/>
      <c r="G1138" s="457"/>
      <c r="H1138" s="457"/>
      <c r="I1138" s="457"/>
      <c r="J1138" s="457"/>
      <c r="K1138" s="457"/>
      <c r="L1138" s="458"/>
    </row>
    <row r="1139" spans="1:12">
      <c r="A1139" s="456"/>
      <c r="B1139" s="463"/>
      <c r="C1139" s="456"/>
      <c r="D1139" s="456"/>
      <c r="E1139" s="457"/>
      <c r="F1139" s="457"/>
      <c r="G1139" s="457"/>
      <c r="H1139" s="457"/>
      <c r="I1139" s="457"/>
      <c r="J1139" s="457"/>
      <c r="K1139" s="457"/>
      <c r="L1139" s="458"/>
    </row>
    <row r="1140" spans="1:12">
      <c r="A1140" s="456"/>
      <c r="B1140" s="463"/>
      <c r="C1140" s="456"/>
      <c r="D1140" s="456"/>
      <c r="E1140" s="457"/>
      <c r="F1140" s="457"/>
      <c r="G1140" s="457"/>
      <c r="H1140" s="457"/>
      <c r="I1140" s="457"/>
      <c r="J1140" s="457"/>
      <c r="K1140" s="457"/>
      <c r="L1140" s="458"/>
    </row>
    <row r="1141" spans="1:12">
      <c r="A1141" s="456"/>
      <c r="B1141" s="463"/>
      <c r="C1141" s="456"/>
      <c r="D1141" s="456"/>
      <c r="E1141" s="457"/>
      <c r="F1141" s="457"/>
      <c r="G1141" s="457"/>
      <c r="H1141" s="457"/>
      <c r="I1141" s="457"/>
      <c r="J1141" s="457"/>
      <c r="K1141" s="457"/>
      <c r="L1141" s="458"/>
    </row>
    <row r="1142" spans="1:12">
      <c r="A1142" s="456"/>
      <c r="B1142" s="463"/>
      <c r="C1142" s="456"/>
      <c r="D1142" s="456"/>
      <c r="E1142" s="457"/>
      <c r="F1142" s="457"/>
      <c r="G1142" s="457"/>
      <c r="H1142" s="457"/>
      <c r="I1142" s="457"/>
      <c r="J1142" s="457"/>
      <c r="K1142" s="457"/>
      <c r="L1142" s="458"/>
    </row>
    <row r="1143" spans="1:12">
      <c r="A1143" s="456"/>
      <c r="B1143" s="463"/>
      <c r="C1143" s="456"/>
      <c r="D1143" s="456"/>
      <c r="E1143" s="457"/>
      <c r="F1143" s="457"/>
      <c r="G1143" s="457"/>
      <c r="H1143" s="457"/>
      <c r="I1143" s="457"/>
      <c r="J1143" s="457"/>
      <c r="K1143" s="457"/>
      <c r="L1143" s="458"/>
    </row>
    <row r="1144" spans="1:12">
      <c r="A1144" s="456"/>
      <c r="B1144" s="463"/>
      <c r="C1144" s="456"/>
      <c r="D1144" s="456"/>
      <c r="E1144" s="457"/>
      <c r="F1144" s="457"/>
      <c r="G1144" s="457"/>
      <c r="H1144" s="457"/>
      <c r="I1144" s="457"/>
      <c r="J1144" s="457"/>
      <c r="K1144" s="457"/>
      <c r="L1144" s="458"/>
    </row>
    <row r="1145" spans="1:12">
      <c r="A1145" s="456"/>
      <c r="B1145" s="463"/>
      <c r="C1145" s="456"/>
      <c r="D1145" s="456"/>
      <c r="E1145" s="457"/>
      <c r="F1145" s="457"/>
      <c r="G1145" s="457"/>
      <c r="H1145" s="457"/>
      <c r="I1145" s="457"/>
      <c r="J1145" s="457"/>
      <c r="K1145" s="457"/>
      <c r="L1145" s="458"/>
    </row>
    <row r="1146" spans="1:12">
      <c r="A1146" s="456"/>
      <c r="B1146" s="463"/>
      <c r="C1146" s="456"/>
      <c r="D1146" s="456"/>
      <c r="E1146" s="457"/>
      <c r="F1146" s="457"/>
      <c r="G1146" s="457"/>
      <c r="H1146" s="457"/>
      <c r="I1146" s="457"/>
      <c r="J1146" s="457"/>
      <c r="K1146" s="457"/>
      <c r="L1146" s="458"/>
    </row>
    <row r="1147" spans="1:12">
      <c r="A1147" s="456"/>
      <c r="B1147" s="463"/>
      <c r="C1147" s="456"/>
      <c r="D1147" s="456"/>
      <c r="E1147" s="457"/>
      <c r="F1147" s="457"/>
      <c r="G1147" s="457"/>
      <c r="H1147" s="457"/>
      <c r="I1147" s="457"/>
      <c r="J1147" s="457"/>
      <c r="K1147" s="457"/>
      <c r="L1147" s="458"/>
    </row>
    <row r="1148" spans="1:12">
      <c r="A1148" s="456"/>
      <c r="B1148" s="463"/>
      <c r="C1148" s="456"/>
      <c r="D1148" s="456"/>
      <c r="E1148" s="457"/>
      <c r="F1148" s="457"/>
      <c r="G1148" s="457"/>
      <c r="H1148" s="457"/>
      <c r="I1148" s="457"/>
      <c r="J1148" s="457"/>
      <c r="K1148" s="457"/>
      <c r="L1148" s="458"/>
    </row>
    <row r="1149" spans="1:12">
      <c r="A1149" s="456"/>
      <c r="B1149" s="463"/>
      <c r="C1149" s="456"/>
      <c r="D1149" s="456"/>
      <c r="E1149" s="457"/>
      <c r="F1149" s="457"/>
      <c r="G1149" s="457"/>
      <c r="H1149" s="457"/>
      <c r="I1149" s="457"/>
      <c r="J1149" s="457"/>
      <c r="K1149" s="457"/>
      <c r="L1149" s="458"/>
    </row>
    <row r="1150" spans="1:12">
      <c r="A1150" s="456"/>
      <c r="B1150" s="463"/>
      <c r="C1150" s="456"/>
      <c r="D1150" s="456"/>
      <c r="E1150" s="457"/>
      <c r="F1150" s="457"/>
      <c r="G1150" s="457"/>
      <c r="H1150" s="457"/>
      <c r="I1150" s="457"/>
      <c r="J1150" s="457"/>
      <c r="K1150" s="457"/>
      <c r="L1150" s="458"/>
    </row>
    <row r="1151" spans="1:12">
      <c r="A1151" s="456"/>
      <c r="B1151" s="463"/>
      <c r="C1151" s="456"/>
      <c r="D1151" s="456"/>
      <c r="E1151" s="457"/>
      <c r="F1151" s="457"/>
      <c r="G1151" s="457"/>
      <c r="H1151" s="457"/>
      <c r="I1151" s="457"/>
      <c r="J1151" s="457"/>
      <c r="K1151" s="457"/>
      <c r="L1151" s="458"/>
    </row>
    <row r="1152" spans="1:12">
      <c r="A1152" s="456"/>
      <c r="B1152" s="463"/>
      <c r="C1152" s="456"/>
      <c r="D1152" s="456"/>
      <c r="E1152" s="457"/>
      <c r="F1152" s="457"/>
      <c r="G1152" s="457"/>
      <c r="H1152" s="457"/>
      <c r="I1152" s="457"/>
      <c r="J1152" s="457"/>
      <c r="K1152" s="457"/>
      <c r="L1152" s="458"/>
    </row>
    <row r="1153" spans="1:12">
      <c r="A1153" s="456"/>
      <c r="B1153" s="463"/>
      <c r="C1153" s="456"/>
      <c r="D1153" s="456"/>
      <c r="E1153" s="457"/>
      <c r="F1153" s="457"/>
      <c r="G1153" s="457"/>
      <c r="H1153" s="457"/>
      <c r="I1153" s="457"/>
      <c r="J1153" s="457"/>
      <c r="K1153" s="457"/>
      <c r="L1153" s="458"/>
    </row>
    <row r="1154" spans="1:12">
      <c r="A1154" s="456"/>
      <c r="B1154" s="463"/>
      <c r="C1154" s="456"/>
      <c r="D1154" s="456"/>
      <c r="E1154" s="457"/>
      <c r="F1154" s="457"/>
      <c r="G1154" s="457"/>
      <c r="H1154" s="457"/>
      <c r="I1154" s="457"/>
      <c r="J1154" s="457"/>
      <c r="K1154" s="457"/>
      <c r="L1154" s="458"/>
    </row>
    <row r="1155" spans="1:12">
      <c r="A1155" s="456"/>
      <c r="B1155" s="463"/>
      <c r="C1155" s="456"/>
      <c r="D1155" s="456"/>
      <c r="E1155" s="457"/>
      <c r="F1155" s="457"/>
      <c r="G1155" s="457"/>
      <c r="H1155" s="457"/>
      <c r="I1155" s="457"/>
      <c r="J1155" s="457"/>
      <c r="K1155" s="457"/>
      <c r="L1155" s="458"/>
    </row>
    <row r="1156" spans="1:12">
      <c r="A1156" s="456"/>
      <c r="B1156" s="463"/>
      <c r="C1156" s="456"/>
      <c r="D1156" s="456"/>
      <c r="E1156" s="457"/>
      <c r="F1156" s="457"/>
      <c r="G1156" s="457"/>
      <c r="H1156" s="457"/>
      <c r="I1156" s="457"/>
      <c r="J1156" s="457"/>
      <c r="K1156" s="457"/>
      <c r="L1156" s="458"/>
    </row>
    <row r="1157" spans="1:12">
      <c r="A1157" s="456"/>
      <c r="B1157" s="463"/>
      <c r="C1157" s="456"/>
      <c r="D1157" s="456"/>
      <c r="E1157" s="457"/>
      <c r="F1157" s="457"/>
      <c r="G1157" s="457"/>
      <c r="H1157" s="457"/>
      <c r="I1157" s="457"/>
      <c r="J1157" s="457"/>
      <c r="K1157" s="457"/>
      <c r="L1157" s="458"/>
    </row>
    <row r="1158" spans="1:12">
      <c r="A1158" s="456"/>
      <c r="B1158" s="463"/>
      <c r="C1158" s="456"/>
      <c r="D1158" s="456"/>
      <c r="E1158" s="457"/>
      <c r="F1158" s="457"/>
      <c r="G1158" s="457"/>
      <c r="H1158" s="457"/>
      <c r="I1158" s="457"/>
      <c r="J1158" s="457"/>
      <c r="K1158" s="457"/>
      <c r="L1158" s="458"/>
    </row>
    <row r="1159" spans="1:12">
      <c r="A1159" s="456"/>
      <c r="B1159" s="463"/>
      <c r="C1159" s="456"/>
      <c r="D1159" s="456"/>
      <c r="E1159" s="457"/>
      <c r="F1159" s="457"/>
      <c r="G1159" s="457"/>
      <c r="H1159" s="457"/>
      <c r="I1159" s="457"/>
      <c r="J1159" s="457"/>
      <c r="K1159" s="457"/>
      <c r="L1159" s="458"/>
    </row>
    <row r="1160" spans="1:12">
      <c r="A1160" s="456"/>
      <c r="B1160" s="463"/>
      <c r="C1160" s="456"/>
      <c r="D1160" s="456"/>
      <c r="E1160" s="457"/>
      <c r="F1160" s="457"/>
      <c r="G1160" s="457"/>
      <c r="H1160" s="457"/>
      <c r="I1160" s="457"/>
      <c r="J1160" s="457"/>
      <c r="K1160" s="457"/>
      <c r="L1160" s="458"/>
    </row>
    <row r="1161" spans="1:12">
      <c r="A1161" s="456"/>
      <c r="B1161" s="463"/>
      <c r="C1161" s="456"/>
      <c r="D1161" s="456"/>
      <c r="E1161" s="457"/>
      <c r="F1161" s="457"/>
      <c r="G1161" s="457"/>
      <c r="H1161" s="457"/>
      <c r="I1161" s="457"/>
      <c r="J1161" s="457"/>
      <c r="K1161" s="457"/>
      <c r="L1161" s="458"/>
    </row>
    <row r="1162" spans="1:12">
      <c r="A1162" s="456"/>
      <c r="B1162" s="463"/>
      <c r="C1162" s="456"/>
      <c r="D1162" s="456"/>
      <c r="E1162" s="457"/>
      <c r="F1162" s="457"/>
      <c r="G1162" s="457"/>
      <c r="H1162" s="457"/>
      <c r="I1162" s="457"/>
      <c r="J1162" s="457"/>
      <c r="K1162" s="457"/>
      <c r="L1162" s="458"/>
    </row>
    <row r="1163" spans="1:12">
      <c r="A1163" s="456"/>
      <c r="B1163" s="463"/>
      <c r="C1163" s="456"/>
      <c r="D1163" s="456"/>
      <c r="E1163" s="457"/>
      <c r="F1163" s="457"/>
      <c r="G1163" s="457"/>
      <c r="H1163" s="457"/>
      <c r="I1163" s="457"/>
      <c r="J1163" s="457"/>
      <c r="K1163" s="457"/>
      <c r="L1163" s="458"/>
    </row>
    <row r="1164" spans="1:12">
      <c r="A1164" s="456"/>
      <c r="B1164" s="463"/>
      <c r="C1164" s="456"/>
      <c r="D1164" s="456"/>
      <c r="E1164" s="457"/>
      <c r="F1164" s="457"/>
      <c r="G1164" s="457"/>
      <c r="H1164" s="457"/>
      <c r="I1164" s="457"/>
      <c r="J1164" s="457"/>
      <c r="K1164" s="457"/>
      <c r="L1164" s="458"/>
    </row>
    <row r="1165" spans="1:12">
      <c r="A1165" s="456"/>
      <c r="B1165" s="463"/>
      <c r="C1165" s="456"/>
      <c r="D1165" s="456"/>
      <c r="E1165" s="457"/>
      <c r="F1165" s="457"/>
      <c r="G1165" s="457"/>
      <c r="H1165" s="457"/>
      <c r="I1165" s="457"/>
      <c r="J1165" s="457"/>
      <c r="K1165" s="457"/>
      <c r="L1165" s="458"/>
    </row>
    <row r="1166" spans="1:12">
      <c r="A1166" s="456"/>
      <c r="B1166" s="463"/>
      <c r="C1166" s="456"/>
      <c r="D1166" s="456"/>
      <c r="E1166" s="457"/>
      <c r="F1166" s="457"/>
      <c r="G1166" s="457"/>
      <c r="H1166" s="457"/>
      <c r="I1166" s="457"/>
      <c r="J1166" s="457"/>
      <c r="K1166" s="457"/>
      <c r="L1166" s="458"/>
    </row>
    <row r="1167" spans="1:12">
      <c r="A1167" s="456"/>
      <c r="B1167" s="463"/>
      <c r="C1167" s="456"/>
      <c r="D1167" s="456"/>
      <c r="E1167" s="457"/>
      <c r="F1167" s="457"/>
      <c r="G1167" s="457"/>
      <c r="H1167" s="457"/>
      <c r="I1167" s="457"/>
      <c r="J1167" s="457"/>
      <c r="K1167" s="457"/>
      <c r="L1167" s="458"/>
    </row>
    <row r="1168" spans="1:12">
      <c r="A1168" s="456"/>
      <c r="B1168" s="463"/>
      <c r="C1168" s="456"/>
      <c r="D1168" s="456"/>
      <c r="E1168" s="457"/>
      <c r="F1168" s="457"/>
      <c r="G1168" s="457"/>
      <c r="H1168" s="457"/>
      <c r="I1168" s="457"/>
      <c r="J1168" s="457"/>
      <c r="K1168" s="457"/>
      <c r="L1168" s="458"/>
    </row>
    <row r="1169" spans="1:12">
      <c r="A1169" s="456"/>
      <c r="B1169" s="463"/>
      <c r="C1169" s="456"/>
      <c r="D1169" s="456"/>
      <c r="E1169" s="457"/>
      <c r="F1169" s="457"/>
      <c r="G1169" s="457"/>
      <c r="H1169" s="457"/>
      <c r="I1169" s="457"/>
      <c r="J1169" s="457"/>
      <c r="K1169" s="457"/>
      <c r="L1169" s="458"/>
    </row>
    <row r="1170" spans="1:12">
      <c r="A1170" s="456"/>
      <c r="B1170" s="463"/>
      <c r="C1170" s="456"/>
      <c r="D1170" s="456"/>
      <c r="E1170" s="457"/>
      <c r="F1170" s="457"/>
      <c r="G1170" s="457"/>
      <c r="H1170" s="457"/>
      <c r="I1170" s="457"/>
      <c r="J1170" s="457"/>
      <c r="K1170" s="457"/>
      <c r="L1170" s="458"/>
    </row>
    <row r="1171" spans="1:12">
      <c r="A1171" s="456"/>
      <c r="B1171" s="463"/>
      <c r="C1171" s="456"/>
      <c r="D1171" s="456"/>
      <c r="E1171" s="457"/>
      <c r="F1171" s="457"/>
      <c r="G1171" s="457"/>
      <c r="H1171" s="457"/>
      <c r="I1171" s="457"/>
      <c r="J1171" s="457"/>
      <c r="K1171" s="457"/>
      <c r="L1171" s="458"/>
    </row>
    <row r="1172" spans="1:12">
      <c r="A1172" s="456"/>
      <c r="B1172" s="463"/>
      <c r="C1172" s="456"/>
      <c r="D1172" s="456"/>
      <c r="E1172" s="457"/>
      <c r="F1172" s="457"/>
      <c r="G1172" s="457"/>
      <c r="H1172" s="457"/>
      <c r="I1172" s="457"/>
      <c r="J1172" s="457"/>
      <c r="K1172" s="457"/>
      <c r="L1172" s="458"/>
    </row>
    <row r="1173" spans="1:12">
      <c r="A1173" s="456"/>
      <c r="B1173" s="463"/>
      <c r="C1173" s="456"/>
      <c r="D1173" s="456"/>
      <c r="E1173" s="457"/>
      <c r="F1173" s="457"/>
      <c r="G1173" s="457"/>
      <c r="H1173" s="457"/>
      <c r="I1173" s="457"/>
      <c r="J1173" s="457"/>
      <c r="K1173" s="457"/>
      <c r="L1173" s="458"/>
    </row>
    <row r="1174" spans="1:12">
      <c r="A1174" s="456"/>
      <c r="B1174" s="463"/>
      <c r="C1174" s="456"/>
      <c r="D1174" s="456"/>
      <c r="E1174" s="457"/>
      <c r="F1174" s="457"/>
      <c r="G1174" s="457"/>
      <c r="H1174" s="457"/>
      <c r="I1174" s="457"/>
      <c r="J1174" s="457"/>
      <c r="K1174" s="457"/>
      <c r="L1174" s="458"/>
    </row>
    <row r="1175" spans="1:12">
      <c r="A1175" s="456"/>
      <c r="B1175" s="463"/>
      <c r="C1175" s="456"/>
      <c r="D1175" s="456"/>
      <c r="E1175" s="457"/>
      <c r="F1175" s="457"/>
      <c r="G1175" s="457"/>
      <c r="H1175" s="457"/>
      <c r="I1175" s="457"/>
      <c r="J1175" s="457"/>
      <c r="K1175" s="457"/>
      <c r="L1175" s="458"/>
    </row>
    <row r="1176" spans="1:12">
      <c r="A1176" s="456"/>
      <c r="B1176" s="463"/>
      <c r="C1176" s="456"/>
      <c r="D1176" s="456"/>
      <c r="E1176" s="457"/>
      <c r="F1176" s="457"/>
      <c r="G1176" s="457"/>
      <c r="H1176" s="457"/>
      <c r="I1176" s="457"/>
      <c r="J1176" s="457"/>
      <c r="K1176" s="457"/>
      <c r="L1176" s="458"/>
    </row>
    <row r="1177" spans="1:12">
      <c r="A1177" s="456"/>
      <c r="B1177" s="463"/>
      <c r="C1177" s="456"/>
      <c r="D1177" s="456"/>
      <c r="E1177" s="457"/>
      <c r="F1177" s="457"/>
      <c r="G1177" s="457"/>
      <c r="H1177" s="457"/>
      <c r="I1177" s="457"/>
      <c r="J1177" s="457"/>
      <c r="K1177" s="457"/>
      <c r="L1177" s="458"/>
    </row>
    <row r="1178" spans="1:12">
      <c r="A1178" s="456"/>
      <c r="B1178" s="463"/>
      <c r="C1178" s="456"/>
      <c r="D1178" s="456"/>
      <c r="E1178" s="457"/>
      <c r="F1178" s="457"/>
      <c r="G1178" s="457"/>
      <c r="H1178" s="457"/>
      <c r="I1178" s="457"/>
      <c r="J1178" s="457"/>
      <c r="K1178" s="457"/>
      <c r="L1178" s="458"/>
    </row>
    <row r="1179" spans="1:12">
      <c r="A1179" s="456"/>
      <c r="B1179" s="463"/>
      <c r="C1179" s="456"/>
      <c r="D1179" s="456"/>
      <c r="E1179" s="457"/>
      <c r="F1179" s="457"/>
      <c r="G1179" s="457"/>
      <c r="H1179" s="457"/>
      <c r="I1179" s="457"/>
      <c r="J1179" s="457"/>
      <c r="K1179" s="457"/>
      <c r="L1179" s="458"/>
    </row>
    <row r="1180" spans="1:12">
      <c r="A1180" s="456"/>
      <c r="B1180" s="463"/>
      <c r="C1180" s="456"/>
      <c r="D1180" s="456"/>
      <c r="E1180" s="457"/>
      <c r="F1180" s="457"/>
      <c r="G1180" s="457"/>
      <c r="H1180" s="457"/>
      <c r="I1180" s="457"/>
      <c r="J1180" s="457"/>
      <c r="K1180" s="457"/>
      <c r="L1180" s="458"/>
    </row>
    <row r="1181" spans="1:12">
      <c r="A1181" s="456"/>
      <c r="B1181" s="463"/>
      <c r="C1181" s="456"/>
      <c r="D1181" s="456"/>
      <c r="E1181" s="457"/>
      <c r="F1181" s="457"/>
      <c r="G1181" s="457"/>
      <c r="H1181" s="457"/>
      <c r="I1181" s="457"/>
      <c r="J1181" s="457"/>
      <c r="K1181" s="457"/>
      <c r="L1181" s="458"/>
    </row>
    <row r="1182" spans="1:12">
      <c r="A1182" s="456"/>
      <c r="B1182" s="463"/>
      <c r="C1182" s="456"/>
      <c r="D1182" s="456"/>
      <c r="E1182" s="457"/>
      <c r="F1182" s="457"/>
      <c r="G1182" s="457"/>
      <c r="H1182" s="457"/>
      <c r="I1182" s="457"/>
      <c r="J1182" s="457"/>
      <c r="K1182" s="457"/>
      <c r="L1182" s="458"/>
    </row>
    <row r="1183" spans="1:12">
      <c r="A1183" s="456"/>
      <c r="B1183" s="463"/>
      <c r="C1183" s="456"/>
      <c r="D1183" s="456"/>
      <c r="E1183" s="457"/>
      <c r="F1183" s="457"/>
      <c r="G1183" s="457"/>
      <c r="H1183" s="457"/>
      <c r="I1183" s="457"/>
      <c r="J1183" s="457"/>
      <c r="K1183" s="457"/>
      <c r="L1183" s="458"/>
    </row>
    <row r="1184" spans="1:12">
      <c r="A1184" s="456"/>
      <c r="B1184" s="463"/>
      <c r="C1184" s="456"/>
      <c r="D1184" s="456"/>
      <c r="E1184" s="457"/>
      <c r="F1184" s="457"/>
      <c r="G1184" s="457"/>
      <c r="H1184" s="457"/>
      <c r="I1184" s="457"/>
      <c r="J1184" s="457"/>
      <c r="K1184" s="457"/>
      <c r="L1184" s="458"/>
    </row>
    <row r="1185" spans="1:12">
      <c r="A1185" s="456"/>
      <c r="B1185" s="463"/>
      <c r="C1185" s="456"/>
      <c r="D1185" s="456"/>
      <c r="E1185" s="457"/>
      <c r="F1185" s="457"/>
      <c r="G1185" s="457"/>
      <c r="H1185" s="457"/>
      <c r="I1185" s="457"/>
      <c r="J1185" s="457"/>
      <c r="K1185" s="457"/>
      <c r="L1185" s="458"/>
    </row>
    <row r="1186" spans="1:12">
      <c r="A1186" s="456"/>
      <c r="B1186" s="463"/>
      <c r="C1186" s="456"/>
      <c r="D1186" s="456"/>
      <c r="E1186" s="457"/>
      <c r="F1186" s="457"/>
      <c r="G1186" s="457"/>
      <c r="H1186" s="457"/>
      <c r="I1186" s="457"/>
      <c r="J1186" s="457"/>
      <c r="K1186" s="457"/>
      <c r="L1186" s="458"/>
    </row>
    <row r="1187" spans="1:12">
      <c r="A1187" s="456"/>
      <c r="B1187" s="463"/>
      <c r="C1187" s="456"/>
      <c r="D1187" s="456"/>
      <c r="E1187" s="457"/>
      <c r="F1187" s="457"/>
      <c r="G1187" s="457"/>
      <c r="H1187" s="457"/>
      <c r="I1187" s="457"/>
      <c r="J1187" s="457"/>
      <c r="K1187" s="457"/>
      <c r="L1187" s="458"/>
    </row>
    <row r="1188" spans="1:12">
      <c r="A1188" s="456"/>
      <c r="B1188" s="463"/>
      <c r="C1188" s="456"/>
      <c r="D1188" s="456"/>
      <c r="E1188" s="457"/>
      <c r="F1188" s="457"/>
      <c r="G1188" s="457"/>
      <c r="H1188" s="457"/>
      <c r="I1188" s="457"/>
      <c r="J1188" s="457"/>
      <c r="K1188" s="457"/>
      <c r="L1188" s="458"/>
    </row>
    <row r="1189" spans="1:12">
      <c r="A1189" s="456"/>
      <c r="B1189" s="463"/>
      <c r="C1189" s="456"/>
      <c r="D1189" s="456"/>
      <c r="E1189" s="457"/>
      <c r="F1189" s="457"/>
      <c r="G1189" s="457"/>
      <c r="H1189" s="457"/>
      <c r="I1189" s="457"/>
      <c r="J1189" s="457"/>
      <c r="K1189" s="457"/>
      <c r="L1189" s="458"/>
    </row>
    <row r="1190" spans="1:12">
      <c r="A1190" s="456"/>
      <c r="B1190" s="463"/>
      <c r="C1190" s="456"/>
      <c r="D1190" s="456"/>
      <c r="E1190" s="457"/>
      <c r="F1190" s="457"/>
      <c r="G1190" s="457"/>
      <c r="H1190" s="457"/>
      <c r="I1190" s="457"/>
      <c r="J1190" s="457"/>
      <c r="K1190" s="457"/>
      <c r="L1190" s="458"/>
    </row>
    <row r="1191" spans="1:12">
      <c r="A1191" s="456"/>
      <c r="B1191" s="463"/>
      <c r="C1191" s="456"/>
      <c r="D1191" s="456"/>
      <c r="E1191" s="457"/>
      <c r="F1191" s="457"/>
      <c r="G1191" s="457"/>
      <c r="H1191" s="457"/>
      <c r="I1191" s="457"/>
      <c r="J1191" s="457"/>
      <c r="K1191" s="457"/>
      <c r="L1191" s="458"/>
    </row>
    <row r="1192" spans="1:12">
      <c r="A1192" s="456"/>
      <c r="B1192" s="463"/>
      <c r="C1192" s="456"/>
      <c r="D1192" s="456"/>
      <c r="E1192" s="457"/>
      <c r="F1192" s="457"/>
      <c r="G1192" s="457"/>
      <c r="H1192" s="457"/>
      <c r="I1192" s="457"/>
      <c r="J1192" s="457"/>
      <c r="K1192" s="457"/>
      <c r="L1192" s="458"/>
    </row>
    <row r="1193" spans="1:12">
      <c r="A1193" s="456"/>
      <c r="B1193" s="463"/>
      <c r="C1193" s="456"/>
      <c r="D1193" s="456"/>
      <c r="E1193" s="457"/>
      <c r="F1193" s="457"/>
      <c r="G1193" s="457"/>
      <c r="H1193" s="457"/>
      <c r="I1193" s="457"/>
      <c r="J1193" s="457"/>
      <c r="K1193" s="457"/>
      <c r="L1193" s="458"/>
    </row>
    <row r="1194" spans="1:12">
      <c r="A1194" s="456"/>
      <c r="B1194" s="463"/>
      <c r="C1194" s="456"/>
      <c r="D1194" s="456"/>
      <c r="E1194" s="457"/>
      <c r="F1194" s="457"/>
      <c r="G1194" s="457"/>
      <c r="H1194" s="457"/>
      <c r="I1194" s="457"/>
      <c r="J1194" s="457"/>
      <c r="K1194" s="457"/>
      <c r="L1194" s="458"/>
    </row>
    <row r="1195" spans="1:12">
      <c r="A1195" s="456"/>
      <c r="B1195" s="463"/>
      <c r="C1195" s="456"/>
      <c r="D1195" s="456"/>
      <c r="E1195" s="457"/>
      <c r="F1195" s="457"/>
      <c r="G1195" s="457"/>
      <c r="H1195" s="457"/>
      <c r="I1195" s="457"/>
      <c r="J1195" s="457"/>
      <c r="K1195" s="457"/>
      <c r="L1195" s="458"/>
    </row>
    <row r="1196" spans="1:12">
      <c r="A1196" s="456"/>
      <c r="B1196" s="463"/>
      <c r="C1196" s="456"/>
      <c r="D1196" s="456"/>
      <c r="E1196" s="457"/>
      <c r="F1196" s="457"/>
      <c r="G1196" s="457"/>
      <c r="H1196" s="457"/>
      <c r="I1196" s="457"/>
      <c r="J1196" s="457"/>
      <c r="K1196" s="457"/>
      <c r="L1196" s="458"/>
    </row>
    <row r="1197" spans="1:12">
      <c r="A1197" s="456"/>
      <c r="B1197" s="463"/>
      <c r="C1197" s="456"/>
      <c r="D1197" s="456"/>
      <c r="E1197" s="457"/>
      <c r="F1197" s="457"/>
      <c r="G1197" s="457"/>
      <c r="H1197" s="457"/>
      <c r="I1197" s="457"/>
      <c r="J1197" s="457"/>
      <c r="K1197" s="457"/>
      <c r="L1197" s="458"/>
    </row>
    <row r="1198" spans="1:12">
      <c r="A1198" s="456"/>
      <c r="B1198" s="463"/>
      <c r="C1198" s="456"/>
      <c r="D1198" s="456"/>
      <c r="E1198" s="457"/>
      <c r="F1198" s="457"/>
      <c r="G1198" s="457"/>
      <c r="H1198" s="457"/>
      <c r="I1198" s="457"/>
      <c r="J1198" s="457"/>
      <c r="K1198" s="457"/>
      <c r="L1198" s="458"/>
    </row>
    <row r="1199" spans="1:12">
      <c r="A1199" s="456"/>
      <c r="B1199" s="463"/>
      <c r="C1199" s="456"/>
      <c r="D1199" s="456"/>
      <c r="E1199" s="457"/>
      <c r="F1199" s="457"/>
      <c r="G1199" s="457"/>
      <c r="H1199" s="457"/>
      <c r="I1199" s="457"/>
      <c r="J1199" s="457"/>
      <c r="K1199" s="457"/>
      <c r="L1199" s="458"/>
    </row>
    <row r="1200" spans="1:12">
      <c r="A1200" s="456"/>
      <c r="B1200" s="463"/>
      <c r="C1200" s="456"/>
      <c r="D1200" s="456"/>
      <c r="E1200" s="457"/>
      <c r="F1200" s="457"/>
      <c r="G1200" s="457"/>
      <c r="H1200" s="457"/>
      <c r="I1200" s="457"/>
      <c r="J1200" s="457"/>
      <c r="K1200" s="457"/>
      <c r="L1200" s="458"/>
    </row>
    <row r="1201" spans="1:12">
      <c r="A1201" s="456"/>
      <c r="B1201" s="463"/>
      <c r="C1201" s="456"/>
      <c r="D1201" s="456"/>
      <c r="E1201" s="457"/>
      <c r="F1201" s="457"/>
      <c r="G1201" s="457"/>
      <c r="H1201" s="457"/>
      <c r="I1201" s="457"/>
      <c r="J1201" s="457"/>
      <c r="K1201" s="457"/>
      <c r="L1201" s="458"/>
    </row>
    <row r="1202" spans="1:12">
      <c r="A1202" s="456"/>
      <c r="B1202" s="463"/>
      <c r="C1202" s="456"/>
      <c r="D1202" s="456"/>
      <c r="E1202" s="457"/>
      <c r="F1202" s="457"/>
      <c r="G1202" s="457"/>
      <c r="H1202" s="457"/>
      <c r="I1202" s="457"/>
      <c r="J1202" s="457"/>
      <c r="K1202" s="457"/>
      <c r="L1202" s="458"/>
    </row>
    <row r="1203" spans="1:12">
      <c r="A1203" s="456"/>
      <c r="B1203" s="463"/>
      <c r="C1203" s="456"/>
      <c r="D1203" s="456"/>
      <c r="E1203" s="457"/>
      <c r="F1203" s="457"/>
      <c r="G1203" s="457"/>
      <c r="H1203" s="457"/>
      <c r="I1203" s="457"/>
      <c r="J1203" s="457"/>
      <c r="K1203" s="457"/>
      <c r="L1203" s="458"/>
    </row>
    <row r="1204" spans="1:12">
      <c r="A1204" s="456"/>
      <c r="B1204" s="463"/>
      <c r="C1204" s="456"/>
      <c r="D1204" s="456"/>
      <c r="E1204" s="457"/>
      <c r="F1204" s="457"/>
      <c r="G1204" s="457"/>
      <c r="H1204" s="457"/>
      <c r="I1204" s="457"/>
      <c r="J1204" s="457"/>
      <c r="K1204" s="457"/>
      <c r="L1204" s="458"/>
    </row>
    <row r="1205" spans="1:12">
      <c r="A1205" s="456"/>
      <c r="B1205" s="463"/>
      <c r="C1205" s="456"/>
      <c r="D1205" s="456"/>
      <c r="E1205" s="457"/>
      <c r="F1205" s="457"/>
      <c r="G1205" s="457"/>
      <c r="H1205" s="457"/>
      <c r="I1205" s="457"/>
      <c r="J1205" s="457"/>
      <c r="K1205" s="457"/>
      <c r="L1205" s="458"/>
    </row>
    <row r="1206" spans="1:12">
      <c r="A1206" s="456"/>
      <c r="B1206" s="463"/>
      <c r="C1206" s="456"/>
      <c r="D1206" s="456"/>
      <c r="E1206" s="457"/>
      <c r="F1206" s="457"/>
      <c r="G1206" s="457"/>
      <c r="H1206" s="457"/>
      <c r="I1206" s="457"/>
      <c r="J1206" s="457"/>
      <c r="K1206" s="457"/>
      <c r="L1206" s="458"/>
    </row>
    <row r="1207" spans="1:12">
      <c r="A1207" s="456"/>
      <c r="B1207" s="463"/>
      <c r="C1207" s="456"/>
      <c r="D1207" s="456"/>
      <c r="E1207" s="457"/>
      <c r="F1207" s="457"/>
      <c r="G1207" s="457"/>
      <c r="H1207" s="457"/>
      <c r="I1207" s="457"/>
      <c r="J1207" s="457"/>
      <c r="K1207" s="457"/>
      <c r="L1207" s="458"/>
    </row>
    <row r="1208" spans="1:12">
      <c r="A1208" s="456"/>
      <c r="B1208" s="463"/>
      <c r="C1208" s="456"/>
      <c r="D1208" s="456"/>
      <c r="E1208" s="457"/>
      <c r="F1208" s="457"/>
      <c r="G1208" s="457"/>
      <c r="H1208" s="457"/>
      <c r="I1208" s="457"/>
      <c r="J1208" s="457"/>
      <c r="K1208" s="457"/>
      <c r="L1208" s="458"/>
    </row>
    <row r="1209" spans="1:12">
      <c r="A1209" s="456"/>
      <c r="B1209" s="463"/>
      <c r="C1209" s="456"/>
      <c r="D1209" s="456"/>
      <c r="E1209" s="457"/>
      <c r="F1209" s="457"/>
      <c r="G1209" s="457"/>
      <c r="H1209" s="457"/>
      <c r="I1209" s="457"/>
      <c r="J1209" s="457"/>
      <c r="K1209" s="457"/>
      <c r="L1209" s="458"/>
    </row>
    <row r="1210" spans="1:12">
      <c r="A1210" s="456"/>
      <c r="B1210" s="463"/>
      <c r="C1210" s="456"/>
      <c r="D1210" s="456"/>
      <c r="E1210" s="457"/>
      <c r="F1210" s="457"/>
      <c r="G1210" s="457"/>
      <c r="H1210" s="457"/>
      <c r="I1210" s="457"/>
      <c r="J1210" s="457"/>
      <c r="K1210" s="457"/>
      <c r="L1210" s="458"/>
    </row>
    <row r="1211" spans="1:12">
      <c r="A1211" s="456"/>
      <c r="B1211" s="463"/>
      <c r="C1211" s="456"/>
      <c r="D1211" s="456"/>
      <c r="E1211" s="457"/>
      <c r="F1211" s="457"/>
      <c r="G1211" s="457"/>
      <c r="H1211" s="457"/>
      <c r="I1211" s="457"/>
      <c r="J1211" s="457"/>
      <c r="K1211" s="457"/>
      <c r="L1211" s="458"/>
    </row>
    <row r="1212" spans="1:12">
      <c r="A1212" s="456"/>
      <c r="B1212" s="463"/>
      <c r="C1212" s="456"/>
      <c r="D1212" s="456"/>
      <c r="E1212" s="457"/>
      <c r="F1212" s="457"/>
      <c r="G1212" s="457"/>
      <c r="H1212" s="457"/>
      <c r="I1212" s="457"/>
      <c r="J1212" s="457"/>
      <c r="K1212" s="457"/>
      <c r="L1212" s="458"/>
    </row>
    <row r="1213" spans="1:12">
      <c r="A1213" s="456"/>
      <c r="B1213" s="463"/>
      <c r="C1213" s="456"/>
      <c r="D1213" s="456"/>
      <c r="E1213" s="457"/>
      <c r="F1213" s="457"/>
      <c r="G1213" s="457"/>
      <c r="H1213" s="457"/>
      <c r="I1213" s="457"/>
      <c r="J1213" s="457"/>
      <c r="K1213" s="457"/>
      <c r="L1213" s="458"/>
    </row>
    <row r="1214" spans="1:12">
      <c r="A1214" s="456"/>
      <c r="B1214" s="463"/>
      <c r="C1214" s="456"/>
      <c r="D1214" s="456"/>
      <c r="E1214" s="457"/>
      <c r="F1214" s="457"/>
      <c r="G1214" s="457"/>
      <c r="H1214" s="457"/>
      <c r="I1214" s="457"/>
      <c r="J1214" s="457"/>
      <c r="K1214" s="457"/>
      <c r="L1214" s="458"/>
    </row>
    <row r="1215" spans="1:12">
      <c r="A1215" s="456"/>
      <c r="B1215" s="463"/>
      <c r="C1215" s="456"/>
      <c r="D1215" s="456"/>
      <c r="E1215" s="457"/>
      <c r="F1215" s="457"/>
      <c r="G1215" s="457"/>
      <c r="H1215" s="457"/>
      <c r="I1215" s="457"/>
      <c r="J1215" s="457"/>
      <c r="K1215" s="457"/>
      <c r="L1215" s="458"/>
    </row>
    <row r="1216" spans="1:12">
      <c r="A1216" s="456"/>
      <c r="B1216" s="463"/>
      <c r="C1216" s="456"/>
      <c r="D1216" s="456"/>
      <c r="E1216" s="457"/>
      <c r="F1216" s="457"/>
      <c r="G1216" s="457"/>
      <c r="H1216" s="457"/>
      <c r="I1216" s="457"/>
      <c r="J1216" s="457"/>
      <c r="K1216" s="457"/>
      <c r="L1216" s="458"/>
    </row>
    <row r="1217" spans="1:12">
      <c r="A1217" s="456"/>
      <c r="B1217" s="463"/>
      <c r="C1217" s="456"/>
      <c r="D1217" s="456"/>
      <c r="E1217" s="457"/>
      <c r="F1217" s="457"/>
      <c r="G1217" s="457"/>
      <c r="H1217" s="457"/>
      <c r="I1217" s="457"/>
      <c r="J1217" s="457"/>
      <c r="K1217" s="457"/>
      <c r="L1217" s="458"/>
    </row>
    <row r="1218" spans="1:12">
      <c r="A1218" s="456"/>
      <c r="B1218" s="463"/>
      <c r="C1218" s="456"/>
      <c r="D1218" s="456"/>
      <c r="E1218" s="457"/>
      <c r="F1218" s="457"/>
      <c r="G1218" s="457"/>
      <c r="H1218" s="457"/>
      <c r="I1218" s="457"/>
      <c r="J1218" s="457"/>
      <c r="K1218" s="457"/>
      <c r="L1218" s="458"/>
    </row>
    <row r="1219" spans="1:12">
      <c r="A1219" s="456"/>
      <c r="B1219" s="463"/>
      <c r="C1219" s="456"/>
      <c r="D1219" s="456"/>
      <c r="E1219" s="457"/>
      <c r="F1219" s="457"/>
      <c r="G1219" s="457"/>
      <c r="H1219" s="457"/>
      <c r="I1219" s="457"/>
      <c r="J1219" s="457"/>
      <c r="K1219" s="457"/>
      <c r="L1219" s="458"/>
    </row>
    <row r="1220" spans="1:12">
      <c r="A1220" s="456"/>
      <c r="B1220" s="463"/>
      <c r="C1220" s="456"/>
      <c r="D1220" s="456"/>
      <c r="E1220" s="457"/>
      <c r="F1220" s="457"/>
      <c r="G1220" s="457"/>
      <c r="H1220" s="457"/>
      <c r="I1220" s="457"/>
      <c r="J1220" s="457"/>
      <c r="K1220" s="457"/>
      <c r="L1220" s="458"/>
    </row>
    <row r="1221" spans="1:12">
      <c r="A1221" s="456"/>
      <c r="B1221" s="463"/>
      <c r="C1221" s="456"/>
      <c r="D1221" s="456"/>
      <c r="E1221" s="457"/>
      <c r="F1221" s="457"/>
      <c r="G1221" s="457"/>
      <c r="H1221" s="457"/>
      <c r="I1221" s="457"/>
      <c r="J1221" s="457"/>
      <c r="K1221" s="457"/>
      <c r="L1221" s="458"/>
    </row>
    <row r="1222" spans="1:12">
      <c r="A1222" s="456"/>
      <c r="B1222" s="463"/>
      <c r="C1222" s="456"/>
      <c r="D1222" s="456"/>
      <c r="E1222" s="457"/>
      <c r="F1222" s="457"/>
      <c r="G1222" s="457"/>
      <c r="H1222" s="457"/>
      <c r="I1222" s="457"/>
      <c r="J1222" s="457"/>
      <c r="K1222" s="457"/>
      <c r="L1222" s="458"/>
    </row>
    <row r="1223" spans="1:12">
      <c r="A1223" s="456"/>
      <c r="B1223" s="463"/>
      <c r="C1223" s="456"/>
      <c r="D1223" s="456"/>
      <c r="E1223" s="457"/>
      <c r="F1223" s="457"/>
      <c r="G1223" s="457"/>
      <c r="H1223" s="457"/>
      <c r="I1223" s="457"/>
      <c r="J1223" s="457"/>
      <c r="K1223" s="457"/>
      <c r="L1223" s="458"/>
    </row>
    <row r="1224" spans="1:12">
      <c r="A1224" s="456"/>
      <c r="B1224" s="463"/>
      <c r="C1224" s="456"/>
      <c r="D1224" s="456"/>
      <c r="E1224" s="457"/>
      <c r="F1224" s="457"/>
      <c r="G1224" s="457"/>
      <c r="H1224" s="457"/>
      <c r="I1224" s="457"/>
      <c r="J1224" s="457"/>
      <c r="K1224" s="457"/>
      <c r="L1224" s="458"/>
    </row>
    <row r="1225" spans="1:12">
      <c r="A1225" s="456"/>
      <c r="B1225" s="463"/>
      <c r="C1225" s="456"/>
      <c r="D1225" s="456"/>
      <c r="E1225" s="457"/>
      <c r="F1225" s="457"/>
      <c r="G1225" s="457"/>
      <c r="H1225" s="457"/>
      <c r="I1225" s="457"/>
      <c r="J1225" s="457"/>
      <c r="K1225" s="457"/>
      <c r="L1225" s="458"/>
    </row>
    <row r="1226" spans="1:12">
      <c r="A1226" s="456"/>
      <c r="B1226" s="463"/>
      <c r="C1226" s="456"/>
      <c r="D1226" s="456"/>
      <c r="E1226" s="457"/>
      <c r="F1226" s="457"/>
      <c r="G1226" s="457"/>
      <c r="H1226" s="457"/>
      <c r="I1226" s="457"/>
      <c r="J1226" s="457"/>
      <c r="K1226" s="457"/>
      <c r="L1226" s="458"/>
    </row>
    <row r="1227" spans="1:12">
      <c r="A1227" s="456"/>
      <c r="B1227" s="463"/>
      <c r="C1227" s="456"/>
      <c r="D1227" s="456"/>
      <c r="E1227" s="457"/>
      <c r="F1227" s="457"/>
      <c r="G1227" s="457"/>
      <c r="H1227" s="457"/>
      <c r="I1227" s="457"/>
      <c r="J1227" s="457"/>
      <c r="K1227" s="457"/>
      <c r="L1227" s="458"/>
    </row>
    <row r="1228" spans="1:12">
      <c r="A1228" s="456"/>
      <c r="B1228" s="463"/>
      <c r="C1228" s="456"/>
      <c r="D1228" s="456"/>
      <c r="E1228" s="457"/>
      <c r="F1228" s="457"/>
      <c r="G1228" s="457"/>
      <c r="H1228" s="457"/>
      <c r="I1228" s="457"/>
      <c r="J1228" s="457"/>
      <c r="K1228" s="457"/>
      <c r="L1228" s="458"/>
    </row>
    <row r="1229" spans="1:12">
      <c r="A1229" s="456"/>
      <c r="B1229" s="463"/>
      <c r="C1229" s="456"/>
      <c r="D1229" s="456"/>
      <c r="E1229" s="457"/>
      <c r="F1229" s="457"/>
      <c r="G1229" s="457"/>
      <c r="H1229" s="457"/>
      <c r="I1229" s="457"/>
      <c r="J1229" s="457"/>
      <c r="K1229" s="457"/>
      <c r="L1229" s="458"/>
    </row>
    <row r="1230" spans="1:12">
      <c r="A1230" s="456"/>
      <c r="B1230" s="463"/>
      <c r="C1230" s="456"/>
      <c r="D1230" s="456"/>
      <c r="E1230" s="457"/>
      <c r="F1230" s="457"/>
      <c r="G1230" s="457"/>
      <c r="H1230" s="457"/>
      <c r="I1230" s="457"/>
      <c r="J1230" s="457"/>
      <c r="K1230" s="457"/>
      <c r="L1230" s="458"/>
    </row>
    <row r="1231" spans="1:12">
      <c r="A1231" s="456"/>
      <c r="B1231" s="463"/>
      <c r="C1231" s="456"/>
      <c r="D1231" s="456"/>
      <c r="E1231" s="457"/>
      <c r="F1231" s="457"/>
      <c r="G1231" s="457"/>
      <c r="H1231" s="457"/>
      <c r="I1231" s="457"/>
      <c r="J1231" s="457"/>
      <c r="K1231" s="457"/>
      <c r="L1231" s="458"/>
    </row>
    <row r="1232" spans="1:12">
      <c r="A1232" s="456"/>
      <c r="B1232" s="463"/>
      <c r="C1232" s="456"/>
      <c r="D1232" s="456"/>
      <c r="E1232" s="457"/>
      <c r="F1232" s="457"/>
      <c r="G1232" s="457"/>
      <c r="H1232" s="457"/>
      <c r="I1232" s="457"/>
      <c r="J1232" s="457"/>
      <c r="K1232" s="457"/>
      <c r="L1232" s="458"/>
    </row>
    <row r="1233" spans="1:12">
      <c r="A1233" s="456"/>
      <c r="B1233" s="463"/>
      <c r="C1233" s="456"/>
      <c r="D1233" s="456"/>
      <c r="E1233" s="457"/>
      <c r="F1233" s="457"/>
      <c r="G1233" s="457"/>
      <c r="H1233" s="457"/>
      <c r="I1233" s="457"/>
      <c r="J1233" s="457"/>
      <c r="K1233" s="457"/>
      <c r="L1233" s="458"/>
    </row>
    <row r="1234" spans="1:12">
      <c r="A1234" s="456"/>
      <c r="B1234" s="463"/>
      <c r="C1234" s="456"/>
      <c r="D1234" s="456"/>
      <c r="E1234" s="457"/>
      <c r="F1234" s="457"/>
      <c r="G1234" s="457"/>
      <c r="H1234" s="457"/>
      <c r="I1234" s="457"/>
      <c r="J1234" s="457"/>
      <c r="K1234" s="457"/>
      <c r="L1234" s="458"/>
    </row>
    <row r="1235" spans="1:12">
      <c r="A1235" s="456"/>
      <c r="B1235" s="463"/>
      <c r="C1235" s="456"/>
      <c r="D1235" s="456"/>
      <c r="E1235" s="457"/>
      <c r="F1235" s="457"/>
      <c r="G1235" s="457"/>
      <c r="H1235" s="457"/>
      <c r="I1235" s="457"/>
      <c r="J1235" s="457"/>
      <c r="K1235" s="457"/>
      <c r="L1235" s="458"/>
    </row>
    <row r="1236" spans="1:12">
      <c r="A1236" s="456"/>
      <c r="B1236" s="463"/>
      <c r="C1236" s="456"/>
      <c r="D1236" s="456"/>
      <c r="E1236" s="457"/>
      <c r="F1236" s="457"/>
      <c r="G1236" s="457"/>
      <c r="H1236" s="457"/>
      <c r="I1236" s="457"/>
      <c r="J1236" s="457"/>
      <c r="K1236" s="457"/>
      <c r="L1236" s="458"/>
    </row>
    <row r="1237" spans="1:12">
      <c r="A1237" s="456"/>
      <c r="B1237" s="463"/>
      <c r="C1237" s="456"/>
      <c r="D1237" s="456"/>
      <c r="E1237" s="457"/>
      <c r="F1237" s="457"/>
      <c r="G1237" s="457"/>
      <c r="H1237" s="457"/>
      <c r="I1237" s="457"/>
      <c r="J1237" s="457"/>
      <c r="K1237" s="457"/>
      <c r="L1237" s="458"/>
    </row>
    <row r="1238" spans="1:12">
      <c r="A1238" s="456"/>
      <c r="B1238" s="463"/>
      <c r="C1238" s="456"/>
      <c r="D1238" s="456"/>
      <c r="E1238" s="457"/>
      <c r="F1238" s="457"/>
      <c r="G1238" s="457"/>
      <c r="H1238" s="457"/>
      <c r="I1238" s="457"/>
      <c r="J1238" s="457"/>
      <c r="K1238" s="457"/>
      <c r="L1238" s="458"/>
    </row>
    <row r="1239" spans="1:12">
      <c r="A1239" s="456"/>
      <c r="B1239" s="463"/>
      <c r="C1239" s="456"/>
      <c r="D1239" s="456"/>
      <c r="E1239" s="457"/>
      <c r="F1239" s="457"/>
      <c r="G1239" s="457"/>
      <c r="H1239" s="457"/>
      <c r="I1239" s="457"/>
      <c r="J1239" s="457"/>
      <c r="K1239" s="457"/>
      <c r="L1239" s="458"/>
    </row>
    <row r="1240" spans="1:12">
      <c r="A1240" s="456"/>
      <c r="B1240" s="463"/>
      <c r="C1240" s="456"/>
      <c r="D1240" s="456"/>
      <c r="E1240" s="457"/>
      <c r="F1240" s="457"/>
      <c r="G1240" s="457"/>
      <c r="H1240" s="457"/>
      <c r="I1240" s="457"/>
      <c r="J1240" s="457"/>
      <c r="K1240" s="457"/>
      <c r="L1240" s="458"/>
    </row>
    <row r="1241" spans="1:12">
      <c r="A1241" s="456"/>
      <c r="B1241" s="463"/>
      <c r="C1241" s="456"/>
      <c r="D1241" s="456"/>
      <c r="E1241" s="457"/>
      <c r="F1241" s="457"/>
      <c r="G1241" s="457"/>
      <c r="H1241" s="457"/>
      <c r="I1241" s="457"/>
      <c r="J1241" s="457"/>
      <c r="K1241" s="457"/>
      <c r="L1241" s="458"/>
    </row>
    <row r="1242" spans="1:12">
      <c r="A1242" s="456"/>
      <c r="B1242" s="463"/>
      <c r="C1242" s="456"/>
      <c r="D1242" s="456"/>
      <c r="E1242" s="457"/>
      <c r="F1242" s="457"/>
      <c r="G1242" s="457"/>
      <c r="H1242" s="457"/>
      <c r="I1242" s="457"/>
      <c r="J1242" s="457"/>
      <c r="K1242" s="457"/>
      <c r="L1242" s="458"/>
    </row>
    <row r="1243" spans="1:12">
      <c r="A1243" s="456"/>
      <c r="B1243" s="463"/>
      <c r="C1243" s="456"/>
      <c r="D1243" s="456"/>
      <c r="E1243" s="457"/>
      <c r="F1243" s="457"/>
      <c r="G1243" s="457"/>
      <c r="H1243" s="457"/>
      <c r="I1243" s="457"/>
      <c r="J1243" s="457"/>
      <c r="K1243" s="457"/>
      <c r="L1243" s="458"/>
    </row>
    <row r="1244" spans="1:12">
      <c r="A1244" s="456"/>
      <c r="B1244" s="463"/>
      <c r="C1244" s="456"/>
      <c r="D1244" s="456"/>
      <c r="E1244" s="457"/>
      <c r="F1244" s="457"/>
      <c r="G1244" s="457"/>
      <c r="H1244" s="457"/>
      <c r="I1244" s="457"/>
      <c r="J1244" s="457"/>
      <c r="K1244" s="457"/>
      <c r="L1244" s="458"/>
    </row>
    <row r="1245" spans="1:12">
      <c r="A1245" s="456"/>
      <c r="B1245" s="463"/>
      <c r="C1245" s="456"/>
      <c r="D1245" s="456"/>
      <c r="E1245" s="457"/>
      <c r="F1245" s="457"/>
      <c r="G1245" s="457"/>
      <c r="H1245" s="457"/>
      <c r="I1245" s="457"/>
      <c r="J1245" s="457"/>
      <c r="K1245" s="457"/>
      <c r="L1245" s="458"/>
    </row>
    <row r="1246" spans="1:12">
      <c r="A1246" s="456"/>
      <c r="B1246" s="463"/>
      <c r="C1246" s="456"/>
      <c r="D1246" s="456"/>
      <c r="E1246" s="457"/>
      <c r="F1246" s="457"/>
      <c r="G1246" s="457"/>
      <c r="H1246" s="457"/>
      <c r="I1246" s="457"/>
      <c r="J1246" s="457"/>
      <c r="K1246" s="457"/>
      <c r="L1246" s="458"/>
    </row>
    <row r="1247" spans="1:12">
      <c r="A1247" s="456"/>
      <c r="B1247" s="463"/>
      <c r="C1247" s="456"/>
      <c r="D1247" s="456"/>
      <c r="E1247" s="457"/>
      <c r="F1247" s="457"/>
      <c r="G1247" s="457"/>
      <c r="H1247" s="457"/>
      <c r="I1247" s="457"/>
      <c r="J1247" s="457"/>
      <c r="K1247" s="457"/>
      <c r="L1247" s="458"/>
    </row>
    <row r="1248" spans="1:12">
      <c r="A1248" s="456"/>
      <c r="B1248" s="463"/>
      <c r="C1248" s="456"/>
      <c r="D1248" s="456"/>
      <c r="E1248" s="457"/>
      <c r="F1248" s="457"/>
      <c r="G1248" s="457"/>
      <c r="H1248" s="457"/>
      <c r="I1248" s="457"/>
      <c r="J1248" s="457"/>
      <c r="K1248" s="457"/>
      <c r="L1248" s="458"/>
    </row>
    <row r="1249" spans="1:12">
      <c r="A1249" s="456"/>
      <c r="B1249" s="463"/>
      <c r="C1249" s="456"/>
      <c r="D1249" s="456"/>
      <c r="E1249" s="457"/>
      <c r="F1249" s="457"/>
      <c r="G1249" s="457"/>
      <c r="H1249" s="457"/>
      <c r="I1249" s="457"/>
      <c r="J1249" s="457"/>
      <c r="K1249" s="457"/>
      <c r="L1249" s="458"/>
    </row>
    <row r="1250" spans="1:12">
      <c r="A1250" s="456"/>
      <c r="B1250" s="463"/>
      <c r="C1250" s="456"/>
      <c r="D1250" s="456"/>
      <c r="E1250" s="457"/>
      <c r="F1250" s="457"/>
      <c r="G1250" s="457"/>
      <c r="H1250" s="457"/>
      <c r="I1250" s="457"/>
      <c r="J1250" s="457"/>
      <c r="K1250" s="457"/>
      <c r="L1250" s="458"/>
    </row>
    <row r="1251" spans="1:12">
      <c r="A1251" s="456"/>
      <c r="B1251" s="463"/>
      <c r="C1251" s="456"/>
      <c r="D1251" s="456"/>
      <c r="E1251" s="457"/>
      <c r="F1251" s="457"/>
      <c r="G1251" s="457"/>
      <c r="H1251" s="457"/>
      <c r="I1251" s="457"/>
      <c r="J1251" s="457"/>
      <c r="K1251" s="457"/>
      <c r="L1251" s="458"/>
    </row>
    <row r="1252" spans="1:12">
      <c r="A1252" s="456"/>
      <c r="B1252" s="463"/>
      <c r="C1252" s="456"/>
      <c r="D1252" s="456"/>
      <c r="E1252" s="457"/>
      <c r="F1252" s="457"/>
      <c r="G1252" s="457"/>
      <c r="H1252" s="457"/>
      <c r="I1252" s="457"/>
      <c r="J1252" s="457"/>
      <c r="K1252" s="457"/>
      <c r="L1252" s="458"/>
    </row>
    <row r="1253" spans="1:12">
      <c r="A1253" s="456"/>
      <c r="B1253" s="463"/>
      <c r="C1253" s="456"/>
      <c r="D1253" s="456"/>
      <c r="E1253" s="457"/>
      <c r="F1253" s="457"/>
      <c r="G1253" s="457"/>
      <c r="H1253" s="457"/>
      <c r="I1253" s="457"/>
      <c r="J1253" s="457"/>
      <c r="K1253" s="457"/>
      <c r="L1253" s="458"/>
    </row>
    <row r="1254" spans="1:12">
      <c r="A1254" s="456"/>
      <c r="B1254" s="463"/>
      <c r="C1254" s="456"/>
      <c r="D1254" s="456"/>
      <c r="E1254" s="457"/>
      <c r="F1254" s="457"/>
      <c r="G1254" s="457"/>
      <c r="H1254" s="457"/>
      <c r="I1254" s="457"/>
      <c r="J1254" s="457"/>
      <c r="K1254" s="457"/>
      <c r="L1254" s="458"/>
    </row>
    <row r="1255" spans="1:12">
      <c r="A1255" s="456"/>
      <c r="B1255" s="463"/>
      <c r="C1255" s="456"/>
      <c r="D1255" s="456"/>
      <c r="E1255" s="457"/>
      <c r="F1255" s="457"/>
      <c r="G1255" s="457"/>
      <c r="H1255" s="457"/>
      <c r="I1255" s="457"/>
      <c r="J1255" s="457"/>
      <c r="K1255" s="457"/>
      <c r="L1255" s="458"/>
    </row>
    <row r="1256" spans="1:12">
      <c r="A1256" s="456"/>
      <c r="B1256" s="463"/>
      <c r="C1256" s="456"/>
      <c r="D1256" s="456"/>
      <c r="E1256" s="457"/>
      <c r="F1256" s="457"/>
      <c r="G1256" s="457"/>
      <c r="H1256" s="457"/>
      <c r="I1256" s="457"/>
      <c r="J1256" s="457"/>
      <c r="K1256" s="457"/>
      <c r="L1256" s="458"/>
    </row>
    <row r="1257" spans="1:12">
      <c r="A1257" s="456"/>
      <c r="B1257" s="463"/>
      <c r="C1257" s="456"/>
      <c r="D1257" s="456"/>
      <c r="E1257" s="457"/>
      <c r="F1257" s="457"/>
      <c r="G1257" s="457"/>
      <c r="H1257" s="457"/>
      <c r="I1257" s="457"/>
      <c r="J1257" s="457"/>
      <c r="K1257" s="457"/>
      <c r="L1257" s="458"/>
    </row>
    <row r="1258" spans="1:12">
      <c r="A1258" s="456"/>
      <c r="B1258" s="463"/>
      <c r="C1258" s="456"/>
      <c r="D1258" s="456"/>
      <c r="E1258" s="457"/>
      <c r="F1258" s="457"/>
      <c r="G1258" s="457"/>
      <c r="H1258" s="457"/>
      <c r="I1258" s="457"/>
      <c r="J1258" s="457"/>
      <c r="K1258" s="457"/>
      <c r="L1258" s="458"/>
    </row>
    <row r="1259" spans="1:12">
      <c r="A1259" s="456"/>
      <c r="B1259" s="463"/>
      <c r="C1259" s="456"/>
      <c r="D1259" s="456"/>
      <c r="E1259" s="457"/>
      <c r="F1259" s="457"/>
      <c r="G1259" s="457"/>
      <c r="H1259" s="457"/>
      <c r="I1259" s="457"/>
      <c r="J1259" s="457"/>
      <c r="K1259" s="457"/>
      <c r="L1259" s="458"/>
    </row>
    <row r="1260" spans="1:12">
      <c r="A1260" s="456"/>
      <c r="B1260" s="463"/>
      <c r="C1260" s="456"/>
      <c r="D1260" s="456"/>
      <c r="E1260" s="457"/>
      <c r="F1260" s="457"/>
      <c r="G1260" s="457"/>
      <c r="H1260" s="457"/>
      <c r="I1260" s="457"/>
      <c r="J1260" s="457"/>
      <c r="K1260" s="457"/>
      <c r="L1260" s="458"/>
    </row>
    <row r="1261" spans="1:12">
      <c r="A1261" s="456"/>
      <c r="B1261" s="463"/>
      <c r="C1261" s="456"/>
      <c r="D1261" s="456"/>
      <c r="E1261" s="457"/>
      <c r="F1261" s="457"/>
      <c r="G1261" s="457"/>
      <c r="H1261" s="457"/>
      <c r="I1261" s="457"/>
      <c r="J1261" s="457"/>
      <c r="K1261" s="457"/>
      <c r="L1261" s="458"/>
    </row>
    <row r="1262" spans="1:12">
      <c r="A1262" s="456"/>
      <c r="B1262" s="463"/>
      <c r="C1262" s="456"/>
      <c r="D1262" s="456"/>
      <c r="E1262" s="457"/>
      <c r="F1262" s="457"/>
      <c r="G1262" s="457"/>
      <c r="H1262" s="457"/>
      <c r="I1262" s="457"/>
      <c r="J1262" s="457"/>
      <c r="K1262" s="457"/>
      <c r="L1262" s="458"/>
    </row>
    <row r="1263" spans="1:12">
      <c r="A1263" s="456"/>
      <c r="B1263" s="463"/>
      <c r="C1263" s="456"/>
      <c r="D1263" s="456"/>
      <c r="E1263" s="457"/>
      <c r="F1263" s="457"/>
      <c r="G1263" s="457"/>
      <c r="H1263" s="457"/>
      <c r="I1263" s="457"/>
      <c r="J1263" s="457"/>
      <c r="K1263" s="457"/>
      <c r="L1263" s="458"/>
    </row>
    <row r="1264" spans="1:12">
      <c r="A1264" s="456"/>
      <c r="B1264" s="463"/>
      <c r="C1264" s="456"/>
      <c r="D1264" s="456"/>
      <c r="E1264" s="457"/>
      <c r="F1264" s="457"/>
      <c r="G1264" s="457"/>
      <c r="H1264" s="457"/>
      <c r="I1264" s="457"/>
      <c r="J1264" s="457"/>
      <c r="K1264" s="457"/>
      <c r="L1264" s="458"/>
    </row>
    <row r="1265" spans="1:12">
      <c r="A1265" s="456"/>
      <c r="B1265" s="463"/>
      <c r="C1265" s="456"/>
      <c r="D1265" s="456"/>
      <c r="E1265" s="457"/>
      <c r="F1265" s="457"/>
      <c r="G1265" s="457"/>
      <c r="H1265" s="457"/>
      <c r="I1265" s="457"/>
      <c r="J1265" s="457"/>
      <c r="K1265" s="457"/>
      <c r="L1265" s="458"/>
    </row>
    <row r="1266" spans="1:12">
      <c r="A1266" s="456"/>
      <c r="B1266" s="463"/>
      <c r="C1266" s="456"/>
      <c r="D1266" s="456"/>
      <c r="E1266" s="457"/>
      <c r="F1266" s="457"/>
      <c r="G1266" s="457"/>
      <c r="H1266" s="457"/>
      <c r="I1266" s="457"/>
      <c r="J1266" s="457"/>
      <c r="K1266" s="457"/>
      <c r="L1266" s="458"/>
    </row>
    <row r="1267" spans="1:12">
      <c r="A1267" s="456"/>
      <c r="B1267" s="463"/>
      <c r="C1267" s="456"/>
      <c r="D1267" s="456"/>
      <c r="E1267" s="457"/>
      <c r="F1267" s="457"/>
      <c r="G1267" s="457"/>
      <c r="H1267" s="457"/>
      <c r="I1267" s="457"/>
      <c r="J1267" s="457"/>
      <c r="K1267" s="457"/>
      <c r="L1267" s="458"/>
    </row>
    <row r="1268" spans="1:12">
      <c r="A1268" s="456"/>
      <c r="B1268" s="463"/>
      <c r="C1268" s="456"/>
      <c r="D1268" s="456"/>
      <c r="E1268" s="457"/>
      <c r="F1268" s="457"/>
      <c r="G1268" s="457"/>
      <c r="H1268" s="457"/>
      <c r="I1268" s="457"/>
      <c r="J1268" s="457"/>
      <c r="K1268" s="457"/>
      <c r="L1268" s="458"/>
    </row>
    <row r="1269" spans="1:12">
      <c r="A1269" s="456"/>
      <c r="B1269" s="463"/>
      <c r="C1269" s="456"/>
      <c r="D1269" s="456"/>
      <c r="E1269" s="457"/>
      <c r="F1269" s="457"/>
      <c r="G1269" s="457"/>
      <c r="H1269" s="457"/>
      <c r="I1269" s="457"/>
      <c r="J1269" s="457"/>
      <c r="K1269" s="457"/>
      <c r="L1269" s="458"/>
    </row>
    <row r="1270" spans="1:12">
      <c r="A1270" s="456"/>
      <c r="B1270" s="463"/>
      <c r="C1270" s="456"/>
      <c r="D1270" s="456"/>
      <c r="E1270" s="457"/>
      <c r="F1270" s="457"/>
      <c r="G1270" s="457"/>
      <c r="H1270" s="457"/>
      <c r="I1270" s="457"/>
      <c r="J1270" s="457"/>
      <c r="K1270" s="457"/>
      <c r="L1270" s="458"/>
    </row>
    <row r="1271" spans="1:12">
      <c r="A1271" s="456"/>
      <c r="B1271" s="463"/>
      <c r="C1271" s="456"/>
      <c r="D1271" s="456"/>
      <c r="E1271" s="457"/>
      <c r="F1271" s="457"/>
      <c r="G1271" s="457"/>
      <c r="H1271" s="457"/>
      <c r="I1271" s="457"/>
      <c r="J1271" s="457"/>
      <c r="K1271" s="457"/>
      <c r="L1271" s="458"/>
    </row>
    <row r="1272" spans="1:12">
      <c r="A1272" s="456"/>
      <c r="B1272" s="463"/>
      <c r="C1272" s="456"/>
      <c r="D1272" s="456"/>
      <c r="E1272" s="457"/>
      <c r="F1272" s="457"/>
      <c r="G1272" s="457"/>
      <c r="H1272" s="457"/>
      <c r="I1272" s="457"/>
      <c r="J1272" s="457"/>
      <c r="K1272" s="457"/>
      <c r="L1272" s="458"/>
    </row>
    <row r="1273" spans="1:12">
      <c r="A1273" s="456"/>
      <c r="B1273" s="463"/>
      <c r="C1273" s="456"/>
      <c r="D1273" s="456"/>
      <c r="E1273" s="457"/>
      <c r="F1273" s="457"/>
      <c r="G1273" s="457"/>
      <c r="H1273" s="457"/>
      <c r="I1273" s="457"/>
      <c r="J1273" s="457"/>
      <c r="K1273" s="457"/>
      <c r="L1273" s="458"/>
    </row>
    <row r="1274" spans="1:12">
      <c r="A1274" s="456"/>
      <c r="B1274" s="463"/>
      <c r="C1274" s="456"/>
      <c r="D1274" s="456"/>
      <c r="E1274" s="457"/>
      <c r="F1274" s="457"/>
      <c r="G1274" s="457"/>
      <c r="H1274" s="457"/>
      <c r="I1274" s="457"/>
      <c r="J1274" s="457"/>
      <c r="K1274" s="457"/>
      <c r="L1274" s="458"/>
    </row>
    <row r="1275" spans="1:12">
      <c r="A1275" s="456"/>
      <c r="B1275" s="463"/>
      <c r="C1275" s="456"/>
      <c r="D1275" s="456"/>
      <c r="E1275" s="457"/>
      <c r="F1275" s="457"/>
      <c r="G1275" s="457"/>
      <c r="H1275" s="457"/>
      <c r="I1275" s="457"/>
      <c r="J1275" s="457"/>
      <c r="K1275" s="457"/>
      <c r="L1275" s="458"/>
    </row>
    <row r="1276" spans="1:12">
      <c r="A1276" s="456"/>
      <c r="B1276" s="463"/>
      <c r="C1276" s="456"/>
      <c r="D1276" s="456"/>
      <c r="E1276" s="457"/>
      <c r="F1276" s="457"/>
      <c r="G1276" s="457"/>
      <c r="H1276" s="457"/>
      <c r="I1276" s="457"/>
      <c r="J1276" s="457"/>
      <c r="K1276" s="457"/>
      <c r="L1276" s="458"/>
    </row>
    <row r="1277" spans="1:12">
      <c r="A1277" s="456"/>
      <c r="B1277" s="463"/>
      <c r="C1277" s="456"/>
      <c r="D1277" s="456"/>
      <c r="E1277" s="457"/>
      <c r="F1277" s="457"/>
      <c r="G1277" s="457"/>
      <c r="H1277" s="457"/>
      <c r="I1277" s="457"/>
      <c r="J1277" s="457"/>
      <c r="K1277" s="457"/>
      <c r="L1277" s="458"/>
    </row>
    <row r="1278" spans="1:12">
      <c r="A1278" s="456"/>
      <c r="B1278" s="463"/>
      <c r="C1278" s="456"/>
      <c r="D1278" s="456"/>
      <c r="E1278" s="457"/>
      <c r="F1278" s="457"/>
      <c r="G1278" s="457"/>
      <c r="H1278" s="457"/>
      <c r="I1278" s="457"/>
      <c r="J1278" s="457"/>
      <c r="K1278" s="457"/>
      <c r="L1278" s="458"/>
    </row>
    <row r="1279" spans="1:12">
      <c r="A1279" s="456"/>
      <c r="B1279" s="463"/>
      <c r="C1279" s="456"/>
      <c r="D1279" s="456"/>
      <c r="E1279" s="457"/>
      <c r="F1279" s="457"/>
      <c r="G1279" s="457"/>
      <c r="H1279" s="457"/>
      <c r="I1279" s="457"/>
      <c r="J1279" s="457"/>
      <c r="K1279" s="457"/>
      <c r="L1279" s="458"/>
    </row>
    <row r="1280" spans="1:12">
      <c r="A1280" s="456"/>
      <c r="B1280" s="463"/>
      <c r="C1280" s="456"/>
      <c r="D1280" s="456"/>
      <c r="E1280" s="457"/>
      <c r="F1280" s="457"/>
      <c r="G1280" s="457"/>
      <c r="H1280" s="457"/>
      <c r="I1280" s="457"/>
      <c r="J1280" s="457"/>
      <c r="K1280" s="457"/>
      <c r="L1280" s="458"/>
    </row>
    <row r="1281" spans="1:12">
      <c r="A1281" s="456"/>
      <c r="B1281" s="463"/>
      <c r="C1281" s="456"/>
      <c r="D1281" s="456"/>
      <c r="E1281" s="457"/>
      <c r="F1281" s="457"/>
      <c r="G1281" s="457"/>
      <c r="H1281" s="457"/>
      <c r="I1281" s="457"/>
      <c r="J1281" s="457"/>
      <c r="K1281" s="457"/>
      <c r="L1281" s="458"/>
    </row>
    <row r="1282" spans="1:12">
      <c r="A1282" s="456"/>
      <c r="B1282" s="463"/>
      <c r="C1282" s="456"/>
      <c r="D1282" s="456"/>
      <c r="E1282" s="457"/>
      <c r="F1282" s="457"/>
      <c r="G1282" s="457"/>
      <c r="H1282" s="457"/>
      <c r="I1282" s="457"/>
      <c r="J1282" s="457"/>
      <c r="K1282" s="457"/>
      <c r="L1282" s="458"/>
    </row>
    <row r="1283" spans="1:12">
      <c r="A1283" s="456"/>
      <c r="B1283" s="463"/>
      <c r="C1283" s="456"/>
      <c r="D1283" s="456"/>
      <c r="E1283" s="457"/>
      <c r="F1283" s="457"/>
      <c r="G1283" s="457"/>
      <c r="H1283" s="457"/>
      <c r="I1283" s="457"/>
      <c r="J1283" s="457"/>
      <c r="K1283" s="457"/>
      <c r="L1283" s="458"/>
    </row>
    <row r="1284" spans="1:12">
      <c r="A1284" s="456"/>
      <c r="B1284" s="463"/>
      <c r="C1284" s="456"/>
      <c r="D1284" s="456"/>
      <c r="E1284" s="457"/>
      <c r="F1284" s="457"/>
      <c r="G1284" s="457"/>
      <c r="H1284" s="457"/>
      <c r="I1284" s="457"/>
      <c r="J1284" s="457"/>
      <c r="K1284" s="457"/>
      <c r="L1284" s="458"/>
    </row>
    <row r="1285" spans="1:12">
      <c r="A1285" s="456"/>
      <c r="B1285" s="463"/>
      <c r="C1285" s="456"/>
      <c r="D1285" s="456"/>
      <c r="E1285" s="457"/>
      <c r="F1285" s="457"/>
      <c r="G1285" s="457"/>
      <c r="H1285" s="457"/>
      <c r="I1285" s="457"/>
      <c r="J1285" s="457"/>
      <c r="K1285" s="457"/>
      <c r="L1285" s="458"/>
    </row>
    <row r="1286" spans="1:12">
      <c r="A1286" s="456"/>
      <c r="B1286" s="463"/>
      <c r="C1286" s="456"/>
      <c r="D1286" s="456"/>
      <c r="E1286" s="457"/>
      <c r="F1286" s="457"/>
      <c r="G1286" s="457"/>
      <c r="H1286" s="457"/>
      <c r="I1286" s="457"/>
      <c r="J1286" s="457"/>
      <c r="K1286" s="457"/>
      <c r="L1286" s="458"/>
    </row>
    <row r="1287" spans="1:12">
      <c r="A1287" s="456"/>
      <c r="B1287" s="463"/>
      <c r="C1287" s="456"/>
      <c r="D1287" s="456"/>
      <c r="E1287" s="457"/>
      <c r="F1287" s="457"/>
      <c r="G1287" s="457"/>
      <c r="H1287" s="457"/>
      <c r="I1287" s="457"/>
      <c r="J1287" s="457"/>
      <c r="K1287" s="457"/>
      <c r="L1287" s="458"/>
    </row>
    <row r="1288" spans="1:12">
      <c r="A1288" s="456"/>
      <c r="B1288" s="463"/>
      <c r="C1288" s="456"/>
      <c r="D1288" s="456"/>
      <c r="E1288" s="457"/>
      <c r="F1288" s="457"/>
      <c r="G1288" s="457"/>
      <c r="H1288" s="457"/>
      <c r="I1288" s="457"/>
      <c r="J1288" s="457"/>
      <c r="K1288" s="457"/>
      <c r="L1288" s="458"/>
    </row>
    <row r="1289" spans="1:12">
      <c r="A1289" s="456"/>
      <c r="B1289" s="463"/>
      <c r="C1289" s="456"/>
      <c r="D1289" s="456"/>
      <c r="E1289" s="457"/>
      <c r="F1289" s="457"/>
      <c r="G1289" s="457"/>
      <c r="H1289" s="457"/>
      <c r="I1289" s="457"/>
      <c r="J1289" s="457"/>
      <c r="K1289" s="457"/>
      <c r="L1289" s="458"/>
    </row>
    <row r="1290" spans="1:12">
      <c r="A1290" s="456"/>
      <c r="B1290" s="463"/>
      <c r="C1290" s="456"/>
      <c r="D1290" s="456"/>
      <c r="E1290" s="457"/>
      <c r="F1290" s="457"/>
      <c r="G1290" s="457"/>
      <c r="H1290" s="457"/>
      <c r="I1290" s="457"/>
      <c r="J1290" s="457"/>
      <c r="K1290" s="457"/>
      <c r="L1290" s="458"/>
    </row>
    <row r="1291" spans="1:12">
      <c r="A1291" s="456"/>
      <c r="B1291" s="463"/>
      <c r="C1291" s="456"/>
      <c r="D1291" s="456"/>
      <c r="E1291" s="457"/>
      <c r="F1291" s="457"/>
      <c r="G1291" s="457"/>
      <c r="H1291" s="457"/>
      <c r="I1291" s="457"/>
      <c r="J1291" s="457"/>
      <c r="K1291" s="457"/>
      <c r="L1291" s="458"/>
    </row>
    <row r="1292" spans="1:12">
      <c r="A1292" s="456"/>
      <c r="B1292" s="463"/>
      <c r="C1292" s="456"/>
      <c r="D1292" s="456"/>
      <c r="E1292" s="457"/>
      <c r="F1292" s="457"/>
      <c r="G1292" s="457"/>
      <c r="H1292" s="457"/>
      <c r="I1292" s="457"/>
      <c r="J1292" s="457"/>
      <c r="K1292" s="457"/>
      <c r="L1292" s="458"/>
    </row>
    <row r="1293" spans="1:12">
      <c r="A1293" s="456"/>
      <c r="B1293" s="463"/>
      <c r="C1293" s="456"/>
      <c r="D1293" s="456"/>
      <c r="E1293" s="457"/>
      <c r="F1293" s="457"/>
      <c r="G1293" s="457"/>
      <c r="H1293" s="457"/>
      <c r="I1293" s="457"/>
      <c r="J1293" s="457"/>
      <c r="K1293" s="457"/>
      <c r="L1293" s="458"/>
    </row>
    <row r="1294" spans="1:12">
      <c r="A1294" s="456"/>
      <c r="B1294" s="463"/>
      <c r="C1294" s="456"/>
      <c r="D1294" s="456"/>
      <c r="E1294" s="457"/>
      <c r="F1294" s="457"/>
      <c r="G1294" s="457"/>
      <c r="H1294" s="457"/>
      <c r="I1294" s="457"/>
      <c r="J1294" s="457"/>
      <c r="K1294" s="457"/>
      <c r="L1294" s="458"/>
    </row>
    <row r="1295" spans="1:12">
      <c r="A1295" s="456"/>
      <c r="B1295" s="463"/>
      <c r="C1295" s="456"/>
      <c r="D1295" s="456"/>
      <c r="E1295" s="457"/>
      <c r="F1295" s="457"/>
      <c r="G1295" s="457"/>
      <c r="H1295" s="457"/>
      <c r="I1295" s="457"/>
      <c r="J1295" s="457"/>
      <c r="K1295" s="457"/>
      <c r="L1295" s="458"/>
    </row>
    <row r="1296" spans="1:12">
      <c r="A1296" s="456"/>
      <c r="B1296" s="463"/>
      <c r="C1296" s="456"/>
      <c r="D1296" s="456"/>
      <c r="E1296" s="457"/>
      <c r="F1296" s="457"/>
      <c r="G1296" s="457"/>
      <c r="H1296" s="457"/>
      <c r="I1296" s="457"/>
      <c r="J1296" s="457"/>
      <c r="K1296" s="457"/>
      <c r="L1296" s="458"/>
    </row>
    <row r="1297" spans="1:12">
      <c r="A1297" s="456"/>
      <c r="B1297" s="463"/>
      <c r="C1297" s="456"/>
      <c r="D1297" s="456"/>
      <c r="E1297" s="457"/>
      <c r="F1297" s="457"/>
      <c r="G1297" s="457"/>
      <c r="H1297" s="457"/>
      <c r="I1297" s="457"/>
      <c r="J1297" s="457"/>
      <c r="K1297" s="457"/>
      <c r="L1297" s="458"/>
    </row>
    <row r="1298" spans="1:12">
      <c r="A1298" s="456"/>
      <c r="B1298" s="463"/>
      <c r="C1298" s="456"/>
      <c r="D1298" s="456"/>
      <c r="E1298" s="457"/>
      <c r="F1298" s="457"/>
      <c r="G1298" s="457"/>
      <c r="H1298" s="457"/>
      <c r="I1298" s="457"/>
      <c r="J1298" s="457"/>
      <c r="K1298" s="457"/>
      <c r="L1298" s="458"/>
    </row>
    <row r="1299" spans="1:12">
      <c r="A1299" s="456"/>
      <c r="B1299" s="463"/>
      <c r="C1299" s="456"/>
      <c r="D1299" s="456"/>
      <c r="E1299" s="457"/>
      <c r="F1299" s="457"/>
      <c r="G1299" s="457"/>
      <c r="H1299" s="457"/>
      <c r="I1299" s="457"/>
      <c r="J1299" s="457"/>
      <c r="K1299" s="457"/>
      <c r="L1299" s="458"/>
    </row>
    <row r="1300" spans="1:12">
      <c r="A1300" s="456"/>
      <c r="B1300" s="463"/>
      <c r="C1300" s="456"/>
      <c r="D1300" s="456"/>
      <c r="E1300" s="457"/>
      <c r="F1300" s="457"/>
      <c r="G1300" s="457"/>
      <c r="H1300" s="457"/>
      <c r="I1300" s="457"/>
      <c r="J1300" s="457"/>
      <c r="K1300" s="457"/>
      <c r="L1300" s="458"/>
    </row>
    <row r="1301" spans="1:12">
      <c r="A1301" s="456"/>
      <c r="B1301" s="463"/>
      <c r="C1301" s="456"/>
      <c r="D1301" s="456"/>
      <c r="E1301" s="457"/>
      <c r="F1301" s="457"/>
      <c r="G1301" s="457"/>
      <c r="H1301" s="457"/>
      <c r="I1301" s="457"/>
      <c r="J1301" s="457"/>
      <c r="K1301" s="457"/>
      <c r="L1301" s="458"/>
    </row>
    <row r="1302" spans="1:12">
      <c r="A1302" s="456"/>
      <c r="B1302" s="463"/>
      <c r="C1302" s="456"/>
      <c r="D1302" s="456"/>
      <c r="E1302" s="457"/>
      <c r="F1302" s="457"/>
      <c r="G1302" s="457"/>
      <c r="H1302" s="457"/>
      <c r="I1302" s="457"/>
      <c r="J1302" s="457"/>
      <c r="K1302" s="457"/>
      <c r="L1302" s="458"/>
    </row>
    <row r="1303" spans="1:12">
      <c r="A1303" s="456"/>
      <c r="B1303" s="463"/>
      <c r="C1303" s="456"/>
      <c r="D1303" s="456"/>
      <c r="E1303" s="457"/>
      <c r="F1303" s="457"/>
      <c r="G1303" s="457"/>
      <c r="H1303" s="457"/>
      <c r="I1303" s="457"/>
      <c r="J1303" s="457"/>
      <c r="K1303" s="457"/>
      <c r="L1303" s="458"/>
    </row>
    <row r="1304" spans="1:12">
      <c r="A1304" s="456"/>
      <c r="B1304" s="463"/>
      <c r="C1304" s="456"/>
      <c r="D1304" s="456"/>
      <c r="E1304" s="457"/>
      <c r="F1304" s="457"/>
      <c r="G1304" s="457"/>
      <c r="H1304" s="457"/>
      <c r="I1304" s="457"/>
      <c r="J1304" s="457"/>
      <c r="K1304" s="457"/>
      <c r="L1304" s="458"/>
    </row>
    <row r="1305" spans="1:12">
      <c r="A1305" s="456"/>
      <c r="B1305" s="463"/>
      <c r="C1305" s="456"/>
      <c r="D1305" s="456"/>
      <c r="E1305" s="457"/>
      <c r="F1305" s="457"/>
      <c r="G1305" s="457"/>
      <c r="H1305" s="457"/>
      <c r="I1305" s="457"/>
      <c r="J1305" s="457"/>
      <c r="K1305" s="457"/>
      <c r="L1305" s="458"/>
    </row>
    <row r="1306" spans="1:12">
      <c r="A1306" s="456"/>
      <c r="B1306" s="463"/>
      <c r="C1306" s="456"/>
      <c r="D1306" s="456"/>
      <c r="E1306" s="457"/>
      <c r="F1306" s="457"/>
      <c r="G1306" s="457"/>
      <c r="H1306" s="457"/>
      <c r="I1306" s="457"/>
      <c r="J1306" s="457"/>
      <c r="K1306" s="457"/>
      <c r="L1306" s="458"/>
    </row>
    <row r="1307" spans="1:12">
      <c r="A1307" s="456"/>
      <c r="B1307" s="463"/>
      <c r="C1307" s="456"/>
      <c r="D1307" s="456"/>
      <c r="E1307" s="457"/>
      <c r="F1307" s="457"/>
      <c r="G1307" s="457"/>
      <c r="H1307" s="457"/>
      <c r="I1307" s="457"/>
      <c r="J1307" s="457"/>
      <c r="K1307" s="457"/>
      <c r="L1307" s="458"/>
    </row>
    <row r="1308" spans="1:12">
      <c r="A1308" s="456"/>
      <c r="B1308" s="463"/>
      <c r="C1308" s="456"/>
      <c r="D1308" s="456"/>
      <c r="E1308" s="457"/>
      <c r="F1308" s="457"/>
      <c r="G1308" s="457"/>
      <c r="H1308" s="457"/>
      <c r="I1308" s="457"/>
      <c r="J1308" s="457"/>
      <c r="K1308" s="457"/>
      <c r="L1308" s="458"/>
    </row>
    <row r="1309" spans="1:12">
      <c r="A1309" s="456"/>
      <c r="B1309" s="463"/>
      <c r="C1309" s="456"/>
      <c r="D1309" s="456"/>
      <c r="E1309" s="457"/>
      <c r="F1309" s="457"/>
      <c r="G1309" s="457"/>
      <c r="H1309" s="457"/>
      <c r="I1309" s="457"/>
      <c r="J1309" s="457"/>
      <c r="K1309" s="457"/>
      <c r="L1309" s="458"/>
    </row>
    <row r="1310" spans="1:12">
      <c r="A1310" s="456"/>
      <c r="B1310" s="463"/>
      <c r="C1310" s="456"/>
      <c r="D1310" s="456"/>
      <c r="E1310" s="457"/>
      <c r="F1310" s="457"/>
      <c r="G1310" s="457"/>
      <c r="H1310" s="457"/>
      <c r="I1310" s="457"/>
      <c r="J1310" s="457"/>
      <c r="K1310" s="457"/>
      <c r="L1310" s="458"/>
    </row>
    <row r="1311" spans="1:12">
      <c r="A1311" s="456"/>
      <c r="B1311" s="463"/>
      <c r="C1311" s="456"/>
      <c r="D1311" s="456"/>
      <c r="E1311" s="457"/>
      <c r="F1311" s="457"/>
      <c r="G1311" s="457"/>
      <c r="H1311" s="457"/>
      <c r="I1311" s="457"/>
      <c r="J1311" s="457"/>
      <c r="K1311" s="457"/>
      <c r="L1311" s="458"/>
    </row>
    <row r="1312" spans="1:12">
      <c r="A1312" s="456"/>
      <c r="B1312" s="463"/>
      <c r="C1312" s="456"/>
      <c r="D1312" s="456"/>
      <c r="E1312" s="457"/>
      <c r="F1312" s="457"/>
      <c r="G1312" s="457"/>
      <c r="H1312" s="457"/>
      <c r="I1312" s="457"/>
      <c r="J1312" s="457"/>
      <c r="K1312" s="457"/>
      <c r="L1312" s="458"/>
    </row>
    <row r="1313" spans="1:12">
      <c r="A1313" s="456"/>
      <c r="B1313" s="463"/>
      <c r="C1313" s="456"/>
      <c r="D1313" s="456"/>
      <c r="E1313" s="457"/>
      <c r="F1313" s="457"/>
      <c r="G1313" s="457"/>
      <c r="H1313" s="457"/>
      <c r="I1313" s="457"/>
      <c r="J1313" s="457"/>
      <c r="K1313" s="457"/>
      <c r="L1313" s="458"/>
    </row>
    <row r="1314" spans="1:12">
      <c r="A1314" s="456"/>
      <c r="B1314" s="463"/>
      <c r="C1314" s="456"/>
      <c r="D1314" s="456"/>
      <c r="E1314" s="457"/>
      <c r="F1314" s="457"/>
      <c r="G1314" s="457"/>
      <c r="H1314" s="457"/>
      <c r="I1314" s="457"/>
      <c r="J1314" s="457"/>
      <c r="K1314" s="457"/>
      <c r="L1314" s="458"/>
    </row>
    <row r="1315" spans="1:12">
      <c r="A1315" s="456"/>
      <c r="B1315" s="463"/>
      <c r="C1315" s="456"/>
      <c r="D1315" s="456"/>
      <c r="E1315" s="457"/>
      <c r="F1315" s="457"/>
      <c r="G1315" s="457"/>
      <c r="H1315" s="457"/>
      <c r="I1315" s="457"/>
      <c r="J1315" s="457"/>
      <c r="K1315" s="457"/>
      <c r="L1315" s="458"/>
    </row>
    <row r="1316" spans="1:12">
      <c r="A1316" s="456"/>
      <c r="B1316" s="463"/>
      <c r="C1316" s="456"/>
      <c r="D1316" s="456"/>
      <c r="E1316" s="457"/>
      <c r="F1316" s="457"/>
      <c r="G1316" s="457"/>
      <c r="H1316" s="457"/>
      <c r="I1316" s="457"/>
      <c r="J1316" s="457"/>
      <c r="K1316" s="457"/>
      <c r="L1316" s="458"/>
    </row>
    <row r="1317" spans="1:12">
      <c r="A1317" s="456"/>
      <c r="B1317" s="463"/>
      <c r="C1317" s="456"/>
      <c r="D1317" s="456"/>
      <c r="E1317" s="457"/>
      <c r="F1317" s="457"/>
      <c r="G1317" s="457"/>
      <c r="H1317" s="457"/>
      <c r="I1317" s="457"/>
      <c r="J1317" s="457"/>
      <c r="K1317" s="457"/>
      <c r="L1317" s="458"/>
    </row>
    <row r="1318" spans="1:12">
      <c r="A1318" s="456"/>
      <c r="B1318" s="463"/>
      <c r="C1318" s="456"/>
      <c r="D1318" s="456"/>
      <c r="E1318" s="457"/>
      <c r="F1318" s="457"/>
      <c r="G1318" s="457"/>
      <c r="H1318" s="457"/>
      <c r="I1318" s="457"/>
      <c r="J1318" s="457"/>
      <c r="K1318" s="457"/>
      <c r="L1318" s="458"/>
    </row>
    <row r="1319" spans="1:12">
      <c r="A1319" s="456"/>
      <c r="B1319" s="463"/>
      <c r="C1319" s="456"/>
      <c r="D1319" s="456"/>
      <c r="E1319" s="457"/>
      <c r="F1319" s="457"/>
      <c r="G1319" s="457"/>
      <c r="H1319" s="457"/>
      <c r="I1319" s="457"/>
      <c r="J1319" s="457"/>
      <c r="K1319" s="457"/>
      <c r="L1319" s="458"/>
    </row>
    <row r="1320" spans="1:12">
      <c r="A1320" s="456"/>
      <c r="B1320" s="463"/>
      <c r="C1320" s="456"/>
      <c r="D1320" s="456"/>
      <c r="E1320" s="457"/>
      <c r="F1320" s="457"/>
      <c r="G1320" s="457"/>
      <c r="H1320" s="457"/>
      <c r="I1320" s="457"/>
      <c r="J1320" s="457"/>
      <c r="K1320" s="457"/>
      <c r="L1320" s="458"/>
    </row>
    <row r="1321" spans="1:12">
      <c r="A1321" s="456"/>
      <c r="B1321" s="463"/>
      <c r="C1321" s="456"/>
      <c r="D1321" s="456"/>
      <c r="E1321" s="457"/>
      <c r="F1321" s="457"/>
      <c r="G1321" s="457"/>
      <c r="H1321" s="457"/>
      <c r="I1321" s="457"/>
      <c r="J1321" s="457"/>
      <c r="K1321" s="457"/>
      <c r="L1321" s="458"/>
    </row>
    <row r="1322" spans="1:12">
      <c r="A1322" s="456"/>
      <c r="B1322" s="463"/>
      <c r="C1322" s="456"/>
      <c r="D1322" s="456"/>
      <c r="E1322" s="457"/>
      <c r="F1322" s="457"/>
      <c r="G1322" s="457"/>
      <c r="H1322" s="457"/>
      <c r="I1322" s="457"/>
      <c r="J1322" s="457"/>
      <c r="K1322" s="457"/>
      <c r="L1322" s="458"/>
    </row>
    <row r="1323" spans="1:12">
      <c r="A1323" s="456"/>
      <c r="B1323" s="463"/>
      <c r="C1323" s="456"/>
      <c r="D1323" s="456"/>
      <c r="E1323" s="457"/>
      <c r="F1323" s="457"/>
      <c r="G1323" s="457"/>
      <c r="H1323" s="457"/>
      <c r="I1323" s="457"/>
      <c r="J1323" s="457"/>
      <c r="K1323" s="457"/>
      <c r="L1323" s="458"/>
    </row>
    <row r="1324" spans="1:12">
      <c r="A1324" s="456"/>
      <c r="B1324" s="463"/>
      <c r="C1324" s="456"/>
      <c r="D1324" s="456"/>
      <c r="E1324" s="457"/>
      <c r="F1324" s="457"/>
      <c r="G1324" s="457"/>
      <c r="H1324" s="457"/>
      <c r="I1324" s="457"/>
      <c r="J1324" s="457"/>
      <c r="K1324" s="457"/>
      <c r="L1324" s="458"/>
    </row>
    <row r="1325" spans="1:12">
      <c r="A1325" s="456"/>
      <c r="B1325" s="463"/>
      <c r="C1325" s="456"/>
      <c r="D1325" s="456"/>
      <c r="E1325" s="457"/>
      <c r="F1325" s="457"/>
      <c r="G1325" s="457"/>
      <c r="H1325" s="457"/>
      <c r="I1325" s="457"/>
      <c r="J1325" s="457"/>
      <c r="K1325" s="457"/>
      <c r="L1325" s="458"/>
    </row>
  </sheetData>
  <mergeCells count="6">
    <mergeCell ref="B7:C8"/>
    <mergeCell ref="A7:A9"/>
    <mergeCell ref="A4:L4"/>
    <mergeCell ref="F7:L7"/>
    <mergeCell ref="K8:L8"/>
    <mergeCell ref="D7:D9"/>
  </mergeCells>
  <phoneticPr fontId="0" type="noConversion"/>
  <pageMargins left="0.72" right="0.45" top="0.52" bottom="0.83" header="0.5" footer="0.5"/>
  <pageSetup paperSize="9" orientation="landscape" r:id="rId1"/>
  <headerFooter alignWithMargins="0">
    <oddFooter>&amp;RTrang :130</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enableFormatConditionsCalculation="0">
    <tabColor indexed="10"/>
  </sheetPr>
  <dimension ref="A1:I428"/>
  <sheetViews>
    <sheetView workbookViewId="0">
      <selection activeCell="J16" sqref="J16"/>
    </sheetView>
  </sheetViews>
  <sheetFormatPr defaultColWidth="9" defaultRowHeight="15"/>
  <cols>
    <col min="1" max="1" width="6.44140625" style="119" customWidth="1"/>
    <col min="2" max="2" width="5.44140625" style="119" bestFit="1" customWidth="1"/>
    <col min="3" max="3" width="6.6640625" style="119" customWidth="1"/>
    <col min="4" max="4" width="29.44140625" style="82" bestFit="1" customWidth="1"/>
    <col min="5" max="5" width="8" style="82" bestFit="1" customWidth="1"/>
    <col min="6" max="8" width="10.33203125" style="252" bestFit="1" customWidth="1"/>
    <col min="9" max="9" width="8.88671875" style="252" bestFit="1" customWidth="1"/>
    <col min="10" max="16384" width="9" style="82"/>
  </cols>
  <sheetData>
    <row r="1" spans="1:9">
      <c r="A1" s="702" t="s">
        <v>1770</v>
      </c>
      <c r="B1" s="702"/>
      <c r="C1" s="702"/>
      <c r="D1" s="702"/>
      <c r="E1" s="702"/>
      <c r="F1" s="702"/>
      <c r="G1" s="702"/>
      <c r="H1" s="702"/>
      <c r="I1" s="702"/>
    </row>
    <row r="2" spans="1:9">
      <c r="A2" s="702" t="s">
        <v>389</v>
      </c>
      <c r="B2" s="702"/>
      <c r="C2" s="702"/>
      <c r="D2" s="702"/>
      <c r="E2" s="702"/>
      <c r="F2" s="702"/>
      <c r="G2" s="702"/>
      <c r="H2" s="702"/>
      <c r="I2" s="702"/>
    </row>
    <row r="3" spans="1:9">
      <c r="A3" s="702" t="s">
        <v>390</v>
      </c>
      <c r="B3" s="702"/>
      <c r="C3" s="702"/>
      <c r="D3" s="702"/>
      <c r="E3" s="702"/>
      <c r="F3" s="702"/>
      <c r="G3" s="702"/>
      <c r="H3" s="702"/>
      <c r="I3" s="702"/>
    </row>
    <row r="4" spans="1:9" ht="15.75">
      <c r="A4" s="749" t="s">
        <v>1941</v>
      </c>
      <c r="B4" s="749"/>
      <c r="C4" s="749"/>
      <c r="D4" s="749"/>
      <c r="E4" s="749"/>
      <c r="F4" s="749"/>
      <c r="G4" s="749"/>
      <c r="H4" s="749"/>
      <c r="I4" s="749"/>
    </row>
    <row r="5" spans="1:9" ht="19.5">
      <c r="A5" s="279"/>
      <c r="B5" s="279"/>
      <c r="C5" s="279"/>
      <c r="D5" s="748" t="s">
        <v>1324</v>
      </c>
      <c r="E5" s="748"/>
      <c r="F5" s="748"/>
      <c r="G5" s="748"/>
      <c r="H5" s="279"/>
      <c r="I5" s="279"/>
    </row>
    <row r="6" spans="1:9">
      <c r="B6" s="118"/>
      <c r="C6" s="118"/>
      <c r="D6" s="304" t="s">
        <v>1577</v>
      </c>
      <c r="E6" s="469" t="s">
        <v>1954</v>
      </c>
      <c r="F6" s="83"/>
      <c r="G6" s="83"/>
      <c r="H6" s="83"/>
      <c r="I6" s="83"/>
    </row>
    <row r="7" spans="1:9">
      <c r="A7" s="747" t="s">
        <v>1942</v>
      </c>
      <c r="B7" s="747"/>
      <c r="C7" s="747"/>
      <c r="D7" s="747"/>
      <c r="E7" s="747"/>
      <c r="F7" s="747"/>
      <c r="G7" s="747"/>
      <c r="H7" s="747"/>
      <c r="I7" s="747"/>
    </row>
    <row r="8" spans="1:9" s="154" customFormat="1" ht="12">
      <c r="A8" s="751" t="s">
        <v>1580</v>
      </c>
      <c r="B8" s="753" t="s">
        <v>283</v>
      </c>
      <c r="C8" s="754"/>
      <c r="D8" s="750" t="s">
        <v>804</v>
      </c>
      <c r="E8" s="308" t="s">
        <v>286</v>
      </c>
      <c r="F8" s="755" t="s">
        <v>253</v>
      </c>
      <c r="G8" s="756"/>
      <c r="H8" s="755" t="s">
        <v>254</v>
      </c>
      <c r="I8" s="756"/>
    </row>
    <row r="9" spans="1:9" s="154" customFormat="1" ht="12">
      <c r="A9" s="752"/>
      <c r="B9" s="309" t="s">
        <v>284</v>
      </c>
      <c r="C9" s="309" t="s">
        <v>285</v>
      </c>
      <c r="D9" s="750"/>
      <c r="E9" s="310" t="s">
        <v>287</v>
      </c>
      <c r="F9" s="311" t="s">
        <v>255</v>
      </c>
      <c r="G9" s="311" t="s">
        <v>230</v>
      </c>
      <c r="H9" s="311" t="s">
        <v>229</v>
      </c>
      <c r="I9" s="311" t="s">
        <v>230</v>
      </c>
    </row>
    <row r="10" spans="1:9" ht="15.75">
      <c r="A10" s="39"/>
      <c r="B10" s="39"/>
      <c r="C10" s="39"/>
      <c r="D10" s="312" t="s">
        <v>1578</v>
      </c>
      <c r="E10" s="305"/>
      <c r="F10" s="633"/>
      <c r="G10" s="633"/>
      <c r="H10" s="633" t="s">
        <v>1943</v>
      </c>
      <c r="I10" s="633" t="s">
        <v>1944</v>
      </c>
    </row>
    <row r="11" spans="1:9" ht="15.75">
      <c r="A11" s="39"/>
      <c r="B11" s="39"/>
      <c r="C11" s="39"/>
      <c r="D11" s="312" t="s">
        <v>1581</v>
      </c>
      <c r="E11" s="305"/>
      <c r="F11" s="633" t="s">
        <v>1945</v>
      </c>
      <c r="G11" s="633" t="s">
        <v>1946</v>
      </c>
      <c r="H11" s="633"/>
      <c r="I11" s="633"/>
    </row>
    <row r="12" spans="1:9" ht="15.75">
      <c r="A12" s="39"/>
      <c r="B12" s="39"/>
      <c r="C12" s="39"/>
      <c r="D12" s="312" t="s">
        <v>1579</v>
      </c>
      <c r="E12" s="305"/>
      <c r="F12" s="633"/>
      <c r="G12" s="633"/>
      <c r="H12" s="633" t="s">
        <v>1970</v>
      </c>
      <c r="I12" s="633" t="s">
        <v>1971</v>
      </c>
    </row>
    <row r="13" spans="1:9" ht="15.75">
      <c r="A13" s="151">
        <v>1</v>
      </c>
      <c r="B13" s="151">
        <v>2</v>
      </c>
      <c r="C13" s="151">
        <v>3</v>
      </c>
      <c r="D13" s="315">
        <v>4</v>
      </c>
      <c r="E13" s="151">
        <v>5</v>
      </c>
      <c r="F13" s="151">
        <v>6</v>
      </c>
      <c r="G13" s="151">
        <v>7</v>
      </c>
      <c r="H13" s="151">
        <v>8</v>
      </c>
      <c r="I13" s="151">
        <v>9</v>
      </c>
    </row>
    <row r="14" spans="1:9" s="16" customFormat="1">
      <c r="A14" s="629" t="s">
        <v>1972</v>
      </c>
      <c r="B14" s="629" t="s">
        <v>1973</v>
      </c>
      <c r="C14" s="629" t="s">
        <v>1974</v>
      </c>
      <c r="D14" s="630" t="s">
        <v>1975</v>
      </c>
      <c r="E14" s="631" t="s">
        <v>1976</v>
      </c>
      <c r="F14" s="632" t="s">
        <v>1977</v>
      </c>
      <c r="G14" s="632" t="s">
        <v>1978</v>
      </c>
      <c r="H14" s="632" t="s">
        <v>1979</v>
      </c>
      <c r="I14" s="632" t="s">
        <v>1981</v>
      </c>
    </row>
    <row r="15" spans="1:9" s="16" customFormat="1">
      <c r="A15" s="313"/>
      <c r="B15" s="313"/>
      <c r="C15" s="313"/>
      <c r="D15" s="149"/>
      <c r="E15" s="281"/>
      <c r="F15" s="307"/>
      <c r="G15" s="307"/>
      <c r="H15" s="307"/>
      <c r="I15" s="307"/>
    </row>
    <row r="16" spans="1:9">
      <c r="A16" s="313"/>
      <c r="B16" s="313"/>
      <c r="C16" s="313"/>
      <c r="D16" s="149"/>
      <c r="E16" s="281"/>
      <c r="F16" s="307"/>
      <c r="G16" s="307"/>
      <c r="H16" s="307"/>
      <c r="I16" s="307"/>
    </row>
    <row r="17" spans="1:9">
      <c r="A17" s="313"/>
      <c r="B17" s="313"/>
      <c r="C17" s="313"/>
      <c r="D17" s="149"/>
      <c r="E17" s="281"/>
      <c r="F17" s="307"/>
      <c r="G17" s="307"/>
      <c r="H17" s="307"/>
      <c r="I17" s="307"/>
    </row>
    <row r="18" spans="1:9">
      <c r="A18" s="313"/>
      <c r="B18" s="313"/>
      <c r="C18" s="313"/>
      <c r="D18" s="149"/>
      <c r="E18" s="281"/>
      <c r="F18" s="307"/>
      <c r="G18" s="307"/>
      <c r="H18" s="307"/>
      <c r="I18" s="307"/>
    </row>
    <row r="19" spans="1:9">
      <c r="A19" s="313"/>
      <c r="B19" s="313"/>
      <c r="C19" s="313"/>
      <c r="D19" s="149"/>
      <c r="E19" s="281"/>
      <c r="F19" s="307"/>
      <c r="G19" s="307"/>
      <c r="H19" s="307"/>
      <c r="I19" s="307"/>
    </row>
    <row r="20" spans="1:9">
      <c r="A20" s="313"/>
      <c r="B20" s="313"/>
      <c r="C20" s="313"/>
      <c r="D20" s="149"/>
      <c r="E20" s="281"/>
      <c r="F20" s="307"/>
      <c r="G20" s="307"/>
      <c r="H20" s="307"/>
      <c r="I20" s="307"/>
    </row>
    <row r="21" spans="1:9">
      <c r="A21" s="313"/>
      <c r="B21" s="313"/>
      <c r="C21" s="313"/>
      <c r="D21" s="149"/>
      <c r="E21" s="281"/>
      <c r="F21" s="307"/>
      <c r="G21" s="307"/>
      <c r="H21" s="307"/>
      <c r="I21" s="307"/>
    </row>
    <row r="22" spans="1:9">
      <c r="A22" s="313"/>
      <c r="B22" s="313"/>
      <c r="C22" s="313"/>
      <c r="D22" s="149"/>
      <c r="E22" s="281"/>
      <c r="F22" s="307"/>
      <c r="G22" s="307"/>
      <c r="H22" s="307"/>
      <c r="I22" s="307"/>
    </row>
    <row r="23" spans="1:9">
      <c r="A23" s="313"/>
      <c r="B23" s="313"/>
      <c r="C23" s="313"/>
      <c r="D23" s="149"/>
      <c r="E23" s="281"/>
      <c r="F23" s="307"/>
      <c r="G23" s="307"/>
      <c r="H23" s="307"/>
      <c r="I23" s="307"/>
    </row>
    <row r="24" spans="1:9">
      <c r="A24" s="313"/>
      <c r="B24" s="313"/>
      <c r="C24" s="313"/>
      <c r="D24" s="149"/>
      <c r="E24" s="281"/>
      <c r="F24" s="307"/>
      <c r="G24" s="307"/>
      <c r="H24" s="307"/>
      <c r="I24" s="307"/>
    </row>
    <row r="25" spans="1:9">
      <c r="A25" s="313"/>
      <c r="B25" s="313"/>
      <c r="C25" s="313"/>
      <c r="D25" s="149"/>
      <c r="E25" s="281"/>
      <c r="F25" s="307"/>
      <c r="G25" s="307"/>
      <c r="H25" s="307"/>
      <c r="I25" s="307"/>
    </row>
    <row r="26" spans="1:9">
      <c r="A26" s="313"/>
      <c r="B26" s="313"/>
      <c r="C26" s="313"/>
      <c r="D26" s="149"/>
      <c r="E26" s="281"/>
      <c r="F26" s="307"/>
      <c r="G26" s="307"/>
      <c r="H26" s="307"/>
      <c r="I26" s="307"/>
    </row>
    <row r="27" spans="1:9">
      <c r="A27" s="313"/>
      <c r="B27" s="313"/>
      <c r="C27" s="313"/>
      <c r="D27" s="149"/>
      <c r="E27" s="281"/>
      <c r="F27" s="307"/>
      <c r="G27" s="307"/>
      <c r="H27" s="307"/>
      <c r="I27" s="307"/>
    </row>
    <row r="28" spans="1:9">
      <c r="A28" s="313"/>
      <c r="B28" s="313"/>
      <c r="C28" s="313"/>
      <c r="D28" s="149"/>
      <c r="E28" s="281"/>
      <c r="F28" s="307"/>
      <c r="G28" s="307"/>
      <c r="H28" s="307"/>
      <c r="I28" s="307"/>
    </row>
    <row r="29" spans="1:9">
      <c r="A29" s="313"/>
      <c r="B29" s="313"/>
      <c r="C29" s="313"/>
      <c r="D29" s="149"/>
      <c r="E29" s="281"/>
      <c r="F29" s="307"/>
      <c r="G29" s="307"/>
      <c r="H29" s="307"/>
      <c r="I29" s="307"/>
    </row>
    <row r="30" spans="1:9">
      <c r="A30" s="313"/>
      <c r="B30" s="313"/>
      <c r="C30" s="313"/>
      <c r="D30" s="149"/>
      <c r="E30" s="281"/>
      <c r="F30" s="307"/>
      <c r="G30" s="307"/>
      <c r="H30" s="307"/>
      <c r="I30" s="307"/>
    </row>
    <row r="31" spans="1:9">
      <c r="A31" s="313"/>
      <c r="B31" s="313"/>
      <c r="C31" s="313"/>
      <c r="D31" s="149"/>
      <c r="E31" s="281"/>
      <c r="F31" s="307"/>
      <c r="G31" s="307"/>
      <c r="H31" s="307"/>
      <c r="I31" s="307"/>
    </row>
    <row r="32" spans="1:9">
      <c r="A32" s="313"/>
      <c r="B32" s="313"/>
      <c r="C32" s="313"/>
      <c r="D32" s="149"/>
      <c r="E32" s="281"/>
      <c r="F32" s="307"/>
      <c r="G32" s="307"/>
      <c r="H32" s="307"/>
      <c r="I32" s="307"/>
    </row>
    <row r="33" spans="1:9">
      <c r="A33" s="313"/>
      <c r="B33" s="313"/>
      <c r="C33" s="313"/>
      <c r="D33" s="149"/>
      <c r="E33" s="281"/>
      <c r="F33" s="307"/>
      <c r="G33" s="307"/>
      <c r="H33" s="307"/>
      <c r="I33" s="307"/>
    </row>
    <row r="34" spans="1:9">
      <c r="A34" s="313"/>
      <c r="B34" s="313"/>
      <c r="C34" s="313"/>
      <c r="D34" s="149"/>
      <c r="E34" s="281"/>
      <c r="F34" s="307"/>
      <c r="G34" s="307"/>
      <c r="H34" s="307"/>
      <c r="I34" s="307"/>
    </row>
    <row r="35" spans="1:9">
      <c r="A35" s="313"/>
      <c r="B35" s="313"/>
      <c r="C35" s="313"/>
      <c r="D35" s="149"/>
      <c r="E35" s="281"/>
      <c r="F35" s="307"/>
      <c r="G35" s="307"/>
      <c r="H35" s="307"/>
      <c r="I35" s="307"/>
    </row>
    <row r="36" spans="1:9">
      <c r="A36" s="313"/>
      <c r="B36" s="313"/>
      <c r="C36" s="313"/>
      <c r="D36" s="149"/>
      <c r="E36" s="281"/>
      <c r="F36" s="307"/>
      <c r="G36" s="307"/>
      <c r="H36" s="307"/>
      <c r="I36" s="307"/>
    </row>
    <row r="37" spans="1:9">
      <c r="A37" s="313"/>
      <c r="B37" s="313"/>
      <c r="C37" s="313"/>
      <c r="D37" s="149"/>
      <c r="E37" s="281"/>
      <c r="F37" s="307"/>
      <c r="G37" s="307"/>
      <c r="H37" s="307"/>
      <c r="I37" s="307"/>
    </row>
    <row r="38" spans="1:9">
      <c r="A38" s="313"/>
      <c r="B38" s="313"/>
      <c r="C38" s="313"/>
      <c r="D38" s="149"/>
      <c r="E38" s="281"/>
      <c r="F38" s="307"/>
      <c r="G38" s="307"/>
      <c r="H38" s="307"/>
      <c r="I38" s="307"/>
    </row>
    <row r="39" spans="1:9">
      <c r="A39" s="313"/>
      <c r="B39" s="313"/>
      <c r="C39" s="313"/>
      <c r="D39" s="149"/>
      <c r="E39" s="281"/>
      <c r="F39" s="307"/>
      <c r="G39" s="307"/>
      <c r="H39" s="307"/>
      <c r="I39" s="307"/>
    </row>
    <row r="40" spans="1:9">
      <c r="A40" s="313"/>
      <c r="B40" s="313"/>
      <c r="C40" s="313"/>
      <c r="D40" s="149"/>
      <c r="E40" s="281"/>
      <c r="F40" s="307"/>
      <c r="G40" s="307"/>
      <c r="H40" s="307"/>
      <c r="I40" s="307"/>
    </row>
    <row r="41" spans="1:9">
      <c r="A41" s="313"/>
      <c r="B41" s="313"/>
      <c r="C41" s="313"/>
      <c r="D41" s="149"/>
      <c r="E41" s="281"/>
      <c r="F41" s="307"/>
      <c r="G41" s="307"/>
      <c r="H41" s="307"/>
      <c r="I41" s="307"/>
    </row>
    <row r="42" spans="1:9">
      <c r="A42" s="313"/>
      <c r="B42" s="313"/>
      <c r="C42" s="313"/>
      <c r="D42" s="149"/>
      <c r="E42" s="281"/>
      <c r="F42" s="307"/>
      <c r="G42" s="307"/>
      <c r="H42" s="307"/>
      <c r="I42" s="307"/>
    </row>
    <row r="43" spans="1:9">
      <c r="A43" s="313"/>
      <c r="B43" s="313"/>
      <c r="C43" s="313"/>
      <c r="D43" s="149"/>
      <c r="E43" s="281"/>
      <c r="F43" s="307"/>
      <c r="G43" s="307"/>
      <c r="H43" s="307"/>
      <c r="I43" s="307"/>
    </row>
    <row r="44" spans="1:9">
      <c r="A44" s="313"/>
      <c r="B44" s="313"/>
      <c r="C44" s="313"/>
      <c r="D44" s="149"/>
      <c r="E44" s="281"/>
      <c r="F44" s="307"/>
      <c r="G44" s="307"/>
      <c r="H44" s="307"/>
      <c r="I44" s="307"/>
    </row>
    <row r="45" spans="1:9">
      <c r="A45" s="313"/>
      <c r="B45" s="313"/>
      <c r="C45" s="313"/>
      <c r="D45" s="149"/>
      <c r="E45" s="281"/>
      <c r="F45" s="307"/>
      <c r="G45" s="307"/>
      <c r="H45" s="307"/>
      <c r="I45" s="307"/>
    </row>
    <row r="46" spans="1:9">
      <c r="A46" s="313"/>
      <c r="B46" s="313"/>
      <c r="C46" s="313"/>
      <c r="D46" s="149"/>
      <c r="E46" s="281"/>
      <c r="F46" s="307"/>
      <c r="G46" s="307"/>
      <c r="H46" s="307"/>
      <c r="I46" s="307"/>
    </row>
    <row r="47" spans="1:9">
      <c r="A47" s="313"/>
      <c r="B47" s="313"/>
      <c r="C47" s="313"/>
      <c r="D47" s="149"/>
      <c r="E47" s="281"/>
      <c r="F47" s="307"/>
      <c r="G47" s="307"/>
      <c r="H47" s="307"/>
      <c r="I47" s="307"/>
    </row>
    <row r="48" spans="1:9">
      <c r="A48" s="313"/>
      <c r="B48" s="313"/>
      <c r="C48" s="313"/>
      <c r="D48" s="149"/>
      <c r="E48" s="281"/>
      <c r="F48" s="307"/>
      <c r="G48" s="307"/>
      <c r="H48" s="307"/>
      <c r="I48" s="307"/>
    </row>
    <row r="49" spans="1:9">
      <c r="A49" s="313"/>
      <c r="B49" s="313"/>
      <c r="C49" s="313"/>
      <c r="D49" s="149"/>
      <c r="E49" s="281"/>
      <c r="F49" s="307"/>
      <c r="G49" s="307"/>
      <c r="H49" s="307"/>
      <c r="I49" s="307"/>
    </row>
    <row r="50" spans="1:9">
      <c r="A50" s="313"/>
      <c r="B50" s="313"/>
      <c r="C50" s="313"/>
      <c r="D50" s="149"/>
      <c r="E50" s="281"/>
      <c r="F50" s="307"/>
      <c r="G50" s="307"/>
      <c r="H50" s="307"/>
      <c r="I50" s="307"/>
    </row>
    <row r="51" spans="1:9">
      <c r="A51" s="313"/>
      <c r="B51" s="313"/>
      <c r="C51" s="313"/>
      <c r="D51" s="149"/>
      <c r="E51" s="281"/>
      <c r="F51" s="307"/>
      <c r="G51" s="307"/>
      <c r="H51" s="307"/>
      <c r="I51" s="307"/>
    </row>
    <row r="52" spans="1:9">
      <c r="A52" s="313"/>
      <c r="B52" s="313"/>
      <c r="C52" s="313"/>
      <c r="D52" s="149"/>
      <c r="E52" s="281"/>
      <c r="F52" s="307"/>
      <c r="G52" s="307"/>
      <c r="H52" s="307"/>
      <c r="I52" s="307"/>
    </row>
    <row r="53" spans="1:9">
      <c r="A53" s="313"/>
      <c r="B53" s="313"/>
      <c r="C53" s="313"/>
      <c r="D53" s="149"/>
      <c r="E53" s="281"/>
      <c r="F53" s="307"/>
      <c r="G53" s="307"/>
      <c r="H53" s="307"/>
      <c r="I53" s="307"/>
    </row>
    <row r="54" spans="1:9">
      <c r="A54" s="313"/>
      <c r="B54" s="313"/>
      <c r="C54" s="313"/>
      <c r="D54" s="149"/>
      <c r="E54" s="281"/>
      <c r="F54" s="307"/>
      <c r="G54" s="307"/>
      <c r="H54" s="307"/>
      <c r="I54" s="307"/>
    </row>
    <row r="55" spans="1:9">
      <c r="A55" s="313"/>
      <c r="B55" s="313"/>
      <c r="C55" s="313"/>
      <c r="D55" s="149"/>
      <c r="E55" s="281"/>
      <c r="F55" s="307"/>
      <c r="G55" s="307"/>
      <c r="H55" s="307"/>
      <c r="I55" s="307"/>
    </row>
    <row r="56" spans="1:9">
      <c r="A56" s="313"/>
      <c r="B56" s="313"/>
      <c r="C56" s="313"/>
      <c r="D56" s="149"/>
      <c r="E56" s="281"/>
      <c r="F56" s="307"/>
      <c r="G56" s="307"/>
      <c r="H56" s="307"/>
      <c r="I56" s="307"/>
    </row>
    <row r="57" spans="1:9">
      <c r="A57" s="313"/>
      <c r="B57" s="313"/>
      <c r="C57" s="313"/>
      <c r="D57" s="149"/>
      <c r="E57" s="281"/>
      <c r="F57" s="307"/>
      <c r="G57" s="307"/>
      <c r="H57" s="307"/>
      <c r="I57" s="307"/>
    </row>
    <row r="58" spans="1:9">
      <c r="A58" s="313"/>
      <c r="B58" s="313"/>
      <c r="C58" s="313"/>
      <c r="D58" s="149"/>
      <c r="E58" s="281"/>
      <c r="F58" s="307"/>
      <c r="G58" s="307"/>
      <c r="H58" s="307"/>
      <c r="I58" s="307"/>
    </row>
    <row r="59" spans="1:9">
      <c r="A59" s="313"/>
      <c r="B59" s="313"/>
      <c r="C59" s="313"/>
      <c r="D59" s="314"/>
      <c r="E59" s="281"/>
      <c r="F59" s="307"/>
      <c r="G59" s="307"/>
      <c r="H59" s="307"/>
      <c r="I59" s="307"/>
    </row>
    <row r="60" spans="1:9">
      <c r="A60" s="313"/>
      <c r="B60" s="313"/>
      <c r="C60" s="313"/>
      <c r="D60" s="314"/>
      <c r="E60" s="281"/>
      <c r="F60" s="307"/>
      <c r="G60" s="307"/>
      <c r="H60" s="307"/>
      <c r="I60" s="307"/>
    </row>
    <row r="61" spans="1:9">
      <c r="A61" s="313"/>
      <c r="B61" s="313"/>
      <c r="C61" s="313"/>
      <c r="D61" s="149"/>
      <c r="E61" s="281"/>
      <c r="F61" s="307"/>
      <c r="G61" s="307"/>
      <c r="H61" s="307"/>
      <c r="I61" s="307"/>
    </row>
    <row r="62" spans="1:9">
      <c r="A62" s="313"/>
      <c r="B62" s="313"/>
      <c r="C62" s="313"/>
      <c r="D62" s="149"/>
      <c r="E62" s="281"/>
      <c r="F62" s="307"/>
      <c r="G62" s="307"/>
      <c r="H62" s="307"/>
      <c r="I62" s="307"/>
    </row>
    <row r="63" spans="1:9">
      <c r="A63" s="313"/>
      <c r="B63" s="313"/>
      <c r="C63" s="313"/>
      <c r="D63" s="149"/>
      <c r="E63" s="281"/>
      <c r="F63" s="307"/>
      <c r="G63" s="307"/>
      <c r="H63" s="307"/>
      <c r="I63" s="307"/>
    </row>
    <row r="64" spans="1:9">
      <c r="A64" s="313"/>
      <c r="B64" s="313"/>
      <c r="C64" s="313"/>
      <c r="D64" s="149"/>
      <c r="E64" s="281"/>
      <c r="F64" s="307"/>
      <c r="G64" s="307"/>
      <c r="H64" s="307"/>
      <c r="I64" s="307"/>
    </row>
    <row r="65" spans="1:9">
      <c r="A65" s="313"/>
      <c r="B65" s="313"/>
      <c r="C65" s="313"/>
      <c r="D65" s="314"/>
      <c r="E65" s="281"/>
      <c r="F65" s="307"/>
      <c r="G65" s="307"/>
      <c r="H65" s="307"/>
      <c r="I65" s="307"/>
    </row>
    <row r="66" spans="1:9">
      <c r="A66" s="313"/>
      <c r="B66" s="313"/>
      <c r="C66" s="313"/>
      <c r="D66" s="149"/>
      <c r="E66" s="281"/>
      <c r="F66" s="307"/>
      <c r="G66" s="307"/>
      <c r="H66" s="307"/>
      <c r="I66" s="307"/>
    </row>
    <row r="67" spans="1:9">
      <c r="A67" s="313"/>
      <c r="B67" s="313"/>
      <c r="C67" s="313"/>
      <c r="D67" s="149"/>
      <c r="E67" s="281"/>
      <c r="F67" s="307"/>
      <c r="G67" s="307"/>
      <c r="H67" s="307"/>
      <c r="I67" s="307"/>
    </row>
    <row r="68" spans="1:9">
      <c r="A68" s="313"/>
      <c r="B68" s="313"/>
      <c r="C68" s="313"/>
      <c r="D68" s="314"/>
      <c r="E68" s="281"/>
      <c r="F68" s="307"/>
      <c r="G68" s="307"/>
      <c r="H68" s="307"/>
      <c r="I68" s="307"/>
    </row>
    <row r="69" spans="1:9">
      <c r="A69" s="313"/>
      <c r="B69" s="313"/>
      <c r="C69" s="313"/>
      <c r="D69" s="314"/>
      <c r="E69" s="281"/>
      <c r="F69" s="307"/>
      <c r="G69" s="307"/>
      <c r="H69" s="307"/>
      <c r="I69" s="307"/>
    </row>
    <row r="70" spans="1:9">
      <c r="A70" s="313"/>
      <c r="B70" s="313"/>
      <c r="C70" s="313"/>
      <c r="D70" s="314"/>
      <c r="E70" s="281"/>
      <c r="F70" s="307"/>
      <c r="G70" s="307"/>
      <c r="H70" s="307"/>
      <c r="I70" s="307"/>
    </row>
    <row r="71" spans="1:9">
      <c r="A71" s="313"/>
      <c r="B71" s="313"/>
      <c r="C71" s="313"/>
      <c r="D71" s="314"/>
      <c r="E71" s="281"/>
      <c r="F71" s="307"/>
      <c r="G71" s="307"/>
      <c r="H71" s="307"/>
      <c r="I71" s="307"/>
    </row>
    <row r="72" spans="1:9">
      <c r="A72" s="313"/>
      <c r="B72" s="313"/>
      <c r="C72" s="313"/>
      <c r="D72" s="314"/>
      <c r="E72" s="281"/>
      <c r="F72" s="307"/>
      <c r="G72" s="307"/>
      <c r="H72" s="307"/>
      <c r="I72" s="307"/>
    </row>
    <row r="73" spans="1:9">
      <c r="A73" s="313"/>
      <c r="B73" s="313"/>
      <c r="C73" s="313"/>
      <c r="D73" s="314"/>
      <c r="E73" s="281"/>
      <c r="F73" s="307"/>
      <c r="G73" s="307"/>
      <c r="H73" s="307"/>
      <c r="I73" s="307"/>
    </row>
    <row r="74" spans="1:9">
      <c r="A74" s="313"/>
      <c r="B74" s="313"/>
      <c r="C74" s="313"/>
      <c r="D74" s="314"/>
      <c r="E74" s="281"/>
      <c r="F74" s="307"/>
      <c r="G74" s="307"/>
      <c r="H74" s="307"/>
      <c r="I74" s="307"/>
    </row>
    <row r="75" spans="1:9">
      <c r="A75" s="313"/>
      <c r="B75" s="313"/>
      <c r="C75" s="313"/>
      <c r="D75" s="314"/>
      <c r="E75" s="281"/>
      <c r="F75" s="307"/>
      <c r="G75" s="307"/>
      <c r="H75" s="307"/>
      <c r="I75" s="307"/>
    </row>
    <row r="76" spans="1:9">
      <c r="A76" s="313"/>
      <c r="B76" s="313"/>
      <c r="C76" s="313"/>
      <c r="D76" s="314"/>
      <c r="E76" s="281"/>
      <c r="F76" s="307"/>
      <c r="G76" s="307"/>
      <c r="H76" s="307"/>
      <c r="I76" s="307"/>
    </row>
    <row r="77" spans="1:9">
      <c r="A77" s="313"/>
      <c r="B77" s="313"/>
      <c r="C77" s="313"/>
      <c r="D77" s="314"/>
      <c r="E77" s="281"/>
      <c r="F77" s="307"/>
      <c r="G77" s="307"/>
      <c r="H77" s="307"/>
      <c r="I77" s="307"/>
    </row>
    <row r="78" spans="1:9">
      <c r="A78" s="313"/>
      <c r="B78" s="313"/>
      <c r="C78" s="313"/>
      <c r="D78" s="314"/>
      <c r="E78" s="281"/>
      <c r="F78" s="307"/>
      <c r="G78" s="307"/>
      <c r="H78" s="307"/>
      <c r="I78" s="307"/>
    </row>
    <row r="79" spans="1:9">
      <c r="A79" s="313"/>
      <c r="B79" s="313"/>
      <c r="C79" s="313"/>
      <c r="D79" s="314"/>
      <c r="E79" s="281"/>
      <c r="F79" s="307"/>
      <c r="G79" s="307"/>
      <c r="H79" s="307"/>
      <c r="I79" s="307"/>
    </row>
    <row r="80" spans="1:9">
      <c r="A80" s="313"/>
      <c r="B80" s="313"/>
      <c r="C80" s="313"/>
      <c r="D80" s="314"/>
      <c r="E80" s="281"/>
      <c r="F80" s="307"/>
      <c r="G80" s="307"/>
      <c r="H80" s="307"/>
      <c r="I80" s="307"/>
    </row>
    <row r="81" spans="1:9">
      <c r="A81" s="313"/>
      <c r="B81" s="313"/>
      <c r="C81" s="313"/>
      <c r="D81" s="314"/>
      <c r="E81" s="281"/>
      <c r="F81" s="307"/>
      <c r="G81" s="307"/>
      <c r="H81" s="307"/>
      <c r="I81" s="307"/>
    </row>
    <row r="82" spans="1:9">
      <c r="A82" s="313"/>
      <c r="B82" s="313"/>
      <c r="C82" s="313"/>
      <c r="D82" s="314"/>
      <c r="E82" s="281"/>
      <c r="F82" s="307"/>
      <c r="G82" s="307"/>
      <c r="H82" s="307"/>
      <c r="I82" s="307"/>
    </row>
    <row r="83" spans="1:9">
      <c r="A83" s="313"/>
      <c r="B83" s="313"/>
      <c r="C83" s="313"/>
      <c r="D83" s="314"/>
      <c r="E83" s="281"/>
      <c r="F83" s="307"/>
      <c r="G83" s="307"/>
      <c r="H83" s="307"/>
      <c r="I83" s="307"/>
    </row>
    <row r="84" spans="1:9">
      <c r="A84" s="313"/>
      <c r="B84" s="313"/>
      <c r="C84" s="313"/>
      <c r="D84" s="314"/>
      <c r="E84" s="281"/>
      <c r="F84" s="307"/>
      <c r="G84" s="307"/>
      <c r="H84" s="307"/>
      <c r="I84" s="307"/>
    </row>
    <row r="85" spans="1:9">
      <c r="A85" s="313"/>
      <c r="B85" s="313"/>
      <c r="C85" s="313"/>
      <c r="D85" s="314"/>
      <c r="E85" s="281"/>
      <c r="F85" s="307"/>
      <c r="G85" s="307"/>
      <c r="H85" s="307"/>
      <c r="I85" s="307"/>
    </row>
    <row r="86" spans="1:9">
      <c r="A86" s="313"/>
      <c r="B86" s="313"/>
      <c r="C86" s="313"/>
      <c r="D86" s="314"/>
      <c r="E86" s="281"/>
      <c r="F86" s="307"/>
      <c r="G86" s="307"/>
      <c r="H86" s="307"/>
      <c r="I86" s="307"/>
    </row>
    <row r="87" spans="1:9">
      <c r="A87" s="313"/>
      <c r="B87" s="313"/>
      <c r="C87" s="313"/>
      <c r="D87" s="314"/>
      <c r="E87" s="281"/>
      <c r="F87" s="307"/>
      <c r="G87" s="307"/>
      <c r="H87" s="307"/>
      <c r="I87" s="307"/>
    </row>
    <row r="88" spans="1:9">
      <c r="A88" s="313"/>
      <c r="B88" s="313"/>
      <c r="C88" s="313"/>
      <c r="D88" s="314"/>
      <c r="E88" s="281"/>
      <c r="F88" s="307"/>
      <c r="G88" s="307"/>
      <c r="H88" s="307"/>
      <c r="I88" s="307"/>
    </row>
    <row r="89" spans="1:9">
      <c r="A89" s="313"/>
      <c r="B89" s="313"/>
      <c r="C89" s="313"/>
      <c r="D89" s="314"/>
      <c r="E89" s="281"/>
      <c r="F89" s="307"/>
      <c r="G89" s="307"/>
      <c r="H89" s="307"/>
      <c r="I89" s="307"/>
    </row>
    <row r="90" spans="1:9">
      <c r="A90" s="313"/>
      <c r="B90" s="313"/>
      <c r="C90" s="313"/>
      <c r="D90" s="314"/>
      <c r="E90" s="281"/>
      <c r="F90" s="307"/>
      <c r="G90" s="307"/>
      <c r="H90" s="307"/>
      <c r="I90" s="307"/>
    </row>
    <row r="91" spans="1:9">
      <c r="A91" s="313"/>
      <c r="B91" s="313"/>
      <c r="C91" s="313"/>
      <c r="D91" s="314"/>
      <c r="E91" s="281"/>
      <c r="F91" s="307"/>
      <c r="G91" s="307"/>
      <c r="H91" s="307"/>
      <c r="I91" s="307"/>
    </row>
    <row r="92" spans="1:9">
      <c r="A92" s="313"/>
      <c r="B92" s="313"/>
      <c r="C92" s="313"/>
      <c r="D92" s="314"/>
      <c r="E92" s="281"/>
      <c r="F92" s="307"/>
      <c r="G92" s="307"/>
      <c r="H92" s="307"/>
      <c r="I92" s="307"/>
    </row>
    <row r="93" spans="1:9">
      <c r="A93" s="313"/>
      <c r="B93" s="313"/>
      <c r="C93" s="313"/>
      <c r="D93" s="314"/>
      <c r="E93" s="281"/>
      <c r="F93" s="307"/>
      <c r="G93" s="307"/>
      <c r="H93" s="307"/>
      <c r="I93" s="307"/>
    </row>
    <row r="94" spans="1:9">
      <c r="A94" s="313"/>
      <c r="B94" s="313"/>
      <c r="C94" s="313"/>
      <c r="D94" s="314"/>
      <c r="E94" s="281"/>
      <c r="F94" s="307"/>
      <c r="G94" s="307"/>
      <c r="H94" s="307"/>
      <c r="I94" s="307"/>
    </row>
    <row r="95" spans="1:9">
      <c r="A95" s="313"/>
      <c r="B95" s="313"/>
      <c r="C95" s="313"/>
      <c r="D95" s="314"/>
      <c r="E95" s="281"/>
      <c r="F95" s="307"/>
      <c r="G95" s="307"/>
      <c r="H95" s="307"/>
      <c r="I95" s="307"/>
    </row>
    <row r="96" spans="1:9">
      <c r="A96" s="313"/>
      <c r="B96" s="313"/>
      <c r="C96" s="313"/>
      <c r="D96" s="314"/>
      <c r="E96" s="281"/>
      <c r="F96" s="307"/>
      <c r="G96" s="307"/>
      <c r="H96" s="307"/>
      <c r="I96" s="307"/>
    </row>
    <row r="97" spans="1:9">
      <c r="A97" s="313"/>
      <c r="B97" s="313"/>
      <c r="C97" s="313"/>
      <c r="D97" s="314"/>
      <c r="E97" s="281"/>
      <c r="F97" s="307"/>
      <c r="G97" s="307"/>
      <c r="H97" s="307"/>
      <c r="I97" s="307"/>
    </row>
    <row r="98" spans="1:9">
      <c r="A98" s="313"/>
      <c r="B98" s="313"/>
      <c r="C98" s="313"/>
      <c r="D98" s="314"/>
      <c r="E98" s="281"/>
      <c r="F98" s="307"/>
      <c r="G98" s="307"/>
      <c r="H98" s="307"/>
      <c r="I98" s="307"/>
    </row>
    <row r="99" spans="1:9">
      <c r="A99" s="313"/>
      <c r="B99" s="313"/>
      <c r="C99" s="313"/>
      <c r="D99" s="314"/>
      <c r="E99" s="281"/>
      <c r="F99" s="307"/>
      <c r="G99" s="307"/>
      <c r="H99" s="307"/>
      <c r="I99" s="307"/>
    </row>
    <row r="100" spans="1:9">
      <c r="A100" s="313"/>
      <c r="B100" s="313"/>
      <c r="C100" s="313"/>
      <c r="D100" s="314"/>
      <c r="E100" s="281"/>
      <c r="F100" s="307"/>
      <c r="G100" s="307"/>
      <c r="H100" s="307"/>
      <c r="I100" s="307"/>
    </row>
    <row r="101" spans="1:9">
      <c r="A101" s="313"/>
      <c r="B101" s="313"/>
      <c r="C101" s="313"/>
      <c r="D101" s="314"/>
      <c r="E101" s="281"/>
      <c r="F101" s="307"/>
      <c r="G101" s="307"/>
      <c r="H101" s="307"/>
      <c r="I101" s="307"/>
    </row>
    <row r="102" spans="1:9">
      <c r="A102" s="313"/>
      <c r="B102" s="313"/>
      <c r="C102" s="313"/>
      <c r="D102" s="314"/>
      <c r="E102" s="281"/>
      <c r="F102" s="307"/>
      <c r="G102" s="307"/>
      <c r="H102" s="307"/>
      <c r="I102" s="307"/>
    </row>
    <row r="103" spans="1:9">
      <c r="A103" s="313"/>
      <c r="B103" s="313"/>
      <c r="C103" s="313"/>
      <c r="D103" s="149"/>
      <c r="E103" s="281"/>
      <c r="F103" s="307"/>
      <c r="G103" s="307"/>
      <c r="H103" s="307"/>
      <c r="I103" s="307"/>
    </row>
    <row r="104" spans="1:9">
      <c r="A104" s="313"/>
      <c r="B104" s="313"/>
      <c r="C104" s="313"/>
      <c r="D104" s="314"/>
      <c r="E104" s="281"/>
      <c r="F104" s="307"/>
      <c r="G104" s="307"/>
      <c r="H104" s="307"/>
      <c r="I104" s="307"/>
    </row>
    <row r="105" spans="1:9">
      <c r="A105" s="313"/>
      <c r="B105" s="313"/>
      <c r="C105" s="313"/>
      <c r="D105" s="314"/>
      <c r="E105" s="281"/>
      <c r="F105" s="307"/>
      <c r="G105" s="307"/>
      <c r="H105" s="307"/>
      <c r="I105" s="307"/>
    </row>
    <row r="106" spans="1:9">
      <c r="A106" s="313"/>
      <c r="B106" s="313"/>
      <c r="C106" s="313"/>
      <c r="D106" s="314"/>
      <c r="E106" s="281"/>
      <c r="F106" s="307"/>
      <c r="G106" s="307"/>
      <c r="H106" s="307"/>
      <c r="I106" s="307"/>
    </row>
    <row r="107" spans="1:9">
      <c r="A107" s="313"/>
      <c r="B107" s="313"/>
      <c r="C107" s="313"/>
      <c r="D107" s="314"/>
      <c r="E107" s="281"/>
      <c r="F107" s="307"/>
      <c r="G107" s="307"/>
      <c r="H107" s="307"/>
      <c r="I107" s="307"/>
    </row>
    <row r="108" spans="1:9">
      <c r="A108" s="313"/>
      <c r="B108" s="313"/>
      <c r="C108" s="313"/>
      <c r="D108" s="314"/>
      <c r="E108" s="281"/>
      <c r="F108" s="307"/>
      <c r="G108" s="307"/>
      <c r="H108" s="307"/>
      <c r="I108" s="307"/>
    </row>
    <row r="109" spans="1:9">
      <c r="A109" s="313"/>
      <c r="B109" s="313"/>
      <c r="C109" s="313"/>
      <c r="D109" s="314"/>
      <c r="E109" s="281"/>
      <c r="F109" s="307"/>
      <c r="G109" s="307"/>
      <c r="H109" s="307"/>
      <c r="I109" s="307"/>
    </row>
    <row r="110" spans="1:9">
      <c r="A110" s="313"/>
      <c r="B110" s="313"/>
      <c r="C110" s="313"/>
      <c r="D110" s="314"/>
      <c r="E110" s="281"/>
      <c r="F110" s="307"/>
      <c r="G110" s="307"/>
      <c r="H110" s="307"/>
      <c r="I110" s="307"/>
    </row>
    <row r="111" spans="1:9">
      <c r="A111" s="313"/>
      <c r="B111" s="313"/>
      <c r="C111" s="313"/>
      <c r="D111" s="314"/>
      <c r="E111" s="281"/>
      <c r="F111" s="307"/>
      <c r="G111" s="307"/>
      <c r="H111" s="307"/>
      <c r="I111" s="307"/>
    </row>
    <row r="112" spans="1:9">
      <c r="A112" s="313"/>
      <c r="B112" s="313"/>
      <c r="C112" s="313"/>
      <c r="D112" s="314"/>
      <c r="E112" s="281"/>
      <c r="F112" s="307"/>
      <c r="G112" s="307"/>
      <c r="H112" s="307"/>
      <c r="I112" s="307"/>
    </row>
    <row r="113" spans="1:9">
      <c r="A113" s="313"/>
      <c r="B113" s="313"/>
      <c r="C113" s="313"/>
      <c r="D113" s="314"/>
      <c r="E113" s="281"/>
      <c r="F113" s="307"/>
      <c r="G113" s="307"/>
      <c r="H113" s="307"/>
      <c r="I113" s="307"/>
    </row>
    <row r="114" spans="1:9">
      <c r="A114" s="313"/>
      <c r="B114" s="313"/>
      <c r="C114" s="313"/>
      <c r="D114" s="314"/>
      <c r="E114" s="281"/>
      <c r="F114" s="307"/>
      <c r="G114" s="307"/>
      <c r="H114" s="307"/>
      <c r="I114" s="307"/>
    </row>
    <row r="115" spans="1:9">
      <c r="A115" s="313"/>
      <c r="B115" s="313"/>
      <c r="C115" s="313"/>
      <c r="D115" s="314"/>
      <c r="E115" s="281"/>
      <c r="F115" s="307"/>
      <c r="G115" s="307"/>
      <c r="H115" s="307"/>
      <c r="I115" s="307"/>
    </row>
    <row r="116" spans="1:9">
      <c r="A116" s="313"/>
      <c r="B116" s="313"/>
      <c r="C116" s="313"/>
      <c r="D116" s="314"/>
      <c r="E116" s="281"/>
      <c r="F116" s="307"/>
      <c r="G116" s="307"/>
      <c r="H116" s="307"/>
      <c r="I116" s="307"/>
    </row>
    <row r="117" spans="1:9">
      <c r="A117" s="313"/>
      <c r="B117" s="313"/>
      <c r="C117" s="313"/>
      <c r="D117" s="314"/>
      <c r="E117" s="281"/>
      <c r="F117" s="307"/>
      <c r="G117" s="307"/>
      <c r="H117" s="307"/>
      <c r="I117" s="307"/>
    </row>
    <row r="118" spans="1:9">
      <c r="A118" s="313"/>
      <c r="B118" s="313"/>
      <c r="C118" s="313"/>
      <c r="D118" s="314"/>
      <c r="E118" s="281"/>
      <c r="F118" s="307"/>
      <c r="G118" s="307"/>
      <c r="H118" s="307"/>
      <c r="I118" s="307"/>
    </row>
    <row r="119" spans="1:9">
      <c r="A119" s="313"/>
      <c r="B119" s="313"/>
      <c r="C119" s="313"/>
      <c r="D119" s="314"/>
      <c r="E119" s="281"/>
      <c r="F119" s="307"/>
      <c r="G119" s="307"/>
      <c r="H119" s="307"/>
      <c r="I119" s="307"/>
    </row>
    <row r="120" spans="1:9">
      <c r="A120" s="313"/>
      <c r="B120" s="313"/>
      <c r="C120" s="313"/>
      <c r="D120" s="314"/>
      <c r="E120" s="281"/>
      <c r="F120" s="307"/>
      <c r="G120" s="307"/>
      <c r="H120" s="307"/>
      <c r="I120" s="307"/>
    </row>
    <row r="121" spans="1:9">
      <c r="A121" s="313"/>
      <c r="B121" s="313"/>
      <c r="C121" s="313"/>
      <c r="D121" s="314"/>
      <c r="E121" s="281"/>
      <c r="F121" s="307"/>
      <c r="G121" s="307"/>
      <c r="H121" s="307"/>
      <c r="I121" s="307"/>
    </row>
    <row r="122" spans="1:9">
      <c r="A122" s="313"/>
      <c r="B122" s="313"/>
      <c r="C122" s="313"/>
      <c r="D122" s="314"/>
      <c r="E122" s="281"/>
      <c r="F122" s="307"/>
      <c r="G122" s="307"/>
      <c r="H122" s="307"/>
      <c r="I122" s="307"/>
    </row>
    <row r="123" spans="1:9">
      <c r="A123" s="313"/>
      <c r="B123" s="313"/>
      <c r="C123" s="313"/>
      <c r="D123" s="314"/>
      <c r="E123" s="281"/>
      <c r="F123" s="307"/>
      <c r="G123" s="307"/>
      <c r="H123" s="307"/>
      <c r="I123" s="307"/>
    </row>
    <row r="124" spans="1:9">
      <c r="A124" s="313"/>
      <c r="B124" s="313"/>
      <c r="C124" s="313"/>
      <c r="D124" s="314"/>
      <c r="E124" s="281"/>
      <c r="F124" s="307"/>
      <c r="G124" s="307"/>
      <c r="H124" s="307"/>
      <c r="I124" s="307"/>
    </row>
    <row r="125" spans="1:9">
      <c r="A125" s="313"/>
      <c r="B125" s="313"/>
      <c r="C125" s="313"/>
      <c r="D125" s="314"/>
      <c r="E125" s="281"/>
      <c r="F125" s="307"/>
      <c r="G125" s="307"/>
      <c r="H125" s="307"/>
      <c r="I125" s="307"/>
    </row>
    <row r="126" spans="1:9">
      <c r="A126" s="313"/>
      <c r="B126" s="313"/>
      <c r="C126" s="313"/>
      <c r="D126" s="314"/>
      <c r="E126" s="281"/>
      <c r="F126" s="307"/>
      <c r="G126" s="307"/>
      <c r="H126" s="307"/>
      <c r="I126" s="307"/>
    </row>
    <row r="127" spans="1:9">
      <c r="A127" s="313"/>
      <c r="B127" s="313"/>
      <c r="C127" s="313"/>
      <c r="D127" s="314"/>
      <c r="E127" s="281"/>
      <c r="F127" s="307"/>
      <c r="G127" s="307"/>
      <c r="H127" s="307"/>
      <c r="I127" s="307"/>
    </row>
    <row r="128" spans="1:9">
      <c r="A128" s="313"/>
      <c r="B128" s="313"/>
      <c r="C128" s="313"/>
      <c r="D128" s="314"/>
      <c r="E128" s="281"/>
      <c r="F128" s="307"/>
      <c r="G128" s="307"/>
      <c r="H128" s="307"/>
      <c r="I128" s="307"/>
    </row>
    <row r="129" spans="1:9">
      <c r="A129" s="313"/>
      <c r="B129" s="313"/>
      <c r="C129" s="313"/>
      <c r="D129" s="314"/>
      <c r="E129" s="281"/>
      <c r="F129" s="307"/>
      <c r="G129" s="307"/>
      <c r="H129" s="307"/>
      <c r="I129" s="307"/>
    </row>
    <row r="130" spans="1:9">
      <c r="A130" s="313"/>
      <c r="B130" s="313"/>
      <c r="C130" s="313"/>
      <c r="D130" s="314"/>
      <c r="E130" s="281"/>
      <c r="F130" s="307"/>
      <c r="G130" s="307"/>
      <c r="H130" s="307"/>
      <c r="I130" s="307"/>
    </row>
    <row r="131" spans="1:9">
      <c r="A131" s="313"/>
      <c r="B131" s="313"/>
      <c r="C131" s="313"/>
      <c r="D131" s="314"/>
      <c r="E131" s="281"/>
      <c r="F131" s="307"/>
      <c r="G131" s="307"/>
      <c r="H131" s="307"/>
      <c r="I131" s="307"/>
    </row>
    <row r="132" spans="1:9">
      <c r="A132" s="313"/>
      <c r="B132" s="313"/>
      <c r="C132" s="313"/>
      <c r="D132" s="314"/>
      <c r="E132" s="281"/>
      <c r="F132" s="307"/>
      <c r="G132" s="307"/>
      <c r="H132" s="307"/>
      <c r="I132" s="307"/>
    </row>
    <row r="133" spans="1:9">
      <c r="A133" s="313"/>
      <c r="B133" s="313"/>
      <c r="C133" s="313"/>
      <c r="D133" s="314"/>
      <c r="E133" s="281"/>
      <c r="F133" s="307"/>
      <c r="G133" s="307"/>
      <c r="H133" s="307"/>
      <c r="I133" s="307"/>
    </row>
    <row r="134" spans="1:9">
      <c r="A134" s="313"/>
      <c r="B134" s="313"/>
      <c r="C134" s="313"/>
      <c r="D134" s="314"/>
      <c r="E134" s="281"/>
      <c r="F134" s="307"/>
      <c r="G134" s="307"/>
      <c r="H134" s="307"/>
      <c r="I134" s="307"/>
    </row>
    <row r="135" spans="1:9">
      <c r="A135" s="313"/>
      <c r="B135" s="313"/>
      <c r="C135" s="313"/>
      <c r="D135" s="314"/>
      <c r="E135" s="281"/>
      <c r="F135" s="307"/>
      <c r="G135" s="307"/>
      <c r="H135" s="307"/>
      <c r="I135" s="307"/>
    </row>
    <row r="136" spans="1:9">
      <c r="A136" s="313"/>
      <c r="B136" s="313"/>
      <c r="C136" s="313"/>
      <c r="D136" s="314"/>
      <c r="E136" s="281"/>
      <c r="F136" s="307"/>
      <c r="G136" s="307"/>
      <c r="H136" s="307"/>
      <c r="I136" s="307"/>
    </row>
    <row r="137" spans="1:9">
      <c r="A137" s="313"/>
      <c r="B137" s="313"/>
      <c r="C137" s="313"/>
      <c r="D137" s="314"/>
      <c r="E137" s="281"/>
      <c r="F137" s="307"/>
      <c r="G137" s="307"/>
      <c r="H137" s="307"/>
      <c r="I137" s="307"/>
    </row>
    <row r="138" spans="1:9">
      <c r="A138" s="313"/>
      <c r="B138" s="313"/>
      <c r="C138" s="313"/>
      <c r="D138" s="314"/>
      <c r="E138" s="281"/>
      <c r="F138" s="307"/>
      <c r="G138" s="307"/>
      <c r="H138" s="307"/>
      <c r="I138" s="307"/>
    </row>
    <row r="139" spans="1:9">
      <c r="A139" s="313"/>
      <c r="B139" s="313"/>
      <c r="C139" s="313"/>
      <c r="D139" s="314"/>
      <c r="E139" s="281"/>
      <c r="F139" s="307"/>
      <c r="G139" s="307"/>
      <c r="H139" s="307"/>
      <c r="I139" s="307"/>
    </row>
    <row r="140" spans="1:9">
      <c r="A140" s="313"/>
      <c r="B140" s="313"/>
      <c r="C140" s="313"/>
      <c r="D140" s="314"/>
      <c r="E140" s="281"/>
      <c r="F140" s="307"/>
      <c r="G140" s="307"/>
      <c r="H140" s="307"/>
      <c r="I140" s="307"/>
    </row>
    <row r="141" spans="1:9">
      <c r="A141" s="313"/>
      <c r="B141" s="313"/>
      <c r="C141" s="313"/>
      <c r="D141" s="314"/>
      <c r="E141" s="281"/>
      <c r="F141" s="307"/>
      <c r="G141" s="307"/>
      <c r="H141" s="307"/>
      <c r="I141" s="307"/>
    </row>
    <row r="142" spans="1:9">
      <c r="A142" s="313"/>
      <c r="B142" s="313"/>
      <c r="C142" s="313"/>
      <c r="D142" s="314"/>
      <c r="E142" s="281"/>
      <c r="F142" s="307"/>
      <c r="G142" s="307"/>
      <c r="H142" s="307"/>
      <c r="I142" s="307"/>
    </row>
    <row r="143" spans="1:9">
      <c r="A143" s="313"/>
      <c r="B143" s="313"/>
      <c r="C143" s="313"/>
      <c r="D143" s="314"/>
      <c r="E143" s="281"/>
      <c r="F143" s="307"/>
      <c r="G143" s="307"/>
      <c r="H143" s="307"/>
      <c r="I143" s="307"/>
    </row>
    <row r="144" spans="1:9">
      <c r="A144" s="313"/>
      <c r="B144" s="313"/>
      <c r="C144" s="313"/>
      <c r="D144" s="314"/>
      <c r="E144" s="281"/>
      <c r="F144" s="307"/>
      <c r="G144" s="307"/>
      <c r="H144" s="307"/>
      <c r="I144" s="307"/>
    </row>
    <row r="145" spans="1:9">
      <c r="A145" s="313"/>
      <c r="B145" s="313"/>
      <c r="C145" s="313"/>
      <c r="D145" s="314"/>
      <c r="E145" s="281"/>
      <c r="F145" s="307"/>
      <c r="G145" s="307"/>
      <c r="H145" s="307"/>
      <c r="I145" s="307"/>
    </row>
    <row r="146" spans="1:9">
      <c r="A146" s="313"/>
      <c r="B146" s="313"/>
      <c r="C146" s="313"/>
      <c r="D146" s="314"/>
      <c r="E146" s="281"/>
      <c r="F146" s="307"/>
      <c r="G146" s="307"/>
      <c r="H146" s="307"/>
      <c r="I146" s="307"/>
    </row>
    <row r="147" spans="1:9">
      <c r="A147" s="313"/>
      <c r="B147" s="313"/>
      <c r="C147" s="313"/>
      <c r="D147" s="314"/>
      <c r="E147" s="281"/>
      <c r="F147" s="307"/>
      <c r="G147" s="307"/>
      <c r="H147" s="307"/>
      <c r="I147" s="307"/>
    </row>
    <row r="148" spans="1:9">
      <c r="A148" s="313"/>
      <c r="B148" s="313"/>
      <c r="C148" s="313"/>
      <c r="D148" s="314"/>
      <c r="E148" s="281"/>
      <c r="F148" s="307"/>
      <c r="G148" s="307"/>
      <c r="H148" s="307"/>
      <c r="I148" s="307"/>
    </row>
    <row r="149" spans="1:9">
      <c r="A149" s="313"/>
      <c r="B149" s="313"/>
      <c r="C149" s="313"/>
      <c r="D149" s="314"/>
      <c r="E149" s="281"/>
      <c r="F149" s="307"/>
      <c r="G149" s="307"/>
      <c r="H149" s="307"/>
      <c r="I149" s="307"/>
    </row>
    <row r="150" spans="1:9">
      <c r="A150" s="313"/>
      <c r="B150" s="313"/>
      <c r="C150" s="313"/>
      <c r="D150" s="314"/>
      <c r="E150" s="281"/>
      <c r="F150" s="307"/>
      <c r="G150" s="307"/>
      <c r="H150" s="307"/>
      <c r="I150" s="307"/>
    </row>
    <row r="151" spans="1:9">
      <c r="A151" s="313"/>
      <c r="B151" s="313"/>
      <c r="C151" s="313"/>
      <c r="D151" s="314"/>
      <c r="E151" s="281"/>
      <c r="F151" s="307"/>
      <c r="G151" s="307"/>
      <c r="H151" s="307"/>
      <c r="I151" s="307"/>
    </row>
    <row r="152" spans="1:9">
      <c r="A152" s="313"/>
      <c r="B152" s="313"/>
      <c r="C152" s="313"/>
      <c r="D152" s="314"/>
      <c r="E152" s="281"/>
      <c r="F152" s="307"/>
      <c r="G152" s="307"/>
      <c r="H152" s="307"/>
      <c r="I152" s="307"/>
    </row>
    <row r="153" spans="1:9">
      <c r="A153" s="313"/>
      <c r="B153" s="313"/>
      <c r="C153" s="313"/>
      <c r="D153" s="314"/>
      <c r="E153" s="281"/>
      <c r="F153" s="307"/>
      <c r="G153" s="307"/>
      <c r="H153" s="307"/>
      <c r="I153" s="307"/>
    </row>
    <row r="154" spans="1:9">
      <c r="A154" s="313"/>
      <c r="B154" s="313"/>
      <c r="C154" s="313"/>
      <c r="D154" s="314"/>
      <c r="E154" s="281"/>
      <c r="F154" s="307"/>
      <c r="G154" s="307"/>
      <c r="H154" s="307"/>
      <c r="I154" s="307"/>
    </row>
    <row r="155" spans="1:9">
      <c r="A155" s="313"/>
      <c r="B155" s="313"/>
      <c r="C155" s="313"/>
      <c r="D155" s="314"/>
      <c r="E155" s="281"/>
      <c r="F155" s="307"/>
      <c r="G155" s="307"/>
      <c r="H155" s="307"/>
      <c r="I155" s="307"/>
    </row>
    <row r="156" spans="1:9">
      <c r="A156" s="313"/>
      <c r="B156" s="313"/>
      <c r="C156" s="313"/>
      <c r="D156" s="314"/>
      <c r="E156" s="281"/>
      <c r="F156" s="307"/>
      <c r="G156" s="307"/>
      <c r="H156" s="307"/>
      <c r="I156" s="307"/>
    </row>
    <row r="157" spans="1:9">
      <c r="A157" s="313"/>
      <c r="B157" s="313"/>
      <c r="C157" s="313"/>
      <c r="D157" s="149"/>
      <c r="E157" s="281"/>
      <c r="F157" s="307"/>
      <c r="G157" s="307"/>
      <c r="H157" s="307"/>
      <c r="I157" s="307"/>
    </row>
    <row r="158" spans="1:9">
      <c r="A158" s="313"/>
      <c r="B158" s="313"/>
      <c r="C158" s="313"/>
      <c r="D158" s="314"/>
      <c r="E158" s="281"/>
      <c r="F158" s="307"/>
      <c r="G158" s="307"/>
      <c r="H158" s="307"/>
      <c r="I158" s="307"/>
    </row>
    <row r="159" spans="1:9">
      <c r="A159" s="313"/>
      <c r="B159" s="313"/>
      <c r="C159" s="313"/>
      <c r="D159" s="314"/>
      <c r="E159" s="281"/>
      <c r="F159" s="307"/>
      <c r="G159" s="307"/>
      <c r="H159" s="307"/>
      <c r="I159" s="307"/>
    </row>
    <row r="160" spans="1:9">
      <c r="A160" s="313"/>
      <c r="B160" s="313"/>
      <c r="C160" s="313"/>
      <c r="D160" s="314"/>
      <c r="E160" s="281"/>
      <c r="F160" s="307"/>
      <c r="G160" s="307"/>
      <c r="H160" s="307"/>
      <c r="I160" s="307"/>
    </row>
    <row r="161" spans="1:9">
      <c r="A161" s="313"/>
      <c r="B161" s="313"/>
      <c r="C161" s="313"/>
      <c r="D161" s="314"/>
      <c r="E161" s="281"/>
      <c r="F161" s="307"/>
      <c r="G161" s="307"/>
      <c r="H161" s="307"/>
      <c r="I161" s="307"/>
    </row>
    <row r="162" spans="1:9">
      <c r="A162" s="313"/>
      <c r="B162" s="313"/>
      <c r="C162" s="313"/>
      <c r="D162" s="314"/>
      <c r="E162" s="281"/>
      <c r="F162" s="307"/>
      <c r="G162" s="307"/>
      <c r="H162" s="307"/>
      <c r="I162" s="307"/>
    </row>
    <row r="163" spans="1:9">
      <c r="A163" s="313"/>
      <c r="B163" s="313"/>
      <c r="C163" s="313"/>
      <c r="D163" s="314"/>
      <c r="E163" s="281"/>
      <c r="F163" s="307"/>
      <c r="G163" s="307"/>
      <c r="H163" s="307"/>
      <c r="I163" s="307"/>
    </row>
    <row r="164" spans="1:9">
      <c r="A164" s="313"/>
      <c r="B164" s="313"/>
      <c r="C164" s="313"/>
      <c r="D164" s="314"/>
      <c r="E164" s="281"/>
      <c r="F164" s="307"/>
      <c r="G164" s="307"/>
      <c r="H164" s="307"/>
      <c r="I164" s="307"/>
    </row>
    <row r="165" spans="1:9">
      <c r="A165" s="313"/>
      <c r="B165" s="313"/>
      <c r="C165" s="313"/>
      <c r="D165" s="314"/>
      <c r="E165" s="281"/>
      <c r="F165" s="307"/>
      <c r="G165" s="307"/>
      <c r="H165" s="307"/>
      <c r="I165" s="307"/>
    </row>
    <row r="166" spans="1:9">
      <c r="A166" s="313"/>
      <c r="B166" s="313"/>
      <c r="C166" s="313"/>
      <c r="D166" s="314"/>
      <c r="E166" s="281"/>
      <c r="F166" s="307"/>
      <c r="G166" s="307"/>
      <c r="H166" s="307"/>
      <c r="I166" s="307"/>
    </row>
    <row r="167" spans="1:9">
      <c r="A167" s="313"/>
      <c r="B167" s="313"/>
      <c r="C167" s="313"/>
      <c r="D167" s="314"/>
      <c r="E167" s="281"/>
      <c r="F167" s="307"/>
      <c r="G167" s="307"/>
      <c r="H167" s="307"/>
      <c r="I167" s="307"/>
    </row>
    <row r="168" spans="1:9">
      <c r="A168" s="313"/>
      <c r="B168" s="313"/>
      <c r="C168" s="313"/>
      <c r="D168" s="314"/>
      <c r="E168" s="281"/>
      <c r="F168" s="307"/>
      <c r="G168" s="307"/>
      <c r="H168" s="307"/>
      <c r="I168" s="307"/>
    </row>
    <row r="169" spans="1:9">
      <c r="A169" s="313"/>
      <c r="B169" s="313"/>
      <c r="C169" s="313"/>
      <c r="D169" s="314"/>
      <c r="E169" s="281"/>
      <c r="F169" s="307"/>
      <c r="G169" s="307"/>
      <c r="H169" s="307"/>
      <c r="I169" s="307"/>
    </row>
    <row r="170" spans="1:9">
      <c r="A170" s="313"/>
      <c r="B170" s="313"/>
      <c r="C170" s="313"/>
      <c r="D170" s="314"/>
      <c r="E170" s="281"/>
      <c r="F170" s="307"/>
      <c r="G170" s="307"/>
      <c r="H170" s="307"/>
      <c r="I170" s="307"/>
    </row>
    <row r="171" spans="1:9">
      <c r="A171" s="313"/>
      <c r="B171" s="313"/>
      <c r="C171" s="313"/>
      <c r="D171" s="314"/>
      <c r="E171" s="281"/>
      <c r="F171" s="307"/>
      <c r="G171" s="307"/>
      <c r="H171" s="307"/>
      <c r="I171" s="307"/>
    </row>
    <row r="172" spans="1:9">
      <c r="A172" s="313"/>
      <c r="B172" s="313"/>
      <c r="C172" s="313"/>
      <c r="D172" s="314"/>
      <c r="E172" s="281"/>
      <c r="F172" s="307"/>
      <c r="G172" s="307"/>
      <c r="H172" s="307"/>
      <c r="I172" s="307"/>
    </row>
    <row r="173" spans="1:9">
      <c r="A173" s="313"/>
      <c r="B173" s="313"/>
      <c r="C173" s="313"/>
      <c r="D173" s="314"/>
      <c r="E173" s="281"/>
      <c r="F173" s="307"/>
      <c r="G173" s="307"/>
      <c r="H173" s="307"/>
      <c r="I173" s="307"/>
    </row>
    <row r="174" spans="1:9">
      <c r="A174" s="313"/>
      <c r="B174" s="313"/>
      <c r="C174" s="313"/>
      <c r="D174" s="314"/>
      <c r="E174" s="281"/>
      <c r="F174" s="307"/>
      <c r="G174" s="307"/>
      <c r="H174" s="307"/>
      <c r="I174" s="307"/>
    </row>
    <row r="175" spans="1:9">
      <c r="A175" s="313"/>
      <c r="B175" s="313"/>
      <c r="C175" s="313"/>
      <c r="D175" s="314"/>
      <c r="E175" s="281"/>
      <c r="F175" s="307"/>
      <c r="G175" s="307"/>
      <c r="H175" s="307"/>
      <c r="I175" s="307"/>
    </row>
    <row r="176" spans="1:9">
      <c r="A176" s="313"/>
      <c r="B176" s="313"/>
      <c r="C176" s="313"/>
      <c r="D176" s="314"/>
      <c r="E176" s="281"/>
      <c r="F176" s="307"/>
      <c r="G176" s="307"/>
      <c r="H176" s="307"/>
      <c r="I176" s="307"/>
    </row>
    <row r="177" spans="1:9">
      <c r="A177" s="313"/>
      <c r="B177" s="313"/>
      <c r="C177" s="313"/>
      <c r="D177" s="314"/>
      <c r="E177" s="281"/>
      <c r="F177" s="307"/>
      <c r="G177" s="307"/>
      <c r="H177" s="307"/>
      <c r="I177" s="307"/>
    </row>
    <row r="178" spans="1:9">
      <c r="A178" s="313"/>
      <c r="B178" s="313"/>
      <c r="C178" s="313"/>
      <c r="D178" s="314"/>
      <c r="E178" s="281"/>
      <c r="F178" s="307"/>
      <c r="G178" s="307"/>
      <c r="H178" s="307"/>
      <c r="I178" s="307"/>
    </row>
    <row r="179" spans="1:9">
      <c r="A179" s="313"/>
      <c r="B179" s="313"/>
      <c r="C179" s="313"/>
      <c r="D179" s="314"/>
      <c r="E179" s="281"/>
      <c r="F179" s="307"/>
      <c r="G179" s="307"/>
      <c r="H179" s="307"/>
      <c r="I179" s="307"/>
    </row>
    <row r="180" spans="1:9">
      <c r="A180" s="313"/>
      <c r="B180" s="313"/>
      <c r="C180" s="313"/>
      <c r="D180" s="314"/>
      <c r="E180" s="281"/>
      <c r="F180" s="307"/>
      <c r="G180" s="307"/>
      <c r="H180" s="307"/>
      <c r="I180" s="307"/>
    </row>
    <row r="181" spans="1:9">
      <c r="A181" s="313"/>
      <c r="B181" s="313"/>
      <c r="C181" s="313"/>
      <c r="D181" s="314"/>
      <c r="E181" s="281"/>
      <c r="F181" s="307"/>
      <c r="G181" s="307"/>
      <c r="H181" s="307"/>
      <c r="I181" s="307"/>
    </row>
    <row r="182" spans="1:9">
      <c r="A182" s="313"/>
      <c r="B182" s="313"/>
      <c r="C182" s="313"/>
      <c r="D182" s="314"/>
      <c r="E182" s="281"/>
      <c r="F182" s="307"/>
      <c r="G182" s="307"/>
      <c r="H182" s="307"/>
      <c r="I182" s="307"/>
    </row>
    <row r="183" spans="1:9">
      <c r="A183" s="313"/>
      <c r="B183" s="313"/>
      <c r="C183" s="313"/>
      <c r="D183" s="314"/>
      <c r="E183" s="281"/>
      <c r="F183" s="307"/>
      <c r="G183" s="307"/>
      <c r="H183" s="307"/>
      <c r="I183" s="307"/>
    </row>
    <row r="184" spans="1:9">
      <c r="A184" s="313"/>
      <c r="B184" s="313"/>
      <c r="C184" s="313"/>
      <c r="D184" s="314"/>
      <c r="E184" s="281"/>
      <c r="F184" s="307"/>
      <c r="G184" s="307"/>
      <c r="H184" s="307"/>
      <c r="I184" s="307"/>
    </row>
    <row r="185" spans="1:9">
      <c r="A185" s="313"/>
      <c r="B185" s="313"/>
      <c r="C185" s="313"/>
      <c r="D185" s="314"/>
      <c r="E185" s="281"/>
      <c r="F185" s="307"/>
      <c r="G185" s="307"/>
      <c r="H185" s="307"/>
      <c r="I185" s="307"/>
    </row>
    <row r="186" spans="1:9">
      <c r="A186" s="313"/>
      <c r="B186" s="313"/>
      <c r="C186" s="313"/>
      <c r="D186" s="314"/>
      <c r="E186" s="281"/>
      <c r="F186" s="307"/>
      <c r="G186" s="307"/>
      <c r="H186" s="307"/>
      <c r="I186" s="307"/>
    </row>
    <row r="187" spans="1:9">
      <c r="A187" s="313"/>
      <c r="B187" s="313"/>
      <c r="C187" s="313"/>
      <c r="D187" s="314"/>
      <c r="E187" s="281"/>
      <c r="F187" s="307"/>
      <c r="G187" s="307"/>
      <c r="H187" s="307"/>
      <c r="I187" s="307"/>
    </row>
    <row r="188" spans="1:9">
      <c r="A188" s="313"/>
      <c r="B188" s="313"/>
      <c r="C188" s="313"/>
      <c r="D188" s="314"/>
      <c r="E188" s="281"/>
      <c r="F188" s="307"/>
      <c r="G188" s="307"/>
      <c r="H188" s="307"/>
      <c r="I188" s="307"/>
    </row>
    <row r="189" spans="1:9">
      <c r="A189" s="313"/>
      <c r="B189" s="313"/>
      <c r="C189" s="313"/>
      <c r="D189" s="314"/>
      <c r="E189" s="281"/>
      <c r="F189" s="307"/>
      <c r="G189" s="307"/>
      <c r="H189" s="307"/>
      <c r="I189" s="307"/>
    </row>
    <row r="190" spans="1:9">
      <c r="A190" s="313"/>
      <c r="B190" s="313"/>
      <c r="C190" s="313"/>
      <c r="D190" s="314"/>
      <c r="E190" s="281"/>
      <c r="F190" s="307"/>
      <c r="G190" s="307"/>
      <c r="H190" s="307"/>
      <c r="I190" s="307"/>
    </row>
    <row r="191" spans="1:9">
      <c r="A191" s="313"/>
      <c r="B191" s="313"/>
      <c r="C191" s="313"/>
      <c r="D191" s="314"/>
      <c r="E191" s="281"/>
      <c r="F191" s="307"/>
      <c r="G191" s="307"/>
      <c r="H191" s="307"/>
      <c r="I191" s="307"/>
    </row>
    <row r="192" spans="1:9">
      <c r="A192" s="313"/>
      <c r="B192" s="313"/>
      <c r="C192" s="313"/>
      <c r="D192" s="314"/>
      <c r="E192" s="281"/>
      <c r="F192" s="307"/>
      <c r="G192" s="307"/>
      <c r="H192" s="307"/>
      <c r="I192" s="307"/>
    </row>
    <row r="193" spans="1:9">
      <c r="A193" s="313"/>
      <c r="B193" s="313"/>
      <c r="C193" s="313"/>
      <c r="D193" s="314"/>
      <c r="E193" s="281"/>
      <c r="F193" s="307"/>
      <c r="G193" s="307"/>
      <c r="H193" s="307"/>
      <c r="I193" s="307"/>
    </row>
    <row r="194" spans="1:9">
      <c r="A194" s="313"/>
      <c r="B194" s="313"/>
      <c r="C194" s="313"/>
      <c r="D194" s="314"/>
      <c r="E194" s="281"/>
      <c r="F194" s="307"/>
      <c r="G194" s="307"/>
      <c r="H194" s="307"/>
      <c r="I194" s="307"/>
    </row>
    <row r="195" spans="1:9">
      <c r="A195" s="313"/>
      <c r="B195" s="313"/>
      <c r="C195" s="313"/>
      <c r="D195" s="314"/>
      <c r="E195" s="281"/>
      <c r="F195" s="307"/>
      <c r="G195" s="307"/>
      <c r="H195" s="307"/>
      <c r="I195" s="307"/>
    </row>
    <row r="196" spans="1:9">
      <c r="A196" s="313"/>
      <c r="B196" s="313"/>
      <c r="C196" s="313"/>
      <c r="D196" s="314"/>
      <c r="E196" s="281"/>
      <c r="F196" s="307"/>
      <c r="G196" s="307"/>
      <c r="H196" s="307"/>
      <c r="I196" s="307"/>
    </row>
    <row r="197" spans="1:9">
      <c r="A197" s="313"/>
      <c r="B197" s="313"/>
      <c r="C197" s="313"/>
      <c r="D197" s="314"/>
      <c r="E197" s="281"/>
      <c r="F197" s="307"/>
      <c r="G197" s="307"/>
      <c r="H197" s="307"/>
      <c r="I197" s="307"/>
    </row>
    <row r="198" spans="1:9">
      <c r="A198" s="313"/>
      <c r="B198" s="313"/>
      <c r="C198" s="313"/>
      <c r="D198" s="314"/>
      <c r="E198" s="281"/>
      <c r="F198" s="307"/>
      <c r="G198" s="307"/>
      <c r="H198" s="307"/>
      <c r="I198" s="307"/>
    </row>
    <row r="199" spans="1:9">
      <c r="A199" s="313"/>
      <c r="B199" s="313"/>
      <c r="C199" s="313"/>
      <c r="D199" s="314"/>
      <c r="E199" s="281"/>
      <c r="F199" s="307"/>
      <c r="G199" s="307"/>
      <c r="H199" s="307"/>
      <c r="I199" s="307"/>
    </row>
    <row r="200" spans="1:9">
      <c r="A200" s="313"/>
      <c r="B200" s="313"/>
      <c r="C200" s="313"/>
      <c r="D200" s="314"/>
      <c r="E200" s="281"/>
      <c r="F200" s="307"/>
      <c r="G200" s="307"/>
      <c r="H200" s="307"/>
      <c r="I200" s="307"/>
    </row>
    <row r="201" spans="1:9">
      <c r="A201" s="313"/>
      <c r="B201" s="313"/>
      <c r="C201" s="313"/>
      <c r="D201" s="314"/>
      <c r="E201" s="281"/>
      <c r="F201" s="307"/>
      <c r="G201" s="307"/>
      <c r="H201" s="307"/>
      <c r="I201" s="307"/>
    </row>
    <row r="202" spans="1:9">
      <c r="A202" s="313"/>
      <c r="B202" s="313"/>
      <c r="C202" s="313"/>
      <c r="D202" s="314"/>
      <c r="E202" s="281"/>
      <c r="F202" s="307"/>
      <c r="G202" s="307"/>
      <c r="H202" s="307"/>
      <c r="I202" s="307"/>
    </row>
    <row r="203" spans="1:9">
      <c r="A203" s="313"/>
      <c r="B203" s="313"/>
      <c r="C203" s="313"/>
      <c r="D203" s="314"/>
      <c r="E203" s="281"/>
      <c r="F203" s="307"/>
      <c r="G203" s="307"/>
      <c r="H203" s="307"/>
      <c r="I203" s="307"/>
    </row>
    <row r="204" spans="1:9">
      <c r="A204" s="313"/>
      <c r="B204" s="313"/>
      <c r="C204" s="313"/>
      <c r="D204" s="314"/>
      <c r="E204" s="281"/>
      <c r="F204" s="307"/>
      <c r="G204" s="307"/>
      <c r="H204" s="307"/>
      <c r="I204" s="307"/>
    </row>
    <row r="205" spans="1:9">
      <c r="A205" s="313"/>
      <c r="B205" s="313"/>
      <c r="C205" s="313"/>
      <c r="D205" s="314"/>
      <c r="E205" s="281"/>
      <c r="F205" s="307"/>
      <c r="G205" s="307"/>
      <c r="H205" s="307"/>
      <c r="I205" s="307"/>
    </row>
    <row r="206" spans="1:9">
      <c r="A206" s="313"/>
      <c r="B206" s="313"/>
      <c r="C206" s="313"/>
      <c r="D206" s="314"/>
      <c r="E206" s="281"/>
      <c r="F206" s="307"/>
      <c r="G206" s="307"/>
      <c r="H206" s="307"/>
      <c r="I206" s="307"/>
    </row>
    <row r="207" spans="1:9">
      <c r="A207" s="313"/>
      <c r="B207" s="313"/>
      <c r="C207" s="313"/>
      <c r="D207" s="314"/>
      <c r="E207" s="281"/>
      <c r="F207" s="307"/>
      <c r="G207" s="307"/>
      <c r="H207" s="307"/>
      <c r="I207" s="307"/>
    </row>
    <row r="208" spans="1:9">
      <c r="A208" s="313"/>
      <c r="B208" s="313"/>
      <c r="C208" s="313"/>
      <c r="D208" s="314"/>
      <c r="E208" s="281"/>
      <c r="F208" s="307"/>
      <c r="G208" s="307"/>
      <c r="H208" s="307"/>
      <c r="I208" s="307"/>
    </row>
    <row r="209" spans="1:9">
      <c r="A209" s="313"/>
      <c r="B209" s="313"/>
      <c r="C209" s="313"/>
      <c r="D209" s="314"/>
      <c r="E209" s="281"/>
      <c r="F209" s="307"/>
      <c r="G209" s="307"/>
      <c r="H209" s="307"/>
      <c r="I209" s="307"/>
    </row>
    <row r="210" spans="1:9">
      <c r="A210" s="313"/>
      <c r="B210" s="313"/>
      <c r="C210" s="313"/>
      <c r="D210" s="314"/>
      <c r="E210" s="281"/>
      <c r="F210" s="307"/>
      <c r="G210" s="307"/>
      <c r="H210" s="307"/>
      <c r="I210" s="307"/>
    </row>
    <row r="211" spans="1:9">
      <c r="A211" s="313"/>
      <c r="B211" s="313"/>
      <c r="C211" s="313"/>
      <c r="D211" s="314"/>
      <c r="E211" s="281"/>
      <c r="F211" s="307"/>
      <c r="G211" s="307"/>
      <c r="H211" s="307"/>
      <c r="I211" s="307"/>
    </row>
    <row r="212" spans="1:9">
      <c r="A212" s="313"/>
      <c r="B212" s="313"/>
      <c r="C212" s="313"/>
      <c r="D212" s="314"/>
      <c r="E212" s="281"/>
      <c r="F212" s="307"/>
      <c r="G212" s="307"/>
      <c r="H212" s="307"/>
      <c r="I212" s="307"/>
    </row>
    <row r="213" spans="1:9">
      <c r="A213" s="313"/>
      <c r="B213" s="313"/>
      <c r="C213" s="313"/>
      <c r="D213" s="314"/>
      <c r="E213" s="281"/>
      <c r="F213" s="307"/>
      <c r="G213" s="307"/>
      <c r="H213" s="307"/>
      <c r="I213" s="307"/>
    </row>
    <row r="214" spans="1:9">
      <c r="A214" s="313"/>
      <c r="B214" s="313"/>
      <c r="C214" s="313"/>
      <c r="D214" s="314"/>
      <c r="E214" s="281"/>
      <c r="F214" s="307"/>
      <c r="G214" s="307"/>
      <c r="H214" s="307"/>
      <c r="I214" s="307"/>
    </row>
    <row r="215" spans="1:9">
      <c r="A215" s="313"/>
      <c r="B215" s="313"/>
      <c r="C215" s="313"/>
      <c r="D215" s="314"/>
      <c r="E215" s="281"/>
      <c r="F215" s="307"/>
      <c r="G215" s="307"/>
      <c r="H215" s="307"/>
      <c r="I215" s="307"/>
    </row>
    <row r="216" spans="1:9">
      <c r="A216" s="313"/>
      <c r="B216" s="313"/>
      <c r="C216" s="313"/>
      <c r="D216" s="314"/>
      <c r="E216" s="281"/>
      <c r="F216" s="307"/>
      <c r="G216" s="307"/>
      <c r="H216" s="307"/>
      <c r="I216" s="307"/>
    </row>
    <row r="217" spans="1:9">
      <c r="A217" s="313"/>
      <c r="B217" s="313"/>
      <c r="C217" s="313"/>
      <c r="D217" s="314"/>
      <c r="E217" s="281"/>
      <c r="F217" s="307"/>
      <c r="G217" s="307"/>
      <c r="H217" s="307"/>
      <c r="I217" s="307"/>
    </row>
    <row r="218" spans="1:9">
      <c r="A218" s="313"/>
      <c r="B218" s="313"/>
      <c r="C218" s="313"/>
      <c r="D218" s="314"/>
      <c r="E218" s="281"/>
      <c r="F218" s="307"/>
      <c r="G218" s="307"/>
      <c r="H218" s="307"/>
      <c r="I218" s="307"/>
    </row>
    <row r="219" spans="1:9">
      <c r="A219" s="313"/>
      <c r="B219" s="313"/>
      <c r="C219" s="313"/>
      <c r="D219" s="314"/>
      <c r="E219" s="281"/>
      <c r="F219" s="307"/>
      <c r="G219" s="307"/>
      <c r="H219" s="307"/>
      <c r="I219" s="307"/>
    </row>
    <row r="220" spans="1:9">
      <c r="A220" s="313"/>
      <c r="B220" s="313"/>
      <c r="C220" s="313"/>
      <c r="D220" s="314"/>
      <c r="E220" s="281"/>
      <c r="F220" s="307"/>
      <c r="G220" s="307"/>
      <c r="H220" s="307"/>
      <c r="I220" s="307"/>
    </row>
    <row r="221" spans="1:9">
      <c r="A221" s="313"/>
      <c r="B221" s="313"/>
      <c r="C221" s="313"/>
      <c r="D221" s="314"/>
      <c r="E221" s="281"/>
      <c r="F221" s="307"/>
      <c r="G221" s="307"/>
      <c r="H221" s="307"/>
      <c r="I221" s="307"/>
    </row>
    <row r="222" spans="1:9">
      <c r="A222" s="313"/>
      <c r="B222" s="313"/>
      <c r="C222" s="313"/>
      <c r="D222" s="314"/>
      <c r="E222" s="281"/>
      <c r="F222" s="307"/>
      <c r="G222" s="307"/>
      <c r="H222" s="307"/>
      <c r="I222" s="307"/>
    </row>
    <row r="223" spans="1:9">
      <c r="A223" s="313"/>
      <c r="B223" s="313"/>
      <c r="C223" s="313"/>
      <c r="D223" s="314"/>
      <c r="E223" s="281"/>
      <c r="F223" s="307"/>
      <c r="G223" s="307"/>
      <c r="H223" s="307"/>
      <c r="I223" s="307"/>
    </row>
    <row r="224" spans="1:9">
      <c r="A224" s="313"/>
      <c r="B224" s="313"/>
      <c r="C224" s="313"/>
      <c r="D224" s="314"/>
      <c r="E224" s="281"/>
      <c r="F224" s="307"/>
      <c r="G224" s="307"/>
      <c r="H224" s="307"/>
      <c r="I224" s="307"/>
    </row>
    <row r="225" spans="1:9">
      <c r="A225" s="313"/>
      <c r="B225" s="313"/>
      <c r="C225" s="313"/>
      <c r="D225" s="314"/>
      <c r="E225" s="281"/>
      <c r="F225" s="307"/>
      <c r="G225" s="307"/>
      <c r="H225" s="307"/>
      <c r="I225" s="307"/>
    </row>
    <row r="226" spans="1:9">
      <c r="A226" s="313"/>
      <c r="B226" s="313"/>
      <c r="C226" s="313"/>
      <c r="D226" s="314"/>
      <c r="E226" s="281"/>
      <c r="F226" s="307"/>
      <c r="G226" s="307"/>
      <c r="H226" s="307"/>
      <c r="I226" s="307"/>
    </row>
    <row r="227" spans="1:9">
      <c r="A227" s="313"/>
      <c r="B227" s="313"/>
      <c r="C227" s="313"/>
      <c r="D227" s="314"/>
      <c r="E227" s="281"/>
      <c r="F227" s="307"/>
      <c r="G227" s="307"/>
      <c r="H227" s="307"/>
      <c r="I227" s="307"/>
    </row>
    <row r="228" spans="1:9">
      <c r="A228" s="313"/>
      <c r="B228" s="313"/>
      <c r="C228" s="313"/>
      <c r="D228" s="314"/>
      <c r="E228" s="281"/>
      <c r="F228" s="307"/>
      <c r="G228" s="307"/>
      <c r="H228" s="307"/>
      <c r="I228" s="307"/>
    </row>
    <row r="229" spans="1:9">
      <c r="A229" s="313"/>
      <c r="B229" s="313"/>
      <c r="C229" s="313"/>
      <c r="D229" s="314"/>
      <c r="E229" s="281"/>
      <c r="F229" s="307"/>
      <c r="G229" s="307"/>
      <c r="H229" s="307"/>
      <c r="I229" s="307"/>
    </row>
    <row r="230" spans="1:9">
      <c r="A230" s="313"/>
      <c r="B230" s="313"/>
      <c r="C230" s="313"/>
      <c r="D230" s="314"/>
      <c r="E230" s="281"/>
      <c r="F230" s="307"/>
      <c r="G230" s="307"/>
      <c r="H230" s="307"/>
      <c r="I230" s="307"/>
    </row>
    <row r="231" spans="1:9">
      <c r="A231" s="313"/>
      <c r="B231" s="313"/>
      <c r="C231" s="313"/>
      <c r="D231" s="314"/>
      <c r="E231" s="281"/>
      <c r="F231" s="307"/>
      <c r="G231" s="307"/>
      <c r="H231" s="307"/>
      <c r="I231" s="307"/>
    </row>
    <row r="232" spans="1:9">
      <c r="A232" s="313"/>
      <c r="B232" s="313"/>
      <c r="C232" s="313"/>
      <c r="D232" s="314"/>
      <c r="E232" s="281"/>
      <c r="F232" s="307"/>
      <c r="G232" s="307"/>
      <c r="H232" s="307"/>
      <c r="I232" s="307"/>
    </row>
    <row r="233" spans="1:9">
      <c r="A233" s="313"/>
      <c r="B233" s="313"/>
      <c r="C233" s="313"/>
      <c r="D233" s="314"/>
      <c r="E233" s="281"/>
      <c r="F233" s="307"/>
      <c r="G233" s="307"/>
      <c r="H233" s="307"/>
      <c r="I233" s="307"/>
    </row>
    <row r="234" spans="1:9">
      <c r="A234" s="313"/>
      <c r="B234" s="313"/>
      <c r="C234" s="313"/>
      <c r="D234" s="314"/>
      <c r="E234" s="281"/>
      <c r="F234" s="307"/>
      <c r="G234" s="307"/>
      <c r="H234" s="307"/>
      <c r="I234" s="307"/>
    </row>
    <row r="235" spans="1:9">
      <c r="A235" s="313"/>
      <c r="B235" s="313"/>
      <c r="C235" s="313"/>
      <c r="D235" s="314"/>
      <c r="E235" s="281"/>
      <c r="F235" s="307"/>
      <c r="G235" s="307"/>
      <c r="H235" s="307"/>
      <c r="I235" s="307"/>
    </row>
    <row r="236" spans="1:9">
      <c r="A236" s="313"/>
      <c r="B236" s="313"/>
      <c r="C236" s="313"/>
      <c r="D236" s="314"/>
      <c r="E236" s="281"/>
      <c r="F236" s="307"/>
      <c r="G236" s="307"/>
      <c r="H236" s="307"/>
      <c r="I236" s="307"/>
    </row>
    <row r="237" spans="1:9">
      <c r="A237" s="313"/>
      <c r="B237" s="313"/>
      <c r="C237" s="313"/>
      <c r="D237" s="314"/>
      <c r="E237" s="281"/>
      <c r="F237" s="307"/>
      <c r="G237" s="307"/>
      <c r="H237" s="307"/>
      <c r="I237" s="307"/>
    </row>
    <row r="238" spans="1:9">
      <c r="A238" s="313"/>
      <c r="B238" s="313"/>
      <c r="C238" s="313"/>
      <c r="D238" s="314"/>
      <c r="E238" s="281"/>
      <c r="F238" s="307"/>
      <c r="G238" s="307"/>
      <c r="H238" s="307"/>
      <c r="I238" s="307"/>
    </row>
    <row r="239" spans="1:9">
      <c r="A239" s="313"/>
      <c r="B239" s="313"/>
      <c r="C239" s="313"/>
      <c r="D239" s="314"/>
      <c r="E239" s="281"/>
      <c r="F239" s="307"/>
      <c r="G239" s="307"/>
      <c r="H239" s="307"/>
      <c r="I239" s="307"/>
    </row>
    <row r="240" spans="1:9">
      <c r="A240" s="313"/>
      <c r="B240" s="313"/>
      <c r="C240" s="313"/>
      <c r="D240" s="314"/>
      <c r="E240" s="281"/>
      <c r="F240" s="307"/>
      <c r="G240" s="307"/>
      <c r="H240" s="307"/>
      <c r="I240" s="307"/>
    </row>
    <row r="241" spans="1:9">
      <c r="A241" s="313"/>
      <c r="B241" s="313"/>
      <c r="C241" s="313"/>
      <c r="D241" s="314"/>
      <c r="E241" s="281"/>
      <c r="F241" s="307"/>
      <c r="G241" s="307"/>
      <c r="H241" s="307"/>
      <c r="I241" s="307"/>
    </row>
    <row r="242" spans="1:9">
      <c r="A242" s="313"/>
      <c r="B242" s="313"/>
      <c r="C242" s="313"/>
      <c r="D242" s="149"/>
      <c r="E242" s="281"/>
      <c r="F242" s="307"/>
      <c r="G242" s="307"/>
      <c r="H242" s="307"/>
      <c r="I242" s="307"/>
    </row>
    <row r="243" spans="1:9">
      <c r="A243" s="313"/>
      <c r="B243" s="313"/>
      <c r="C243" s="313"/>
      <c r="D243" s="314"/>
      <c r="E243" s="281"/>
      <c r="F243" s="307"/>
      <c r="G243" s="307"/>
      <c r="H243" s="307"/>
      <c r="I243" s="307"/>
    </row>
    <row r="244" spans="1:9">
      <c r="A244" s="313"/>
      <c r="B244" s="313"/>
      <c r="C244" s="313"/>
      <c r="D244" s="314"/>
      <c r="E244" s="281"/>
      <c r="F244" s="307"/>
      <c r="G244" s="307"/>
      <c r="H244" s="307"/>
      <c r="I244" s="307"/>
    </row>
    <row r="245" spans="1:9">
      <c r="A245" s="313"/>
      <c r="B245" s="313"/>
      <c r="C245" s="313"/>
      <c r="D245" s="314"/>
      <c r="E245" s="281"/>
      <c r="F245" s="307"/>
      <c r="G245" s="307"/>
      <c r="H245" s="307"/>
      <c r="I245" s="307"/>
    </row>
    <row r="246" spans="1:9">
      <c r="A246" s="313"/>
      <c r="B246" s="313"/>
      <c r="C246" s="313"/>
      <c r="D246" s="314"/>
      <c r="E246" s="281"/>
      <c r="F246" s="307"/>
      <c r="G246" s="307"/>
      <c r="H246" s="307"/>
      <c r="I246" s="307"/>
    </row>
    <row r="247" spans="1:9">
      <c r="A247" s="313"/>
      <c r="B247" s="313"/>
      <c r="C247" s="313"/>
      <c r="D247" s="314"/>
      <c r="E247" s="281"/>
      <c r="F247" s="307"/>
      <c r="G247" s="307"/>
      <c r="H247" s="307"/>
      <c r="I247" s="307"/>
    </row>
    <row r="248" spans="1:9">
      <c r="A248" s="313"/>
      <c r="B248" s="313"/>
      <c r="C248" s="313"/>
      <c r="D248" s="314"/>
      <c r="E248" s="281"/>
      <c r="F248" s="307"/>
      <c r="G248" s="307"/>
      <c r="H248" s="307"/>
      <c r="I248" s="307"/>
    </row>
    <row r="249" spans="1:9">
      <c r="A249" s="313"/>
      <c r="B249" s="313"/>
      <c r="C249" s="313"/>
      <c r="D249" s="314"/>
      <c r="E249" s="281"/>
      <c r="F249" s="307"/>
      <c r="G249" s="307"/>
      <c r="H249" s="307"/>
      <c r="I249" s="307"/>
    </row>
    <row r="250" spans="1:9">
      <c r="A250" s="313"/>
      <c r="B250" s="313"/>
      <c r="C250" s="313"/>
      <c r="D250" s="314"/>
      <c r="E250" s="281"/>
      <c r="F250" s="307"/>
      <c r="G250" s="307"/>
      <c r="H250" s="307"/>
      <c r="I250" s="307"/>
    </row>
    <row r="251" spans="1:9">
      <c r="A251" s="313"/>
      <c r="B251" s="313"/>
      <c r="C251" s="313"/>
      <c r="D251" s="314"/>
      <c r="E251" s="281"/>
      <c r="F251" s="307"/>
      <c r="G251" s="307"/>
      <c r="H251" s="307"/>
      <c r="I251" s="307"/>
    </row>
    <row r="252" spans="1:9">
      <c r="A252" s="313"/>
      <c r="B252" s="313"/>
      <c r="C252" s="313"/>
      <c r="D252" s="314"/>
      <c r="E252" s="281"/>
      <c r="F252" s="307"/>
      <c r="G252" s="307"/>
      <c r="H252" s="307"/>
      <c r="I252" s="307"/>
    </row>
    <row r="253" spans="1:9">
      <c r="A253" s="313"/>
      <c r="B253" s="313"/>
      <c r="C253" s="313"/>
      <c r="D253" s="314"/>
      <c r="E253" s="281"/>
      <c r="F253" s="307"/>
      <c r="G253" s="307"/>
      <c r="H253" s="307"/>
      <c r="I253" s="307"/>
    </row>
    <row r="254" spans="1:9">
      <c r="A254" s="313"/>
      <c r="B254" s="313"/>
      <c r="C254" s="313"/>
      <c r="D254" s="314"/>
      <c r="E254" s="281"/>
      <c r="F254" s="307"/>
      <c r="G254" s="307"/>
      <c r="H254" s="307"/>
      <c r="I254" s="307"/>
    </row>
    <row r="255" spans="1:9">
      <c r="A255" s="313"/>
      <c r="B255" s="313"/>
      <c r="C255" s="313"/>
      <c r="D255" s="314"/>
      <c r="E255" s="281"/>
      <c r="F255" s="307"/>
      <c r="G255" s="307"/>
      <c r="H255" s="307"/>
      <c r="I255" s="307"/>
    </row>
    <row r="256" spans="1:9">
      <c r="A256" s="313"/>
      <c r="B256" s="313"/>
      <c r="C256" s="313"/>
      <c r="D256" s="314"/>
      <c r="E256" s="281"/>
      <c r="F256" s="307"/>
      <c r="G256" s="307"/>
      <c r="H256" s="307"/>
      <c r="I256" s="307"/>
    </row>
    <row r="257" spans="1:9">
      <c r="A257" s="313"/>
      <c r="B257" s="313"/>
      <c r="C257" s="313"/>
      <c r="D257" s="314"/>
      <c r="E257" s="281"/>
      <c r="F257" s="307"/>
      <c r="G257" s="307"/>
      <c r="H257" s="307"/>
      <c r="I257" s="307"/>
    </row>
    <row r="258" spans="1:9">
      <c r="A258" s="313"/>
      <c r="B258" s="313"/>
      <c r="C258" s="313"/>
      <c r="D258" s="314"/>
      <c r="E258" s="281"/>
      <c r="F258" s="307"/>
      <c r="G258" s="307"/>
      <c r="H258" s="307"/>
      <c r="I258" s="307"/>
    </row>
    <row r="259" spans="1:9">
      <c r="A259" s="313"/>
      <c r="B259" s="313"/>
      <c r="C259" s="313"/>
      <c r="D259" s="314"/>
      <c r="E259" s="281"/>
      <c r="F259" s="307"/>
      <c r="G259" s="307"/>
      <c r="H259" s="307"/>
      <c r="I259" s="307"/>
    </row>
    <row r="260" spans="1:9">
      <c r="A260" s="313"/>
      <c r="B260" s="313"/>
      <c r="C260" s="313"/>
      <c r="D260" s="314"/>
      <c r="E260" s="281"/>
      <c r="F260" s="307"/>
      <c r="G260" s="307"/>
      <c r="H260" s="307"/>
      <c r="I260" s="307"/>
    </row>
    <row r="261" spans="1:9">
      <c r="A261" s="313"/>
      <c r="B261" s="313"/>
      <c r="C261" s="313"/>
      <c r="D261" s="314"/>
      <c r="E261" s="281"/>
      <c r="F261" s="307"/>
      <c r="G261" s="307"/>
      <c r="H261" s="307"/>
      <c r="I261" s="307"/>
    </row>
    <row r="262" spans="1:9">
      <c r="A262" s="313"/>
      <c r="B262" s="313"/>
      <c r="C262" s="313"/>
      <c r="D262" s="314"/>
      <c r="E262" s="281"/>
      <c r="F262" s="307"/>
      <c r="G262" s="307"/>
      <c r="H262" s="307"/>
      <c r="I262" s="307"/>
    </row>
    <row r="263" spans="1:9">
      <c r="A263" s="313"/>
      <c r="B263" s="313"/>
      <c r="C263" s="313"/>
      <c r="D263" s="314"/>
      <c r="E263" s="281"/>
      <c r="F263" s="307"/>
      <c r="G263" s="307"/>
      <c r="H263" s="307"/>
      <c r="I263" s="307"/>
    </row>
    <row r="264" spans="1:9">
      <c r="A264" s="313"/>
      <c r="B264" s="313"/>
      <c r="C264" s="313"/>
      <c r="D264" s="314"/>
      <c r="E264" s="281"/>
      <c r="F264" s="307"/>
      <c r="G264" s="307"/>
      <c r="H264" s="307"/>
      <c r="I264" s="307"/>
    </row>
    <row r="265" spans="1:9">
      <c r="A265" s="313"/>
      <c r="B265" s="313"/>
      <c r="C265" s="313"/>
      <c r="D265" s="314"/>
      <c r="E265" s="281"/>
      <c r="F265" s="307"/>
      <c r="G265" s="307"/>
      <c r="H265" s="307"/>
      <c r="I265" s="307"/>
    </row>
    <row r="266" spans="1:9">
      <c r="A266" s="313"/>
      <c r="B266" s="313"/>
      <c r="C266" s="313"/>
      <c r="D266" s="314"/>
      <c r="E266" s="281"/>
      <c r="F266" s="307"/>
      <c r="G266" s="307"/>
      <c r="H266" s="307"/>
      <c r="I266" s="307"/>
    </row>
    <row r="267" spans="1:9">
      <c r="A267" s="313"/>
      <c r="B267" s="313"/>
      <c r="C267" s="313"/>
      <c r="D267" s="314"/>
      <c r="E267" s="281"/>
      <c r="F267" s="307"/>
      <c r="G267" s="307"/>
      <c r="H267" s="307"/>
      <c r="I267" s="307"/>
    </row>
    <row r="268" spans="1:9">
      <c r="A268" s="313"/>
      <c r="B268" s="313"/>
      <c r="C268" s="313"/>
      <c r="D268" s="314"/>
      <c r="E268" s="281"/>
      <c r="F268" s="307"/>
      <c r="G268" s="307"/>
      <c r="H268" s="307"/>
      <c r="I268" s="307"/>
    </row>
    <row r="269" spans="1:9">
      <c r="A269" s="313"/>
      <c r="B269" s="313"/>
      <c r="C269" s="313"/>
      <c r="D269" s="314"/>
      <c r="E269" s="281"/>
      <c r="F269" s="307"/>
      <c r="G269" s="307"/>
      <c r="H269" s="307"/>
      <c r="I269" s="307"/>
    </row>
    <row r="270" spans="1:9">
      <c r="A270" s="313"/>
      <c r="B270" s="313"/>
      <c r="C270" s="313"/>
      <c r="D270" s="314"/>
      <c r="E270" s="281"/>
      <c r="F270" s="307"/>
      <c r="G270" s="307"/>
      <c r="H270" s="307"/>
      <c r="I270" s="307"/>
    </row>
    <row r="271" spans="1:9">
      <c r="A271" s="313"/>
      <c r="B271" s="313"/>
      <c r="C271" s="313"/>
      <c r="D271" s="314"/>
      <c r="E271" s="281"/>
      <c r="F271" s="307"/>
      <c r="G271" s="307"/>
      <c r="H271" s="307"/>
      <c r="I271" s="307"/>
    </row>
    <row r="272" spans="1:9">
      <c r="A272" s="313"/>
      <c r="B272" s="313"/>
      <c r="C272" s="313"/>
      <c r="D272" s="314"/>
      <c r="E272" s="281"/>
      <c r="F272" s="307"/>
      <c r="G272" s="307"/>
      <c r="H272" s="307"/>
      <c r="I272" s="307"/>
    </row>
    <row r="273" spans="1:9">
      <c r="A273" s="313"/>
      <c r="B273" s="313"/>
      <c r="C273" s="313"/>
      <c r="D273" s="314"/>
      <c r="E273" s="281"/>
      <c r="F273" s="307"/>
      <c r="G273" s="307"/>
      <c r="H273" s="307"/>
      <c r="I273" s="307"/>
    </row>
    <row r="274" spans="1:9">
      <c r="A274" s="313"/>
      <c r="B274" s="313"/>
      <c r="C274" s="313"/>
      <c r="D274" s="314"/>
      <c r="E274" s="281"/>
      <c r="F274" s="307"/>
      <c r="G274" s="307"/>
      <c r="H274" s="307"/>
      <c r="I274" s="307"/>
    </row>
    <row r="275" spans="1:9">
      <c r="A275" s="313"/>
      <c r="B275" s="313"/>
      <c r="C275" s="313"/>
      <c r="D275" s="314"/>
      <c r="E275" s="281"/>
      <c r="F275" s="307"/>
      <c r="G275" s="307"/>
      <c r="H275" s="307"/>
      <c r="I275" s="307"/>
    </row>
    <row r="276" spans="1:9">
      <c r="A276" s="313"/>
      <c r="B276" s="313"/>
      <c r="C276" s="313"/>
      <c r="D276" s="314"/>
      <c r="E276" s="281"/>
      <c r="F276" s="307"/>
      <c r="G276" s="307"/>
      <c r="H276" s="307"/>
      <c r="I276" s="307"/>
    </row>
    <row r="277" spans="1:9">
      <c r="A277" s="313"/>
      <c r="B277" s="313"/>
      <c r="C277" s="313"/>
      <c r="D277" s="314"/>
      <c r="E277" s="281"/>
      <c r="F277" s="307"/>
      <c r="G277" s="307"/>
      <c r="H277" s="307"/>
      <c r="I277" s="307"/>
    </row>
    <row r="278" spans="1:9">
      <c r="A278" s="313"/>
      <c r="B278" s="313"/>
      <c r="C278" s="313"/>
      <c r="D278" s="314"/>
      <c r="E278" s="281"/>
      <c r="F278" s="307"/>
      <c r="G278" s="307"/>
      <c r="H278" s="307"/>
      <c r="I278" s="307"/>
    </row>
    <row r="279" spans="1:9">
      <c r="A279" s="313"/>
      <c r="B279" s="313"/>
      <c r="C279" s="313"/>
      <c r="D279" s="314"/>
      <c r="E279" s="281"/>
      <c r="F279" s="307"/>
      <c r="G279" s="307"/>
      <c r="H279" s="307"/>
      <c r="I279" s="307"/>
    </row>
    <row r="280" spans="1:9">
      <c r="A280" s="313"/>
      <c r="B280" s="313"/>
      <c r="C280" s="313"/>
      <c r="D280" s="314"/>
      <c r="E280" s="281"/>
      <c r="F280" s="307"/>
      <c r="G280" s="307"/>
      <c r="H280" s="307"/>
      <c r="I280" s="307"/>
    </row>
    <row r="281" spans="1:9">
      <c r="A281" s="313"/>
      <c r="B281" s="313"/>
      <c r="C281" s="313"/>
      <c r="D281" s="314"/>
      <c r="E281" s="281"/>
      <c r="F281" s="307"/>
      <c r="G281" s="307"/>
      <c r="H281" s="307"/>
      <c r="I281" s="307"/>
    </row>
    <row r="282" spans="1:9">
      <c r="A282" s="313"/>
      <c r="B282" s="313"/>
      <c r="C282" s="313"/>
      <c r="D282" s="314"/>
      <c r="E282" s="281"/>
      <c r="F282" s="307"/>
      <c r="G282" s="307"/>
      <c r="H282" s="307"/>
      <c r="I282" s="307"/>
    </row>
    <row r="283" spans="1:9">
      <c r="A283" s="313"/>
      <c r="B283" s="313"/>
      <c r="C283" s="313"/>
      <c r="D283" s="314"/>
      <c r="E283" s="281"/>
      <c r="F283" s="307"/>
      <c r="G283" s="307"/>
      <c r="H283" s="307"/>
      <c r="I283" s="307"/>
    </row>
    <row r="284" spans="1:9">
      <c r="A284" s="313"/>
      <c r="B284" s="313"/>
      <c r="C284" s="313"/>
      <c r="D284" s="314"/>
      <c r="E284" s="281"/>
      <c r="F284" s="307"/>
      <c r="G284" s="307"/>
      <c r="H284" s="307"/>
      <c r="I284" s="307"/>
    </row>
    <row r="285" spans="1:9">
      <c r="A285" s="313"/>
      <c r="B285" s="313"/>
      <c r="C285" s="313"/>
      <c r="D285" s="314"/>
      <c r="E285" s="281"/>
      <c r="F285" s="307"/>
      <c r="G285" s="307"/>
      <c r="H285" s="307"/>
      <c r="I285" s="307"/>
    </row>
    <row r="286" spans="1:9">
      <c r="A286" s="313"/>
      <c r="B286" s="313"/>
      <c r="C286" s="313"/>
      <c r="D286" s="314"/>
      <c r="E286" s="281"/>
      <c r="F286" s="307"/>
      <c r="G286" s="307"/>
      <c r="H286" s="307"/>
      <c r="I286" s="307"/>
    </row>
    <row r="287" spans="1:9">
      <c r="A287" s="313"/>
      <c r="B287" s="313"/>
      <c r="C287" s="313"/>
      <c r="D287" s="314"/>
      <c r="E287" s="281"/>
      <c r="F287" s="307"/>
      <c r="G287" s="307"/>
      <c r="H287" s="307"/>
      <c r="I287" s="307"/>
    </row>
    <row r="288" spans="1:9">
      <c r="A288" s="313"/>
      <c r="B288" s="313"/>
      <c r="C288" s="313"/>
      <c r="D288" s="314"/>
      <c r="E288" s="281"/>
      <c r="F288" s="307"/>
      <c r="G288" s="307"/>
      <c r="H288" s="307"/>
      <c r="I288" s="307"/>
    </row>
    <row r="289" spans="1:9">
      <c r="A289" s="313"/>
      <c r="B289" s="313"/>
      <c r="C289" s="313"/>
      <c r="D289" s="314"/>
      <c r="E289" s="281"/>
      <c r="F289" s="307"/>
      <c r="G289" s="307"/>
      <c r="H289" s="307"/>
      <c r="I289" s="307"/>
    </row>
    <row r="290" spans="1:9">
      <c r="A290" s="313"/>
      <c r="B290" s="313"/>
      <c r="C290" s="313"/>
      <c r="D290" s="314"/>
      <c r="E290" s="281"/>
      <c r="F290" s="307"/>
      <c r="G290" s="307"/>
      <c r="H290" s="307"/>
      <c r="I290" s="307"/>
    </row>
    <row r="291" spans="1:9">
      <c r="A291" s="313"/>
      <c r="B291" s="313"/>
      <c r="C291" s="313"/>
      <c r="D291" s="314"/>
      <c r="E291" s="281"/>
      <c r="F291" s="307"/>
      <c r="G291" s="307"/>
      <c r="H291" s="307"/>
      <c r="I291" s="307"/>
    </row>
    <row r="292" spans="1:9">
      <c r="A292" s="313"/>
      <c r="B292" s="313"/>
      <c r="C292" s="313"/>
      <c r="D292" s="314"/>
      <c r="E292" s="281"/>
      <c r="F292" s="307"/>
      <c r="G292" s="307"/>
      <c r="H292" s="307"/>
      <c r="I292" s="307"/>
    </row>
    <row r="293" spans="1:9">
      <c r="A293" s="313"/>
      <c r="B293" s="313"/>
      <c r="C293" s="313"/>
      <c r="D293" s="314"/>
      <c r="E293" s="281"/>
      <c r="F293" s="307"/>
      <c r="G293" s="307"/>
      <c r="H293" s="307"/>
      <c r="I293" s="307"/>
    </row>
    <row r="294" spans="1:9">
      <c r="A294" s="313"/>
      <c r="B294" s="313"/>
      <c r="C294" s="313"/>
      <c r="D294" s="314"/>
      <c r="E294" s="281"/>
      <c r="F294" s="307"/>
      <c r="G294" s="307"/>
      <c r="H294" s="307"/>
      <c r="I294" s="307"/>
    </row>
    <row r="295" spans="1:9">
      <c r="A295" s="313"/>
      <c r="B295" s="313"/>
      <c r="C295" s="313"/>
      <c r="D295" s="314"/>
      <c r="E295" s="281"/>
      <c r="F295" s="307"/>
      <c r="G295" s="307"/>
      <c r="H295" s="307"/>
      <c r="I295" s="307"/>
    </row>
    <row r="296" spans="1:9">
      <c r="A296" s="313"/>
      <c r="B296" s="313"/>
      <c r="C296" s="313"/>
      <c r="D296" s="314"/>
      <c r="E296" s="281"/>
      <c r="F296" s="307"/>
      <c r="G296" s="307"/>
      <c r="H296" s="307"/>
      <c r="I296" s="307"/>
    </row>
    <row r="297" spans="1:9">
      <c r="A297" s="313"/>
      <c r="B297" s="313"/>
      <c r="C297" s="313"/>
      <c r="D297" s="314"/>
      <c r="E297" s="281"/>
      <c r="F297" s="307"/>
      <c r="G297" s="307"/>
      <c r="H297" s="307"/>
      <c r="I297" s="307"/>
    </row>
    <row r="298" spans="1:9">
      <c r="A298" s="313"/>
      <c r="B298" s="313"/>
      <c r="C298" s="313"/>
      <c r="D298" s="314"/>
      <c r="E298" s="281"/>
      <c r="F298" s="307"/>
      <c r="G298" s="307"/>
      <c r="H298" s="307"/>
      <c r="I298" s="307"/>
    </row>
    <row r="299" spans="1:9">
      <c r="A299" s="313"/>
      <c r="B299" s="313"/>
      <c r="C299" s="313"/>
      <c r="D299" s="314"/>
      <c r="E299" s="281"/>
      <c r="F299" s="307"/>
      <c r="G299" s="307"/>
      <c r="H299" s="307"/>
      <c r="I299" s="307"/>
    </row>
    <row r="300" spans="1:9">
      <c r="A300" s="313"/>
      <c r="B300" s="313"/>
      <c r="C300" s="313"/>
      <c r="D300" s="314"/>
      <c r="E300" s="281"/>
      <c r="F300" s="307"/>
      <c r="G300" s="307"/>
      <c r="H300" s="307"/>
      <c r="I300" s="307"/>
    </row>
    <row r="301" spans="1:9">
      <c r="A301" s="313"/>
      <c r="B301" s="313"/>
      <c r="C301" s="313"/>
      <c r="D301" s="314"/>
      <c r="E301" s="281"/>
      <c r="F301" s="307"/>
      <c r="G301" s="307"/>
      <c r="H301" s="307"/>
      <c r="I301" s="307"/>
    </row>
    <row r="302" spans="1:9">
      <c r="A302" s="313"/>
      <c r="B302" s="313"/>
      <c r="C302" s="313"/>
      <c r="D302" s="314"/>
      <c r="E302" s="281"/>
      <c r="F302" s="307"/>
      <c r="G302" s="307"/>
      <c r="H302" s="307"/>
      <c r="I302" s="307"/>
    </row>
    <row r="303" spans="1:9">
      <c r="A303" s="313"/>
      <c r="B303" s="313"/>
      <c r="C303" s="313"/>
      <c r="D303" s="314"/>
      <c r="E303" s="281"/>
      <c r="F303" s="307"/>
      <c r="G303" s="307"/>
      <c r="H303" s="307"/>
      <c r="I303" s="307"/>
    </row>
    <row r="304" spans="1:9">
      <c r="A304" s="313"/>
      <c r="B304" s="313"/>
      <c r="C304" s="313"/>
      <c r="D304" s="314"/>
      <c r="E304" s="281"/>
      <c r="F304" s="307"/>
      <c r="G304" s="307"/>
      <c r="H304" s="307"/>
      <c r="I304" s="307"/>
    </row>
    <row r="305" spans="1:9">
      <c r="A305" s="313"/>
      <c r="B305" s="313"/>
      <c r="C305" s="313"/>
      <c r="D305" s="314"/>
      <c r="E305" s="281"/>
      <c r="F305" s="307"/>
      <c r="G305" s="307"/>
      <c r="H305" s="307"/>
      <c r="I305" s="307"/>
    </row>
    <row r="306" spans="1:9">
      <c r="A306" s="313"/>
      <c r="B306" s="313"/>
      <c r="C306" s="313"/>
      <c r="D306" s="314"/>
      <c r="E306" s="281"/>
      <c r="F306" s="307"/>
      <c r="G306" s="307"/>
      <c r="H306" s="307"/>
      <c r="I306" s="307"/>
    </row>
    <row r="307" spans="1:9">
      <c r="A307" s="313"/>
      <c r="B307" s="313"/>
      <c r="C307" s="313"/>
      <c r="D307" s="314"/>
      <c r="E307" s="281"/>
      <c r="F307" s="307"/>
      <c r="G307" s="307"/>
      <c r="H307" s="307"/>
      <c r="I307" s="307"/>
    </row>
    <row r="308" spans="1:9">
      <c r="A308" s="313"/>
      <c r="B308" s="313"/>
      <c r="C308" s="313"/>
      <c r="D308" s="314"/>
      <c r="E308" s="281"/>
      <c r="F308" s="307"/>
      <c r="G308" s="307"/>
      <c r="H308" s="307"/>
      <c r="I308" s="307"/>
    </row>
    <row r="309" spans="1:9">
      <c r="A309" s="313"/>
      <c r="B309" s="313"/>
      <c r="C309" s="313"/>
      <c r="D309" s="314"/>
      <c r="E309" s="281"/>
      <c r="F309" s="307"/>
      <c r="G309" s="307"/>
      <c r="H309" s="307"/>
      <c r="I309" s="307"/>
    </row>
    <row r="310" spans="1:9">
      <c r="A310" s="313"/>
      <c r="B310" s="313"/>
      <c r="C310" s="313"/>
      <c r="D310" s="314"/>
      <c r="E310" s="281"/>
      <c r="F310" s="307"/>
      <c r="G310" s="307"/>
      <c r="H310" s="307"/>
      <c r="I310" s="307"/>
    </row>
    <row r="311" spans="1:9">
      <c r="A311" s="313"/>
      <c r="B311" s="313"/>
      <c r="C311" s="313"/>
      <c r="D311" s="314"/>
      <c r="E311" s="281"/>
      <c r="F311" s="307"/>
      <c r="G311" s="307"/>
      <c r="H311" s="307"/>
      <c r="I311" s="307"/>
    </row>
    <row r="312" spans="1:9">
      <c r="A312" s="313"/>
      <c r="B312" s="313"/>
      <c r="C312" s="313"/>
      <c r="D312" s="314"/>
      <c r="E312" s="281"/>
      <c r="F312" s="307"/>
      <c r="G312" s="307"/>
      <c r="H312" s="307"/>
      <c r="I312" s="307"/>
    </row>
    <row r="313" spans="1:9">
      <c r="A313" s="313"/>
      <c r="B313" s="313"/>
      <c r="C313" s="313"/>
      <c r="D313" s="314"/>
      <c r="E313" s="281"/>
      <c r="F313" s="307"/>
      <c r="G313" s="307"/>
      <c r="H313" s="307"/>
      <c r="I313" s="307"/>
    </row>
    <row r="314" spans="1:9">
      <c r="A314" s="313"/>
      <c r="B314" s="313"/>
      <c r="C314" s="313"/>
      <c r="D314" s="314"/>
      <c r="E314" s="281"/>
      <c r="F314" s="307"/>
      <c r="G314" s="307"/>
      <c r="H314" s="307"/>
      <c r="I314" s="307"/>
    </row>
    <row r="315" spans="1:9">
      <c r="A315" s="313"/>
      <c r="B315" s="313"/>
      <c r="C315" s="313"/>
      <c r="D315" s="314"/>
      <c r="E315" s="281"/>
      <c r="F315" s="307"/>
      <c r="G315" s="307"/>
      <c r="H315" s="307"/>
      <c r="I315" s="307"/>
    </row>
    <row r="316" spans="1:9">
      <c r="A316" s="313"/>
      <c r="B316" s="313"/>
      <c r="C316" s="313"/>
      <c r="D316" s="314"/>
      <c r="E316" s="281"/>
      <c r="F316" s="307"/>
      <c r="G316" s="307"/>
      <c r="H316" s="307"/>
      <c r="I316" s="307"/>
    </row>
    <row r="317" spans="1:9">
      <c r="A317" s="313"/>
      <c r="B317" s="313"/>
      <c r="C317" s="313"/>
      <c r="D317" s="314"/>
      <c r="E317" s="281"/>
      <c r="F317" s="307"/>
      <c r="G317" s="307"/>
      <c r="H317" s="307"/>
      <c r="I317" s="307"/>
    </row>
    <row r="318" spans="1:9">
      <c r="A318" s="313"/>
      <c r="B318" s="313"/>
      <c r="C318" s="313"/>
      <c r="D318" s="314"/>
      <c r="E318" s="281"/>
      <c r="F318" s="307"/>
      <c r="G318" s="307"/>
      <c r="H318" s="307"/>
      <c r="I318" s="307"/>
    </row>
    <row r="319" spans="1:9">
      <c r="A319" s="313"/>
      <c r="B319" s="313"/>
      <c r="C319" s="313"/>
      <c r="D319" s="314"/>
      <c r="E319" s="281"/>
      <c r="F319" s="307"/>
      <c r="G319" s="307"/>
      <c r="H319" s="307"/>
      <c r="I319" s="307"/>
    </row>
    <row r="320" spans="1:9">
      <c r="A320" s="313"/>
      <c r="B320" s="313"/>
      <c r="C320" s="313"/>
      <c r="D320" s="314"/>
      <c r="E320" s="281"/>
      <c r="F320" s="307"/>
      <c r="G320" s="307"/>
      <c r="H320" s="307"/>
      <c r="I320" s="307"/>
    </row>
    <row r="321" spans="1:9">
      <c r="A321" s="313"/>
      <c r="B321" s="313"/>
      <c r="C321" s="313"/>
      <c r="D321" s="314"/>
      <c r="E321" s="281"/>
      <c r="F321" s="307"/>
      <c r="G321" s="307"/>
      <c r="H321" s="307"/>
      <c r="I321" s="307"/>
    </row>
    <row r="322" spans="1:9">
      <c r="A322" s="313"/>
      <c r="B322" s="313"/>
      <c r="C322" s="313"/>
      <c r="D322" s="314"/>
      <c r="E322" s="281"/>
      <c r="F322" s="307"/>
      <c r="G322" s="307"/>
      <c r="H322" s="307"/>
      <c r="I322" s="307"/>
    </row>
    <row r="323" spans="1:9">
      <c r="A323" s="313"/>
      <c r="B323" s="313"/>
      <c r="C323" s="313"/>
      <c r="D323" s="314"/>
      <c r="E323" s="281"/>
      <c r="F323" s="307"/>
      <c r="G323" s="307"/>
      <c r="H323" s="307"/>
      <c r="I323" s="307"/>
    </row>
    <row r="324" spans="1:9">
      <c r="A324" s="313"/>
      <c r="B324" s="313"/>
      <c r="C324" s="313"/>
      <c r="D324" s="314"/>
      <c r="E324" s="281"/>
      <c r="F324" s="307"/>
      <c r="G324" s="307"/>
      <c r="H324" s="307"/>
      <c r="I324" s="307"/>
    </row>
    <row r="325" spans="1:9">
      <c r="A325" s="313"/>
      <c r="B325" s="313"/>
      <c r="C325" s="313"/>
      <c r="D325" s="314"/>
      <c r="E325" s="281"/>
      <c r="F325" s="307"/>
      <c r="G325" s="307"/>
      <c r="H325" s="307"/>
      <c r="I325" s="307"/>
    </row>
    <row r="326" spans="1:9">
      <c r="A326" s="313"/>
      <c r="B326" s="313"/>
      <c r="C326" s="313"/>
      <c r="D326" s="314"/>
      <c r="E326" s="281"/>
      <c r="F326" s="307"/>
      <c r="G326" s="307"/>
      <c r="H326" s="307"/>
      <c r="I326" s="307"/>
    </row>
    <row r="327" spans="1:9">
      <c r="A327" s="313"/>
      <c r="B327" s="313"/>
      <c r="C327" s="313"/>
      <c r="D327" s="314"/>
      <c r="E327" s="281"/>
      <c r="F327" s="307"/>
      <c r="G327" s="307"/>
      <c r="H327" s="307"/>
      <c r="I327" s="307"/>
    </row>
    <row r="328" spans="1:9">
      <c r="A328" s="313"/>
      <c r="B328" s="313"/>
      <c r="C328" s="313"/>
      <c r="D328" s="314"/>
      <c r="E328" s="281"/>
      <c r="F328" s="307"/>
      <c r="G328" s="307"/>
      <c r="H328" s="307"/>
      <c r="I328" s="307"/>
    </row>
    <row r="329" spans="1:9">
      <c r="A329" s="313"/>
      <c r="B329" s="313"/>
      <c r="C329" s="313"/>
      <c r="D329" s="314"/>
      <c r="E329" s="281"/>
      <c r="F329" s="307"/>
      <c r="G329" s="307"/>
      <c r="H329" s="307"/>
      <c r="I329" s="307"/>
    </row>
    <row r="330" spans="1:9">
      <c r="A330" s="313"/>
      <c r="B330" s="313"/>
      <c r="C330" s="313"/>
      <c r="D330" s="314"/>
      <c r="E330" s="281"/>
      <c r="F330" s="307"/>
      <c r="G330" s="307"/>
      <c r="H330" s="307"/>
      <c r="I330" s="307"/>
    </row>
    <row r="331" spans="1:9">
      <c r="A331" s="313"/>
      <c r="B331" s="313"/>
      <c r="C331" s="313"/>
      <c r="D331" s="314"/>
      <c r="E331" s="281"/>
      <c r="F331" s="307"/>
      <c r="G331" s="307"/>
      <c r="H331" s="307"/>
      <c r="I331" s="307"/>
    </row>
    <row r="332" spans="1:9">
      <c r="A332" s="313"/>
      <c r="B332" s="313"/>
      <c r="C332" s="313"/>
      <c r="D332" s="314"/>
      <c r="E332" s="281"/>
      <c r="F332" s="307"/>
      <c r="G332" s="307"/>
      <c r="H332" s="307"/>
      <c r="I332" s="307"/>
    </row>
    <row r="333" spans="1:9">
      <c r="A333" s="313"/>
      <c r="B333" s="313"/>
      <c r="C333" s="313"/>
      <c r="D333" s="314"/>
      <c r="E333" s="281"/>
      <c r="F333" s="307"/>
      <c r="G333" s="307"/>
      <c r="H333" s="307"/>
      <c r="I333" s="307"/>
    </row>
    <row r="334" spans="1:9">
      <c r="A334" s="313"/>
      <c r="B334" s="313"/>
      <c r="C334" s="313"/>
      <c r="D334" s="314"/>
      <c r="E334" s="281"/>
      <c r="F334" s="307"/>
      <c r="G334" s="307"/>
      <c r="H334" s="307"/>
      <c r="I334" s="307"/>
    </row>
    <row r="335" spans="1:9">
      <c r="A335" s="313"/>
      <c r="B335" s="313"/>
      <c r="C335" s="313"/>
      <c r="D335" s="314"/>
      <c r="E335" s="281"/>
      <c r="F335" s="307"/>
      <c r="G335" s="307"/>
      <c r="H335" s="307"/>
      <c r="I335" s="307"/>
    </row>
    <row r="336" spans="1:9">
      <c r="A336" s="313"/>
      <c r="B336" s="313"/>
      <c r="C336" s="313"/>
      <c r="D336" s="314"/>
      <c r="E336" s="281"/>
      <c r="F336" s="307"/>
      <c r="G336" s="307"/>
      <c r="H336" s="307"/>
      <c r="I336" s="307"/>
    </row>
    <row r="337" spans="1:9">
      <c r="A337" s="313"/>
      <c r="B337" s="313"/>
      <c r="C337" s="313"/>
      <c r="D337" s="314"/>
      <c r="E337" s="281"/>
      <c r="F337" s="307"/>
      <c r="G337" s="307"/>
      <c r="H337" s="307"/>
      <c r="I337" s="307"/>
    </row>
    <row r="338" spans="1:9">
      <c r="A338" s="313"/>
      <c r="B338" s="313"/>
      <c r="C338" s="313"/>
      <c r="D338" s="314"/>
      <c r="E338" s="281"/>
      <c r="F338" s="307"/>
      <c r="G338" s="307"/>
      <c r="H338" s="307"/>
      <c r="I338" s="307"/>
    </row>
    <row r="339" spans="1:9">
      <c r="A339" s="313"/>
      <c r="B339" s="313"/>
      <c r="C339" s="313"/>
      <c r="D339" s="314"/>
      <c r="E339" s="281"/>
      <c r="F339" s="307"/>
      <c r="G339" s="307"/>
      <c r="H339" s="307"/>
      <c r="I339" s="307"/>
    </row>
    <row r="340" spans="1:9">
      <c r="A340" s="313"/>
      <c r="B340" s="313"/>
      <c r="C340" s="313"/>
      <c r="D340" s="314"/>
      <c r="E340" s="281"/>
      <c r="F340" s="307"/>
      <c r="G340" s="307"/>
      <c r="H340" s="307"/>
      <c r="I340" s="307"/>
    </row>
    <row r="341" spans="1:9">
      <c r="A341" s="313"/>
      <c r="B341" s="313"/>
      <c r="C341" s="313"/>
      <c r="D341" s="314"/>
      <c r="E341" s="281"/>
      <c r="F341" s="307"/>
      <c r="G341" s="307"/>
      <c r="H341" s="307"/>
      <c r="I341" s="307"/>
    </row>
    <row r="342" spans="1:9">
      <c r="D342" s="450"/>
    </row>
    <row r="343" spans="1:9">
      <c r="D343" s="450"/>
    </row>
    <row r="344" spans="1:9">
      <c r="D344" s="450"/>
    </row>
    <row r="345" spans="1:9">
      <c r="D345" s="450"/>
    </row>
    <row r="346" spans="1:9">
      <c r="D346" s="450"/>
    </row>
    <row r="347" spans="1:9">
      <c r="D347" s="450"/>
    </row>
    <row r="348" spans="1:9">
      <c r="D348" s="450"/>
    </row>
    <row r="349" spans="1:9">
      <c r="D349" s="450"/>
    </row>
    <row r="350" spans="1:9">
      <c r="D350" s="450"/>
    </row>
    <row r="351" spans="1:9">
      <c r="D351" s="450"/>
    </row>
    <row r="352" spans="1:9">
      <c r="D352" s="450"/>
    </row>
    <row r="353" spans="4:4">
      <c r="D353" s="450"/>
    </row>
    <row r="354" spans="4:4">
      <c r="D354" s="450"/>
    </row>
    <row r="355" spans="4:4">
      <c r="D355" s="450"/>
    </row>
    <row r="356" spans="4:4">
      <c r="D356" s="450"/>
    </row>
    <row r="357" spans="4:4">
      <c r="D357" s="450"/>
    </row>
    <row r="358" spans="4:4">
      <c r="D358" s="450"/>
    </row>
    <row r="359" spans="4:4">
      <c r="D359" s="450"/>
    </row>
    <row r="360" spans="4:4">
      <c r="D360" s="450"/>
    </row>
    <row r="361" spans="4:4">
      <c r="D361" s="450"/>
    </row>
    <row r="362" spans="4:4">
      <c r="D362" s="450"/>
    </row>
    <row r="363" spans="4:4">
      <c r="D363" s="450"/>
    </row>
    <row r="364" spans="4:4">
      <c r="D364" s="450"/>
    </row>
    <row r="365" spans="4:4">
      <c r="D365" s="450"/>
    </row>
    <row r="366" spans="4:4">
      <c r="D366" s="450"/>
    </row>
    <row r="367" spans="4:4">
      <c r="D367" s="450"/>
    </row>
    <row r="368" spans="4:4">
      <c r="D368" s="450"/>
    </row>
    <row r="369" spans="4:4">
      <c r="D369" s="450"/>
    </row>
    <row r="370" spans="4:4">
      <c r="D370" s="450"/>
    </row>
    <row r="371" spans="4:4">
      <c r="D371" s="450"/>
    </row>
    <row r="372" spans="4:4">
      <c r="D372" s="450"/>
    </row>
    <row r="373" spans="4:4">
      <c r="D373" s="450"/>
    </row>
    <row r="374" spans="4:4">
      <c r="D374" s="450"/>
    </row>
    <row r="375" spans="4:4">
      <c r="D375" s="450"/>
    </row>
    <row r="376" spans="4:4">
      <c r="D376" s="450"/>
    </row>
    <row r="377" spans="4:4">
      <c r="D377" s="450"/>
    </row>
    <row r="378" spans="4:4">
      <c r="D378" s="450"/>
    </row>
    <row r="379" spans="4:4">
      <c r="D379" s="450"/>
    </row>
    <row r="380" spans="4:4">
      <c r="D380" s="450"/>
    </row>
    <row r="381" spans="4:4">
      <c r="D381" s="450"/>
    </row>
    <row r="382" spans="4:4">
      <c r="D382" s="450"/>
    </row>
    <row r="383" spans="4:4">
      <c r="D383" s="450"/>
    </row>
    <row r="384" spans="4:4">
      <c r="D384" s="450"/>
    </row>
    <row r="385" spans="4:4">
      <c r="D385" s="450"/>
    </row>
    <row r="386" spans="4:4">
      <c r="D386" s="450"/>
    </row>
    <row r="387" spans="4:4">
      <c r="D387" s="450"/>
    </row>
    <row r="388" spans="4:4">
      <c r="D388" s="450"/>
    </row>
    <row r="389" spans="4:4">
      <c r="D389" s="450"/>
    </row>
    <row r="390" spans="4:4">
      <c r="D390" s="450"/>
    </row>
    <row r="391" spans="4:4">
      <c r="D391" s="450"/>
    </row>
    <row r="392" spans="4:4">
      <c r="D392" s="450"/>
    </row>
    <row r="393" spans="4:4">
      <c r="D393" s="450"/>
    </row>
    <row r="394" spans="4:4">
      <c r="D394" s="450"/>
    </row>
    <row r="395" spans="4:4">
      <c r="D395" s="450"/>
    </row>
    <row r="396" spans="4:4">
      <c r="D396" s="450"/>
    </row>
    <row r="397" spans="4:4">
      <c r="D397" s="450"/>
    </row>
    <row r="398" spans="4:4">
      <c r="D398" s="450"/>
    </row>
    <row r="399" spans="4:4">
      <c r="D399" s="450"/>
    </row>
    <row r="400" spans="4:4">
      <c r="D400" s="450"/>
    </row>
    <row r="401" spans="4:4">
      <c r="D401" s="450"/>
    </row>
    <row r="402" spans="4:4">
      <c r="D402" s="450"/>
    </row>
    <row r="403" spans="4:4">
      <c r="D403" s="450"/>
    </row>
    <row r="404" spans="4:4">
      <c r="D404" s="450"/>
    </row>
    <row r="405" spans="4:4">
      <c r="D405" s="450"/>
    </row>
    <row r="406" spans="4:4">
      <c r="D406" s="450"/>
    </row>
    <row r="407" spans="4:4">
      <c r="D407" s="450"/>
    </row>
    <row r="408" spans="4:4">
      <c r="D408" s="450"/>
    </row>
    <row r="409" spans="4:4">
      <c r="D409" s="450"/>
    </row>
    <row r="410" spans="4:4">
      <c r="D410" s="450"/>
    </row>
    <row r="411" spans="4:4">
      <c r="D411" s="450"/>
    </row>
    <row r="412" spans="4:4">
      <c r="D412" s="450"/>
    </row>
    <row r="413" spans="4:4">
      <c r="D413" s="450"/>
    </row>
    <row r="414" spans="4:4">
      <c r="D414" s="450"/>
    </row>
    <row r="415" spans="4:4">
      <c r="D415" s="450"/>
    </row>
    <row r="416" spans="4:4">
      <c r="D416" s="450"/>
    </row>
    <row r="417" spans="4:4">
      <c r="D417" s="450"/>
    </row>
    <row r="418" spans="4:4">
      <c r="D418" s="450"/>
    </row>
    <row r="419" spans="4:4">
      <c r="D419" s="450"/>
    </row>
    <row r="420" spans="4:4">
      <c r="D420" s="450"/>
    </row>
    <row r="421" spans="4:4">
      <c r="D421" s="450"/>
    </row>
    <row r="422" spans="4:4">
      <c r="D422" s="450"/>
    </row>
    <row r="423" spans="4:4">
      <c r="D423" s="450"/>
    </row>
    <row r="424" spans="4:4">
      <c r="D424" s="450"/>
    </row>
    <row r="425" spans="4:4">
      <c r="D425" s="450"/>
    </row>
    <row r="426" spans="4:4">
      <c r="D426" s="450"/>
    </row>
    <row r="427" spans="4:4">
      <c r="D427" s="450"/>
    </row>
    <row r="428" spans="4:4">
      <c r="D428" s="450"/>
    </row>
  </sheetData>
  <mergeCells count="11">
    <mergeCell ref="D8:D9"/>
    <mergeCell ref="A8:A9"/>
    <mergeCell ref="B8:C8"/>
    <mergeCell ref="H8:I8"/>
    <mergeCell ref="F8:G8"/>
    <mergeCell ref="A1:I1"/>
    <mergeCell ref="A2:I2"/>
    <mergeCell ref="A3:I3"/>
    <mergeCell ref="A7:I7"/>
    <mergeCell ref="D5:G5"/>
    <mergeCell ref="A4:I4"/>
  </mergeCells>
  <phoneticPr fontId="0" type="noConversion"/>
  <pageMargins left="0.27" right="0.24" top="1" bottom="1" header="0.5" footer="0.5"/>
  <pageSetup paperSize="9" orientation="portrait" r:id="rId1"/>
  <headerFooter alignWithMargins="0">
    <oddFooter>&amp;RTrang :50</oddFoot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381"/>
  <sheetViews>
    <sheetView topLeftCell="A6" workbookViewId="0">
      <selection activeCell="M15" sqref="M15"/>
    </sheetView>
  </sheetViews>
  <sheetFormatPr defaultColWidth="9" defaultRowHeight="15"/>
  <cols>
    <col min="1" max="1" width="8.109375" style="119" bestFit="1" customWidth="1"/>
    <col min="2" max="2" width="5.88671875" style="16" bestFit="1" customWidth="1"/>
    <col min="3" max="3" width="8.109375" style="119" bestFit="1" customWidth="1"/>
    <col min="4" max="4" width="23.77734375" style="16" customWidth="1"/>
    <col min="5" max="5" width="10.77734375" style="16" customWidth="1"/>
    <col min="6" max="6" width="9.77734375" style="251" customWidth="1"/>
    <col min="7" max="7" width="8.44140625" style="252" customWidth="1"/>
    <col min="8" max="8" width="8.6640625" style="252" bestFit="1" customWidth="1"/>
    <col min="9" max="9" width="7.77734375" style="252" customWidth="1"/>
    <col min="10" max="10" width="9.109375" style="252" bestFit="1" customWidth="1"/>
    <col min="11" max="11" width="8.6640625" style="252" customWidth="1"/>
    <col min="12" max="12" width="8.6640625" style="252" bestFit="1" customWidth="1"/>
    <col min="13" max="13" width="6.33203125" style="16" bestFit="1" customWidth="1"/>
    <col min="14" max="15" width="0" style="16" hidden="1" customWidth="1"/>
    <col min="16" max="16384" width="9" style="16"/>
  </cols>
  <sheetData>
    <row r="1" spans="1:15">
      <c r="A1" s="702" t="s">
        <v>1771</v>
      </c>
      <c r="B1" s="702"/>
      <c r="C1" s="702"/>
      <c r="D1" s="702"/>
      <c r="E1" s="702"/>
      <c r="F1" s="702"/>
      <c r="G1" s="702"/>
    </row>
    <row r="2" spans="1:15">
      <c r="A2" s="757" t="s">
        <v>389</v>
      </c>
      <c r="B2" s="757"/>
      <c r="C2" s="757"/>
      <c r="D2" s="757"/>
      <c r="E2" s="757"/>
      <c r="F2" s="757"/>
      <c r="G2" s="757"/>
      <c r="H2" s="417"/>
      <c r="I2" s="417"/>
      <c r="J2" s="417"/>
      <c r="K2" s="417"/>
      <c r="L2" s="417"/>
      <c r="M2" s="418"/>
    </row>
    <row r="3" spans="1:15">
      <c r="A3" s="757" t="s">
        <v>390</v>
      </c>
      <c r="B3" s="757"/>
      <c r="C3" s="757"/>
      <c r="D3" s="757"/>
      <c r="E3" s="757"/>
      <c r="F3" s="757"/>
      <c r="G3" s="757"/>
      <c r="H3" s="417"/>
      <c r="I3" s="417"/>
      <c r="J3" s="417"/>
      <c r="K3" s="417"/>
      <c r="L3" s="417"/>
      <c r="M3" s="418"/>
    </row>
    <row r="4" spans="1:15">
      <c r="A4" s="759" t="s">
        <v>1543</v>
      </c>
      <c r="B4" s="759"/>
      <c r="C4" s="759"/>
      <c r="D4" s="759"/>
      <c r="E4" s="759"/>
      <c r="F4" s="759"/>
      <c r="G4" s="759"/>
      <c r="H4" s="759"/>
      <c r="I4" s="759"/>
      <c r="J4" s="759"/>
      <c r="K4" s="759"/>
      <c r="L4" s="759"/>
      <c r="M4" s="759"/>
    </row>
    <row r="5" spans="1:15">
      <c r="A5" s="418"/>
      <c r="B5" s="206"/>
      <c r="C5" s="419"/>
      <c r="D5" s="420" t="s">
        <v>1577</v>
      </c>
      <c r="E5" s="626" t="s">
        <v>1941</v>
      </c>
      <c r="F5" s="421"/>
      <c r="G5" s="206"/>
      <c r="H5" s="206"/>
      <c r="I5" s="206"/>
      <c r="J5" s="206"/>
      <c r="K5" s="206"/>
      <c r="L5" s="206"/>
      <c r="M5" s="418"/>
      <c r="N5" s="33" t="s">
        <v>138</v>
      </c>
      <c r="O5" s="16" t="s">
        <v>1601</v>
      </c>
    </row>
    <row r="6" spans="1:15">
      <c r="A6" s="418"/>
      <c r="B6" s="206"/>
      <c r="C6" s="419"/>
      <c r="D6" s="420" t="s">
        <v>1534</v>
      </c>
      <c r="E6" s="627" t="s">
        <v>1954</v>
      </c>
      <c r="F6" s="421"/>
      <c r="G6" s="206"/>
      <c r="H6" s="206"/>
      <c r="I6" s="206"/>
      <c r="J6" s="206"/>
      <c r="K6" s="206"/>
      <c r="L6" s="206"/>
      <c r="M6" s="418"/>
      <c r="N6" s="33" t="s">
        <v>140</v>
      </c>
      <c r="O6" s="16" t="s">
        <v>1601</v>
      </c>
    </row>
    <row r="7" spans="1:15">
      <c r="A7" s="418"/>
      <c r="B7" s="206"/>
      <c r="C7" s="419"/>
      <c r="D7" s="420"/>
      <c r="E7" s="420"/>
      <c r="F7" s="421"/>
      <c r="G7" s="206"/>
      <c r="H7" s="206"/>
      <c r="I7" s="206"/>
      <c r="J7" s="206"/>
      <c r="K7" s="206"/>
      <c r="L7" s="206"/>
      <c r="M7" s="418"/>
      <c r="N7" s="33" t="s">
        <v>139</v>
      </c>
      <c r="O7" s="16" t="s">
        <v>1601</v>
      </c>
    </row>
    <row r="8" spans="1:15">
      <c r="A8" s="418"/>
      <c r="B8" s="206"/>
      <c r="C8" s="419"/>
      <c r="D8" s="420"/>
      <c r="E8" s="420"/>
      <c r="F8" s="421"/>
      <c r="G8" s="422"/>
      <c r="H8" s="422"/>
      <c r="I8" s="206"/>
      <c r="J8" s="206"/>
      <c r="K8" s="206"/>
      <c r="L8" s="206"/>
      <c r="M8" s="418"/>
      <c r="N8" s="33" t="s">
        <v>141</v>
      </c>
      <c r="O8" s="16" t="s">
        <v>1601</v>
      </c>
    </row>
    <row r="9" spans="1:15" ht="34.5" customHeight="1">
      <c r="A9" s="758" t="s">
        <v>1535</v>
      </c>
      <c r="B9" s="760" t="s">
        <v>1347</v>
      </c>
      <c r="C9" s="761"/>
      <c r="D9" s="762" t="s">
        <v>1348</v>
      </c>
      <c r="E9" s="758" t="s">
        <v>1536</v>
      </c>
      <c r="F9" s="763" t="s">
        <v>1537</v>
      </c>
      <c r="G9" s="758" t="s">
        <v>1538</v>
      </c>
      <c r="H9" s="758"/>
      <c r="I9" s="758" t="s">
        <v>1539</v>
      </c>
      <c r="J9" s="758"/>
      <c r="K9" s="758" t="s">
        <v>1540</v>
      </c>
      <c r="L9" s="758"/>
      <c r="M9" s="758" t="s">
        <v>1351</v>
      </c>
      <c r="N9" s="33" t="s">
        <v>142</v>
      </c>
      <c r="O9" s="16" t="s">
        <v>1601</v>
      </c>
    </row>
    <row r="10" spans="1:15" ht="24">
      <c r="A10" s="758"/>
      <c r="B10" s="423" t="s">
        <v>1352</v>
      </c>
      <c r="C10" s="424" t="s">
        <v>1353</v>
      </c>
      <c r="D10" s="762"/>
      <c r="E10" s="758"/>
      <c r="F10" s="763"/>
      <c r="G10" s="423" t="s">
        <v>288</v>
      </c>
      <c r="H10" s="423" t="s">
        <v>209</v>
      </c>
      <c r="I10" s="423" t="s">
        <v>288</v>
      </c>
      <c r="J10" s="423" t="s">
        <v>209</v>
      </c>
      <c r="K10" s="423" t="s">
        <v>288</v>
      </c>
      <c r="L10" s="423" t="s">
        <v>209</v>
      </c>
      <c r="M10" s="758"/>
      <c r="N10" s="99" t="s">
        <v>326</v>
      </c>
      <c r="O10" s="16" t="s">
        <v>1601</v>
      </c>
    </row>
    <row r="11" spans="1:15">
      <c r="A11" s="153"/>
      <c r="B11" s="153"/>
      <c r="C11" s="152"/>
      <c r="D11" s="425" t="s">
        <v>1541</v>
      </c>
      <c r="E11" s="153"/>
      <c r="F11" s="426" t="s">
        <v>1944</v>
      </c>
      <c r="G11" s="306"/>
      <c r="H11" s="306"/>
      <c r="I11" s="306"/>
      <c r="J11" s="306"/>
      <c r="K11" s="306" t="s">
        <v>1942</v>
      </c>
      <c r="L11" s="306" t="s">
        <v>1943</v>
      </c>
      <c r="M11" s="153"/>
      <c r="N11" s="33" t="s">
        <v>1342</v>
      </c>
      <c r="O11" s="16" t="s">
        <v>1602</v>
      </c>
    </row>
    <row r="12" spans="1:15">
      <c r="A12" s="153"/>
      <c r="B12" s="153"/>
      <c r="C12" s="152"/>
      <c r="D12" s="425" t="s">
        <v>1760</v>
      </c>
      <c r="E12" s="153"/>
      <c r="F12" s="426"/>
      <c r="G12" s="306" t="s">
        <v>1945</v>
      </c>
      <c r="H12" s="306" t="s">
        <v>1946</v>
      </c>
      <c r="I12" s="306" t="s">
        <v>1970</v>
      </c>
      <c r="J12" s="306" t="s">
        <v>1971</v>
      </c>
      <c r="K12" s="306"/>
      <c r="L12" s="306"/>
      <c r="M12" s="153"/>
      <c r="N12" s="33" t="s">
        <v>1438</v>
      </c>
      <c r="O12" s="16" t="s">
        <v>1602</v>
      </c>
    </row>
    <row r="13" spans="1:15">
      <c r="A13" s="153"/>
      <c r="B13" s="153"/>
      <c r="C13" s="152"/>
      <c r="D13" s="425" t="s">
        <v>1542</v>
      </c>
      <c r="E13" s="153"/>
      <c r="F13" s="426" t="s">
        <v>1974</v>
      </c>
      <c r="G13" s="306"/>
      <c r="H13" s="306"/>
      <c r="I13" s="306"/>
      <c r="J13" s="306"/>
      <c r="K13" s="306" t="s">
        <v>1972</v>
      </c>
      <c r="L13" s="306" t="s">
        <v>1973</v>
      </c>
      <c r="M13" s="153"/>
      <c r="N13" s="33" t="s">
        <v>1439</v>
      </c>
      <c r="O13" s="16" t="s">
        <v>1602</v>
      </c>
    </row>
    <row r="14" spans="1:15">
      <c r="A14" s="427" t="s">
        <v>158</v>
      </c>
      <c r="B14" s="427" t="s">
        <v>159</v>
      </c>
      <c r="C14" s="427" t="s">
        <v>160</v>
      </c>
      <c r="D14" s="427" t="s">
        <v>1358</v>
      </c>
      <c r="E14" s="427" t="s">
        <v>161</v>
      </c>
      <c r="F14" s="427" t="s">
        <v>162</v>
      </c>
      <c r="G14" s="427" t="s">
        <v>163</v>
      </c>
      <c r="H14" s="427" t="s">
        <v>1359</v>
      </c>
      <c r="I14" s="427" t="s">
        <v>1755</v>
      </c>
      <c r="J14" s="427" t="s">
        <v>164</v>
      </c>
      <c r="K14" s="427" t="s">
        <v>165</v>
      </c>
      <c r="L14" s="427" t="s">
        <v>170</v>
      </c>
      <c r="M14" s="427" t="s">
        <v>171</v>
      </c>
    </row>
    <row r="15" spans="1:15">
      <c r="A15" s="148" t="s">
        <v>1975</v>
      </c>
      <c r="B15" s="149" t="s">
        <v>1976</v>
      </c>
      <c r="C15" s="148" t="s">
        <v>1977</v>
      </c>
      <c r="D15" s="149" t="s">
        <v>1978</v>
      </c>
      <c r="E15" s="19" t="s">
        <v>1979</v>
      </c>
      <c r="F15" s="249" t="s">
        <v>1980</v>
      </c>
      <c r="G15" s="250" t="s">
        <v>1981</v>
      </c>
      <c r="H15" s="250" t="s">
        <v>1983</v>
      </c>
      <c r="I15" s="250" t="s">
        <v>1984</v>
      </c>
      <c r="J15" s="250" t="s">
        <v>1985</v>
      </c>
      <c r="K15" s="250" t="s">
        <v>1986</v>
      </c>
      <c r="L15" s="250" t="s">
        <v>1987</v>
      </c>
      <c r="M15" s="19"/>
    </row>
    <row r="16" spans="1:15">
      <c r="A16" s="148"/>
      <c r="B16" s="149"/>
      <c r="C16" s="148"/>
      <c r="D16" s="149"/>
      <c r="E16" s="19"/>
      <c r="F16" s="249"/>
      <c r="G16" s="250"/>
      <c r="H16" s="250"/>
      <c r="I16" s="250"/>
      <c r="J16" s="250"/>
      <c r="K16" s="250"/>
      <c r="L16" s="250"/>
      <c r="M16" s="19"/>
    </row>
    <row r="17" spans="1:13">
      <c r="A17" s="148"/>
      <c r="B17" s="149"/>
      <c r="C17" s="148"/>
      <c r="D17" s="149"/>
      <c r="E17" s="19"/>
      <c r="F17" s="249"/>
      <c r="G17" s="250"/>
      <c r="H17" s="250"/>
      <c r="I17" s="250"/>
      <c r="J17" s="250"/>
      <c r="K17" s="250"/>
      <c r="L17" s="250"/>
      <c r="M17" s="19"/>
    </row>
    <row r="18" spans="1:13">
      <c r="A18" s="148"/>
      <c r="B18" s="149"/>
      <c r="C18" s="148"/>
      <c r="D18" s="149"/>
      <c r="E18" s="19"/>
      <c r="F18" s="249"/>
      <c r="G18" s="250"/>
      <c r="H18" s="250"/>
      <c r="I18" s="250"/>
      <c r="J18" s="250"/>
      <c r="K18" s="250"/>
      <c r="L18" s="250"/>
      <c r="M18" s="19"/>
    </row>
    <row r="19" spans="1:13">
      <c r="A19" s="148"/>
      <c r="B19" s="149"/>
      <c r="C19" s="148"/>
      <c r="D19" s="149"/>
      <c r="E19" s="19"/>
      <c r="F19" s="249"/>
      <c r="G19" s="250"/>
      <c r="H19" s="250"/>
      <c r="I19" s="250"/>
      <c r="J19" s="250"/>
      <c r="K19" s="250"/>
      <c r="L19" s="250"/>
      <c r="M19" s="19"/>
    </row>
    <row r="20" spans="1:13">
      <c r="A20" s="148"/>
      <c r="B20" s="149"/>
      <c r="C20" s="148"/>
      <c r="D20" s="149"/>
      <c r="E20" s="19"/>
      <c r="F20" s="249"/>
      <c r="G20" s="250"/>
      <c r="H20" s="250"/>
      <c r="I20" s="250"/>
      <c r="J20" s="250"/>
      <c r="K20" s="250"/>
      <c r="L20" s="250"/>
      <c r="M20" s="19"/>
    </row>
    <row r="21" spans="1:13">
      <c r="A21" s="148"/>
      <c r="B21" s="149"/>
      <c r="C21" s="148"/>
      <c r="D21" s="149"/>
      <c r="E21" s="19"/>
      <c r="F21" s="249"/>
      <c r="G21" s="250"/>
      <c r="H21" s="250"/>
      <c r="I21" s="250"/>
      <c r="J21" s="250"/>
      <c r="K21" s="250"/>
      <c r="L21" s="250"/>
      <c r="M21" s="19"/>
    </row>
    <row r="22" spans="1:13">
      <c r="A22" s="148"/>
      <c r="B22" s="149"/>
      <c r="C22" s="148"/>
      <c r="D22" s="149"/>
      <c r="E22" s="19"/>
      <c r="F22" s="249"/>
      <c r="G22" s="250"/>
      <c r="H22" s="250"/>
      <c r="I22" s="250"/>
      <c r="J22" s="250"/>
      <c r="K22" s="250"/>
      <c r="L22" s="250"/>
      <c r="M22" s="19"/>
    </row>
    <row r="23" spans="1:13">
      <c r="A23" s="148"/>
      <c r="B23" s="149"/>
      <c r="C23" s="148"/>
      <c r="D23" s="149"/>
      <c r="E23" s="19"/>
      <c r="F23" s="249"/>
      <c r="G23" s="250"/>
      <c r="H23" s="250"/>
      <c r="I23" s="250"/>
      <c r="J23" s="250"/>
      <c r="K23" s="250"/>
      <c r="L23" s="250"/>
      <c r="M23" s="19"/>
    </row>
    <row r="24" spans="1:13">
      <c r="A24" s="148"/>
      <c r="B24" s="149"/>
      <c r="C24" s="148"/>
      <c r="D24" s="149"/>
      <c r="E24" s="19"/>
      <c r="F24" s="249"/>
      <c r="G24" s="250"/>
      <c r="H24" s="250"/>
      <c r="I24" s="250"/>
      <c r="J24" s="250"/>
      <c r="K24" s="250"/>
      <c r="L24" s="250"/>
      <c r="M24" s="19"/>
    </row>
    <row r="25" spans="1:13">
      <c r="A25" s="148"/>
      <c r="B25" s="149"/>
      <c r="C25" s="148"/>
      <c r="D25" s="149"/>
      <c r="E25" s="19"/>
      <c r="F25" s="249"/>
      <c r="G25" s="250"/>
      <c r="H25" s="250"/>
      <c r="I25" s="250"/>
      <c r="J25" s="250"/>
      <c r="K25" s="250"/>
      <c r="L25" s="250"/>
      <c r="M25" s="19"/>
    </row>
    <row r="26" spans="1:13">
      <c r="A26" s="148"/>
      <c r="B26" s="149"/>
      <c r="C26" s="148"/>
      <c r="D26" s="149"/>
      <c r="E26" s="19"/>
      <c r="F26" s="249"/>
      <c r="G26" s="250"/>
      <c r="H26" s="250"/>
      <c r="I26" s="250"/>
      <c r="J26" s="250"/>
      <c r="K26" s="250"/>
      <c r="L26" s="250"/>
      <c r="M26" s="19"/>
    </row>
    <row r="27" spans="1:13">
      <c r="A27" s="148"/>
      <c r="B27" s="149"/>
      <c r="C27" s="148"/>
      <c r="D27" s="149"/>
      <c r="E27" s="19"/>
      <c r="F27" s="249"/>
      <c r="G27" s="250"/>
      <c r="H27" s="250"/>
      <c r="I27" s="250"/>
      <c r="J27" s="250"/>
      <c r="K27" s="250"/>
      <c r="L27" s="250"/>
      <c r="M27" s="153"/>
    </row>
    <row r="28" spans="1:13">
      <c r="A28" s="148"/>
      <c r="B28" s="149"/>
      <c r="C28" s="148"/>
      <c r="D28" s="149"/>
      <c r="E28" s="19"/>
      <c r="F28" s="249"/>
      <c r="G28" s="250"/>
      <c r="H28" s="250"/>
      <c r="I28" s="250"/>
      <c r="J28" s="250"/>
      <c r="K28" s="250"/>
      <c r="L28" s="250"/>
      <c r="M28" s="19"/>
    </row>
    <row r="29" spans="1:13">
      <c r="A29" s="148"/>
      <c r="B29" s="149"/>
      <c r="C29" s="148"/>
      <c r="D29" s="149"/>
      <c r="E29" s="19"/>
      <c r="F29" s="249"/>
      <c r="G29" s="250"/>
      <c r="H29" s="250"/>
      <c r="I29" s="250"/>
      <c r="J29" s="250"/>
      <c r="K29" s="250"/>
      <c r="L29" s="250"/>
      <c r="M29" s="19"/>
    </row>
    <row r="30" spans="1:13">
      <c r="A30" s="148"/>
      <c r="B30" s="149"/>
      <c r="C30" s="148"/>
      <c r="D30" s="149"/>
      <c r="E30" s="19"/>
      <c r="F30" s="249"/>
      <c r="G30" s="250"/>
      <c r="H30" s="250"/>
      <c r="I30" s="250"/>
      <c r="J30" s="250"/>
      <c r="K30" s="250"/>
      <c r="L30" s="250"/>
      <c r="M30" s="19"/>
    </row>
    <row r="31" spans="1:13">
      <c r="A31" s="148"/>
      <c r="B31" s="149"/>
      <c r="C31" s="148"/>
      <c r="D31" s="149"/>
      <c r="E31" s="19"/>
      <c r="F31" s="249"/>
      <c r="G31" s="250"/>
      <c r="H31" s="250"/>
      <c r="I31" s="250"/>
      <c r="J31" s="250"/>
      <c r="K31" s="250"/>
      <c r="L31" s="250"/>
      <c r="M31" s="19"/>
    </row>
    <row r="32" spans="1:13">
      <c r="A32" s="148"/>
      <c r="B32" s="149"/>
      <c r="C32" s="148"/>
      <c r="D32" s="149"/>
      <c r="E32" s="19"/>
      <c r="F32" s="249"/>
      <c r="G32" s="250"/>
      <c r="H32" s="250"/>
      <c r="I32" s="250"/>
      <c r="J32" s="250"/>
      <c r="K32" s="250"/>
      <c r="L32" s="250"/>
      <c r="M32" s="19"/>
    </row>
    <row r="33" spans="1:13">
      <c r="A33" s="148"/>
      <c r="B33" s="149"/>
      <c r="C33" s="148"/>
      <c r="D33" s="149"/>
      <c r="E33" s="19"/>
      <c r="F33" s="249"/>
      <c r="G33" s="250"/>
      <c r="H33" s="250"/>
      <c r="I33" s="250"/>
      <c r="J33" s="250"/>
      <c r="K33" s="250"/>
      <c r="L33" s="250"/>
      <c r="M33" s="19"/>
    </row>
    <row r="34" spans="1:13">
      <c r="A34" s="148"/>
      <c r="B34" s="149"/>
      <c r="C34" s="148"/>
      <c r="D34" s="149"/>
      <c r="E34" s="19"/>
      <c r="F34" s="249"/>
      <c r="G34" s="250"/>
      <c r="H34" s="250"/>
      <c r="I34" s="250"/>
      <c r="J34" s="250"/>
      <c r="K34" s="250"/>
      <c r="L34" s="250"/>
      <c r="M34" s="19"/>
    </row>
    <row r="35" spans="1:13">
      <c r="A35" s="148"/>
      <c r="B35" s="149"/>
      <c r="C35" s="148"/>
      <c r="D35" s="149"/>
      <c r="E35" s="19"/>
      <c r="F35" s="249"/>
      <c r="G35" s="250"/>
      <c r="H35" s="250"/>
      <c r="I35" s="250"/>
      <c r="J35" s="250"/>
      <c r="K35" s="250"/>
      <c r="L35" s="250"/>
      <c r="M35" s="19"/>
    </row>
    <row r="36" spans="1:13">
      <c r="A36" s="148"/>
      <c r="B36" s="149"/>
      <c r="C36" s="148"/>
      <c r="D36" s="149"/>
      <c r="E36" s="19"/>
      <c r="F36" s="249"/>
      <c r="G36" s="250"/>
      <c r="H36" s="250"/>
      <c r="I36" s="250"/>
      <c r="J36" s="250"/>
      <c r="K36" s="250"/>
      <c r="L36" s="250"/>
      <c r="M36" s="19"/>
    </row>
    <row r="37" spans="1:13">
      <c r="A37" s="148"/>
      <c r="B37" s="149"/>
      <c r="C37" s="148"/>
      <c r="D37" s="149"/>
      <c r="E37" s="19"/>
      <c r="F37" s="249"/>
      <c r="G37" s="250"/>
      <c r="H37" s="250"/>
      <c r="I37" s="250"/>
      <c r="J37" s="250"/>
      <c r="K37" s="250"/>
      <c r="L37" s="250"/>
      <c r="M37" s="19"/>
    </row>
    <row r="38" spans="1:13">
      <c r="A38" s="148"/>
      <c r="B38" s="149"/>
      <c r="C38" s="148"/>
      <c r="D38" s="149"/>
      <c r="E38" s="19"/>
      <c r="F38" s="249"/>
      <c r="G38" s="250"/>
      <c r="H38" s="250"/>
      <c r="I38" s="250"/>
      <c r="J38" s="250"/>
      <c r="K38" s="250"/>
      <c r="L38" s="250"/>
      <c r="M38" s="19"/>
    </row>
    <row r="39" spans="1:13">
      <c r="A39" s="148"/>
      <c r="B39" s="149"/>
      <c r="C39" s="148"/>
      <c r="D39" s="149"/>
      <c r="E39" s="19"/>
      <c r="F39" s="249"/>
      <c r="G39" s="250"/>
      <c r="H39" s="250"/>
      <c r="I39" s="250"/>
      <c r="J39" s="250"/>
      <c r="K39" s="250"/>
      <c r="L39" s="250"/>
      <c r="M39" s="19"/>
    </row>
    <row r="40" spans="1:13">
      <c r="A40" s="148"/>
      <c r="B40" s="149"/>
      <c r="C40" s="148"/>
      <c r="D40" s="149"/>
      <c r="E40" s="19"/>
      <c r="F40" s="249"/>
      <c r="G40" s="250"/>
      <c r="H40" s="250"/>
      <c r="I40" s="250"/>
      <c r="J40" s="250"/>
      <c r="K40" s="250"/>
      <c r="L40" s="250"/>
      <c r="M40" s="19"/>
    </row>
    <row r="41" spans="1:13">
      <c r="A41" s="148"/>
      <c r="B41" s="149"/>
      <c r="C41" s="148"/>
      <c r="D41" s="149"/>
      <c r="E41" s="19"/>
      <c r="F41" s="249"/>
      <c r="G41" s="250"/>
      <c r="H41" s="250"/>
      <c r="I41" s="250"/>
      <c r="J41" s="250"/>
      <c r="K41" s="250"/>
      <c r="L41" s="250"/>
      <c r="M41" s="19"/>
    </row>
    <row r="42" spans="1:13">
      <c r="A42" s="148"/>
      <c r="B42" s="149"/>
      <c r="C42" s="148"/>
      <c r="D42" s="149"/>
      <c r="E42" s="19"/>
      <c r="F42" s="249"/>
      <c r="G42" s="250"/>
      <c r="H42" s="250"/>
      <c r="I42" s="250"/>
      <c r="J42" s="250"/>
      <c r="K42" s="250"/>
      <c r="L42" s="250"/>
      <c r="M42" s="19"/>
    </row>
    <row r="43" spans="1:13">
      <c r="A43" s="148"/>
      <c r="B43" s="149"/>
      <c r="C43" s="148"/>
      <c r="D43" s="149"/>
      <c r="E43" s="19"/>
      <c r="F43" s="249"/>
      <c r="G43" s="250"/>
      <c r="H43" s="250"/>
      <c r="I43" s="250"/>
      <c r="J43" s="250"/>
      <c r="K43" s="250"/>
      <c r="L43" s="250"/>
      <c r="M43" s="19"/>
    </row>
    <row r="44" spans="1:13">
      <c r="A44" s="148"/>
      <c r="B44" s="149"/>
      <c r="C44" s="148"/>
      <c r="D44" s="149"/>
      <c r="E44" s="19"/>
      <c r="F44" s="249"/>
      <c r="G44" s="250"/>
      <c r="H44" s="250"/>
      <c r="I44" s="250"/>
      <c r="J44" s="250"/>
      <c r="K44" s="250"/>
      <c r="L44" s="250"/>
      <c r="M44" s="19"/>
    </row>
    <row r="45" spans="1:13">
      <c r="A45" s="148"/>
      <c r="B45" s="149"/>
      <c r="C45" s="148"/>
      <c r="D45" s="149"/>
      <c r="E45" s="19"/>
      <c r="F45" s="249"/>
      <c r="G45" s="250"/>
      <c r="H45" s="250"/>
      <c r="I45" s="250"/>
      <c r="J45" s="250"/>
      <c r="K45" s="250"/>
      <c r="L45" s="250"/>
      <c r="M45" s="19"/>
    </row>
    <row r="46" spans="1:13">
      <c r="A46" s="148"/>
      <c r="B46" s="149"/>
      <c r="C46" s="148"/>
      <c r="D46" s="149"/>
      <c r="E46" s="19"/>
      <c r="F46" s="249"/>
      <c r="G46" s="250"/>
      <c r="H46" s="250"/>
      <c r="I46" s="250"/>
      <c r="J46" s="250"/>
      <c r="K46" s="250"/>
      <c r="L46" s="250"/>
      <c r="M46" s="19"/>
    </row>
    <row r="47" spans="1:13">
      <c r="A47" s="148"/>
      <c r="B47" s="149"/>
      <c r="C47" s="148"/>
      <c r="D47" s="149"/>
      <c r="E47" s="19"/>
      <c r="F47" s="249"/>
      <c r="G47" s="250"/>
      <c r="H47" s="250"/>
      <c r="I47" s="250"/>
      <c r="J47" s="250"/>
      <c r="K47" s="250"/>
      <c r="L47" s="250"/>
      <c r="M47" s="19"/>
    </row>
    <row r="48" spans="1:13">
      <c r="A48" s="148"/>
      <c r="B48" s="149"/>
      <c r="C48" s="148"/>
      <c r="D48" s="149"/>
      <c r="E48" s="19"/>
      <c r="F48" s="249"/>
      <c r="G48" s="250"/>
      <c r="H48" s="250"/>
      <c r="I48" s="250"/>
      <c r="J48" s="250"/>
      <c r="K48" s="250"/>
      <c r="L48" s="250"/>
      <c r="M48" s="19"/>
    </row>
    <row r="49" spans="1:13">
      <c r="A49" s="148"/>
      <c r="B49" s="149"/>
      <c r="C49" s="148"/>
      <c r="D49" s="149"/>
      <c r="E49" s="19"/>
      <c r="F49" s="249"/>
      <c r="G49" s="250"/>
      <c r="H49" s="250"/>
      <c r="I49" s="250"/>
      <c r="J49" s="250"/>
      <c r="K49" s="250"/>
      <c r="L49" s="250"/>
      <c r="M49" s="19"/>
    </row>
    <row r="50" spans="1:13">
      <c r="A50" s="148"/>
      <c r="B50" s="149"/>
      <c r="C50" s="148"/>
      <c r="D50" s="149"/>
      <c r="E50" s="19"/>
      <c r="F50" s="249"/>
      <c r="G50" s="250"/>
      <c r="H50" s="250"/>
      <c r="I50" s="250"/>
      <c r="J50" s="250"/>
      <c r="K50" s="250"/>
      <c r="L50" s="250"/>
      <c r="M50" s="19"/>
    </row>
    <row r="51" spans="1:13">
      <c r="A51" s="148"/>
      <c r="B51" s="149"/>
      <c r="C51" s="148"/>
      <c r="D51" s="149"/>
      <c r="E51" s="19"/>
      <c r="F51" s="249"/>
      <c r="G51" s="250"/>
      <c r="H51" s="250"/>
      <c r="I51" s="250"/>
      <c r="J51" s="250"/>
      <c r="K51" s="250"/>
      <c r="L51" s="250"/>
      <c r="M51" s="19"/>
    </row>
    <row r="52" spans="1:13">
      <c r="A52" s="148"/>
      <c r="B52" s="149"/>
      <c r="C52" s="148"/>
      <c r="D52" s="149"/>
      <c r="E52" s="19"/>
      <c r="F52" s="249"/>
      <c r="G52" s="250"/>
      <c r="H52" s="250"/>
      <c r="I52" s="250"/>
      <c r="J52" s="250"/>
      <c r="K52" s="250"/>
      <c r="L52" s="250"/>
      <c r="M52" s="19"/>
    </row>
    <row r="53" spans="1:13">
      <c r="A53" s="148"/>
      <c r="B53" s="149"/>
      <c r="C53" s="148"/>
      <c r="D53" s="149"/>
      <c r="E53" s="19"/>
      <c r="F53" s="249"/>
      <c r="G53" s="250"/>
      <c r="H53" s="250"/>
      <c r="I53" s="250"/>
      <c r="J53" s="250"/>
      <c r="K53" s="250"/>
      <c r="L53" s="250"/>
      <c r="M53" s="153"/>
    </row>
    <row r="54" spans="1:13">
      <c r="A54" s="148"/>
      <c r="B54" s="149"/>
      <c r="C54" s="148"/>
      <c r="D54" s="149"/>
      <c r="E54" s="19"/>
      <c r="F54" s="249"/>
      <c r="G54" s="250"/>
      <c r="H54" s="250"/>
      <c r="I54" s="250"/>
      <c r="J54" s="250"/>
      <c r="K54" s="250"/>
      <c r="L54" s="250"/>
      <c r="M54" s="19"/>
    </row>
    <row r="55" spans="1:13">
      <c r="A55" s="148"/>
      <c r="B55" s="149"/>
      <c r="C55" s="148"/>
      <c r="D55" s="149"/>
      <c r="E55" s="19"/>
      <c r="F55" s="249"/>
      <c r="G55" s="250"/>
      <c r="H55" s="250"/>
      <c r="I55" s="250"/>
      <c r="J55" s="250"/>
      <c r="K55" s="250"/>
      <c r="L55" s="250"/>
      <c r="M55" s="19"/>
    </row>
    <row r="56" spans="1:13">
      <c r="A56" s="148"/>
      <c r="B56" s="149"/>
      <c r="C56" s="148"/>
      <c r="D56" s="149"/>
      <c r="E56" s="19"/>
      <c r="F56" s="249"/>
      <c r="G56" s="250"/>
      <c r="H56" s="250"/>
      <c r="I56" s="250"/>
      <c r="J56" s="250"/>
      <c r="K56" s="250"/>
      <c r="L56" s="250"/>
      <c r="M56" s="19"/>
    </row>
    <row r="57" spans="1:13">
      <c r="A57" s="148"/>
      <c r="B57" s="149"/>
      <c r="C57" s="148"/>
      <c r="D57" s="149"/>
      <c r="E57" s="19"/>
      <c r="F57" s="249"/>
      <c r="G57" s="250"/>
      <c r="H57" s="250"/>
      <c r="I57" s="250"/>
      <c r="J57" s="250"/>
      <c r="K57" s="250"/>
      <c r="L57" s="250"/>
      <c r="M57" s="19"/>
    </row>
    <row r="58" spans="1:13">
      <c r="A58" s="148"/>
      <c r="B58" s="149"/>
      <c r="C58" s="148"/>
      <c r="D58" s="149"/>
      <c r="E58" s="19"/>
      <c r="F58" s="249"/>
      <c r="G58" s="250"/>
      <c r="H58" s="250"/>
      <c r="I58" s="250"/>
      <c r="J58" s="250"/>
      <c r="K58" s="250"/>
      <c r="L58" s="250"/>
      <c r="M58" s="19"/>
    </row>
    <row r="59" spans="1:13">
      <c r="A59" s="148"/>
      <c r="B59" s="149"/>
      <c r="C59" s="148"/>
      <c r="D59" s="149"/>
      <c r="E59" s="19"/>
      <c r="F59" s="249"/>
      <c r="G59" s="250"/>
      <c r="H59" s="250"/>
      <c r="I59" s="250"/>
      <c r="J59" s="250"/>
      <c r="K59" s="250"/>
      <c r="L59" s="250"/>
      <c r="M59" s="19"/>
    </row>
    <row r="60" spans="1:13">
      <c r="A60" s="148"/>
      <c r="B60" s="149"/>
      <c r="C60" s="148"/>
      <c r="D60" s="149"/>
      <c r="E60" s="19"/>
      <c r="F60" s="249"/>
      <c r="G60" s="250"/>
      <c r="H60" s="250"/>
      <c r="I60" s="250"/>
      <c r="J60" s="250"/>
      <c r="K60" s="250"/>
      <c r="L60" s="250"/>
      <c r="M60" s="19"/>
    </row>
    <row r="61" spans="1:13">
      <c r="A61" s="148"/>
      <c r="B61" s="149"/>
      <c r="C61" s="148"/>
      <c r="D61" s="149"/>
      <c r="E61" s="19"/>
      <c r="F61" s="249"/>
      <c r="G61" s="250"/>
      <c r="H61" s="250"/>
      <c r="I61" s="250"/>
      <c r="J61" s="250"/>
      <c r="K61" s="250"/>
      <c r="L61" s="250"/>
      <c r="M61" s="19"/>
    </row>
    <row r="62" spans="1:13">
      <c r="A62" s="148"/>
      <c r="B62" s="149"/>
      <c r="C62" s="148"/>
      <c r="D62" s="149"/>
      <c r="E62" s="19"/>
      <c r="F62" s="249"/>
      <c r="G62" s="250"/>
      <c r="H62" s="250"/>
      <c r="I62" s="250"/>
      <c r="J62" s="250"/>
      <c r="K62" s="250"/>
      <c r="L62" s="250"/>
      <c r="M62" s="19"/>
    </row>
    <row r="63" spans="1:13">
      <c r="A63" s="148"/>
      <c r="B63" s="149"/>
      <c r="C63" s="148"/>
      <c r="D63" s="149"/>
      <c r="E63" s="19"/>
      <c r="F63" s="249"/>
      <c r="G63" s="250"/>
      <c r="H63" s="250"/>
      <c r="I63" s="250"/>
      <c r="J63" s="250"/>
      <c r="K63" s="250"/>
      <c r="L63" s="250"/>
      <c r="M63" s="19"/>
    </row>
    <row r="64" spans="1:13">
      <c r="A64" s="148"/>
      <c r="B64" s="149"/>
      <c r="C64" s="148"/>
      <c r="D64" s="149"/>
      <c r="E64" s="19"/>
      <c r="F64" s="249"/>
      <c r="G64" s="250"/>
      <c r="H64" s="250"/>
      <c r="I64" s="250"/>
      <c r="J64" s="250"/>
      <c r="K64" s="250"/>
      <c r="L64" s="250"/>
      <c r="M64" s="19"/>
    </row>
    <row r="65" spans="1:13">
      <c r="A65" s="148"/>
      <c r="B65" s="149"/>
      <c r="C65" s="148"/>
      <c r="D65" s="149"/>
      <c r="E65" s="19"/>
      <c r="F65" s="249"/>
      <c r="G65" s="250"/>
      <c r="H65" s="250"/>
      <c r="I65" s="250"/>
      <c r="J65" s="250"/>
      <c r="K65" s="250"/>
      <c r="L65" s="250"/>
      <c r="M65" s="19"/>
    </row>
    <row r="66" spans="1:13">
      <c r="A66" s="148"/>
      <c r="B66" s="149"/>
      <c r="C66" s="148"/>
      <c r="D66" s="149"/>
      <c r="E66" s="19"/>
      <c r="F66" s="249"/>
      <c r="G66" s="250"/>
      <c r="H66" s="250"/>
      <c r="I66" s="250"/>
      <c r="J66" s="250"/>
      <c r="K66" s="250"/>
      <c r="L66" s="250"/>
      <c r="M66" s="19"/>
    </row>
    <row r="67" spans="1:13">
      <c r="A67" s="148"/>
      <c r="B67" s="149"/>
      <c r="C67" s="148"/>
      <c r="D67" s="149"/>
      <c r="E67" s="19"/>
      <c r="F67" s="249"/>
      <c r="G67" s="250"/>
      <c r="H67" s="250"/>
      <c r="I67" s="250"/>
      <c r="J67" s="250"/>
      <c r="K67" s="250"/>
      <c r="L67" s="250"/>
      <c r="M67" s="19"/>
    </row>
    <row r="68" spans="1:13">
      <c r="A68" s="148"/>
      <c r="B68" s="149"/>
      <c r="C68" s="148"/>
      <c r="D68" s="149"/>
      <c r="E68" s="19"/>
      <c r="F68" s="249"/>
      <c r="G68" s="250"/>
      <c r="H68" s="250"/>
      <c r="I68" s="250"/>
      <c r="J68" s="250"/>
      <c r="K68" s="250"/>
      <c r="L68" s="250"/>
      <c r="M68" s="19"/>
    </row>
    <row r="69" spans="1:13">
      <c r="A69" s="148"/>
      <c r="B69" s="149"/>
      <c r="C69" s="148"/>
      <c r="D69" s="149"/>
      <c r="E69" s="19"/>
      <c r="F69" s="249"/>
      <c r="G69" s="250"/>
      <c r="H69" s="250"/>
      <c r="I69" s="250"/>
      <c r="J69" s="250"/>
      <c r="K69" s="250"/>
      <c r="L69" s="250"/>
      <c r="M69" s="19"/>
    </row>
    <row r="70" spans="1:13">
      <c r="A70" s="148"/>
      <c r="B70" s="149"/>
      <c r="C70" s="148"/>
      <c r="D70" s="149"/>
      <c r="E70" s="19"/>
      <c r="F70" s="249"/>
      <c r="G70" s="250"/>
      <c r="H70" s="250"/>
      <c r="I70" s="250"/>
      <c r="J70" s="250"/>
      <c r="K70" s="250"/>
      <c r="L70" s="250"/>
      <c r="M70" s="153"/>
    </row>
    <row r="71" spans="1:13">
      <c r="A71" s="148"/>
      <c r="B71" s="149"/>
      <c r="C71" s="148"/>
      <c r="D71" s="149"/>
      <c r="E71" s="19"/>
      <c r="F71" s="249"/>
      <c r="G71" s="250"/>
      <c r="H71" s="250"/>
      <c r="I71" s="250"/>
      <c r="J71" s="250"/>
      <c r="K71" s="250"/>
      <c r="L71" s="250"/>
      <c r="M71" s="19"/>
    </row>
    <row r="72" spans="1:13">
      <c r="A72" s="148"/>
      <c r="B72" s="149"/>
      <c r="C72" s="148"/>
      <c r="D72" s="149"/>
      <c r="E72" s="19"/>
      <c r="F72" s="249"/>
      <c r="G72" s="250"/>
      <c r="H72" s="250"/>
      <c r="I72" s="250"/>
      <c r="J72" s="250"/>
      <c r="K72" s="250"/>
      <c r="L72" s="250"/>
      <c r="M72" s="19"/>
    </row>
    <row r="73" spans="1:13">
      <c r="A73" s="148"/>
      <c r="B73" s="149"/>
      <c r="C73" s="148"/>
      <c r="D73" s="149"/>
      <c r="E73" s="19"/>
      <c r="F73" s="249"/>
      <c r="G73" s="250"/>
      <c r="H73" s="250"/>
      <c r="I73" s="250"/>
      <c r="J73" s="250"/>
      <c r="K73" s="250"/>
      <c r="L73" s="250"/>
      <c r="M73" s="19"/>
    </row>
    <row r="74" spans="1:13">
      <c r="A74" s="148"/>
      <c r="B74" s="149"/>
      <c r="C74" s="148"/>
      <c r="D74" s="149"/>
      <c r="E74" s="19"/>
      <c r="F74" s="249"/>
      <c r="G74" s="250"/>
      <c r="H74" s="250"/>
      <c r="I74" s="250"/>
      <c r="J74" s="250"/>
      <c r="K74" s="250"/>
      <c r="L74" s="250"/>
      <c r="M74" s="19"/>
    </row>
    <row r="75" spans="1:13">
      <c r="A75" s="148"/>
      <c r="B75" s="149"/>
      <c r="C75" s="148"/>
      <c r="D75" s="149"/>
      <c r="E75" s="19"/>
      <c r="F75" s="249"/>
      <c r="G75" s="250"/>
      <c r="H75" s="250"/>
      <c r="I75" s="250"/>
      <c r="J75" s="250"/>
      <c r="K75" s="250"/>
      <c r="L75" s="250"/>
      <c r="M75" s="19"/>
    </row>
    <row r="76" spans="1:13">
      <c r="A76" s="148"/>
      <c r="B76" s="149"/>
      <c r="C76" s="148"/>
      <c r="D76" s="149"/>
      <c r="E76" s="19"/>
      <c r="F76" s="249"/>
      <c r="G76" s="250"/>
      <c r="H76" s="250"/>
      <c r="I76" s="250"/>
      <c r="J76" s="250"/>
      <c r="K76" s="250"/>
      <c r="L76" s="250"/>
      <c r="M76" s="153"/>
    </row>
    <row r="77" spans="1:13">
      <c r="A77" s="148"/>
      <c r="B77" s="149"/>
      <c r="C77" s="148"/>
      <c r="D77" s="149"/>
      <c r="E77" s="19"/>
      <c r="F77" s="249"/>
      <c r="G77" s="250"/>
      <c r="H77" s="250"/>
      <c r="I77" s="250"/>
      <c r="J77" s="250"/>
      <c r="K77" s="250"/>
      <c r="L77" s="250"/>
      <c r="M77" s="19"/>
    </row>
    <row r="78" spans="1:13">
      <c r="A78" s="148"/>
      <c r="B78" s="149"/>
      <c r="C78" s="148"/>
      <c r="D78" s="149"/>
      <c r="E78" s="19"/>
      <c r="F78" s="249"/>
      <c r="G78" s="250"/>
      <c r="H78" s="250"/>
      <c r="I78" s="250"/>
      <c r="J78" s="250"/>
      <c r="K78" s="250"/>
      <c r="L78" s="250"/>
      <c r="M78" s="19"/>
    </row>
    <row r="79" spans="1:13">
      <c r="A79" s="148"/>
      <c r="B79" s="149"/>
      <c r="C79" s="148"/>
      <c r="D79" s="149"/>
      <c r="E79" s="19"/>
      <c r="F79" s="249"/>
      <c r="G79" s="250"/>
      <c r="H79" s="250"/>
      <c r="I79" s="250"/>
      <c r="J79" s="250"/>
      <c r="K79" s="250"/>
      <c r="L79" s="250"/>
      <c r="M79" s="19"/>
    </row>
    <row r="80" spans="1:13">
      <c r="A80" s="148"/>
      <c r="B80" s="149"/>
      <c r="C80" s="148"/>
      <c r="D80" s="149"/>
      <c r="E80" s="19"/>
      <c r="F80" s="249"/>
      <c r="G80" s="250"/>
      <c r="H80" s="250"/>
      <c r="I80" s="250"/>
      <c r="J80" s="250"/>
      <c r="K80" s="250"/>
      <c r="L80" s="250"/>
      <c r="M80" s="19"/>
    </row>
    <row r="81" spans="1:13">
      <c r="A81" s="148"/>
      <c r="B81" s="149"/>
      <c r="C81" s="148"/>
      <c r="D81" s="149"/>
      <c r="E81" s="19"/>
      <c r="F81" s="249"/>
      <c r="G81" s="250"/>
      <c r="H81" s="250"/>
      <c r="I81" s="250"/>
      <c r="J81" s="250"/>
      <c r="K81" s="250"/>
      <c r="L81" s="250"/>
      <c r="M81" s="19"/>
    </row>
    <row r="82" spans="1:13">
      <c r="A82" s="148"/>
      <c r="B82" s="149"/>
      <c r="C82" s="148"/>
      <c r="D82" s="149"/>
      <c r="E82" s="19"/>
      <c r="F82" s="249"/>
      <c r="G82" s="250"/>
      <c r="H82" s="250"/>
      <c r="I82" s="250"/>
      <c r="J82" s="250"/>
      <c r="K82" s="250"/>
      <c r="L82" s="250"/>
      <c r="M82" s="19"/>
    </row>
    <row r="83" spans="1:13">
      <c r="A83" s="148"/>
      <c r="B83" s="149"/>
      <c r="C83" s="148"/>
      <c r="D83" s="149"/>
      <c r="E83" s="19"/>
      <c r="F83" s="249"/>
      <c r="G83" s="250"/>
      <c r="H83" s="250"/>
      <c r="I83" s="250"/>
      <c r="J83" s="250"/>
      <c r="K83" s="250"/>
      <c r="L83" s="250"/>
      <c r="M83" s="19"/>
    </row>
    <row r="84" spans="1:13">
      <c r="A84" s="148"/>
      <c r="B84" s="149"/>
      <c r="C84" s="148"/>
      <c r="D84" s="149"/>
      <c r="E84" s="19"/>
      <c r="F84" s="249"/>
      <c r="G84" s="250"/>
      <c r="H84" s="250"/>
      <c r="I84" s="250"/>
      <c r="J84" s="250"/>
      <c r="K84" s="250"/>
      <c r="L84" s="250"/>
      <c r="M84" s="19"/>
    </row>
    <row r="85" spans="1:13">
      <c r="A85" s="148"/>
      <c r="B85" s="149"/>
      <c r="C85" s="148"/>
      <c r="D85" s="149"/>
      <c r="E85" s="19"/>
      <c r="F85" s="249"/>
      <c r="G85" s="250"/>
      <c r="H85" s="250"/>
      <c r="I85" s="250"/>
      <c r="J85" s="250"/>
      <c r="K85" s="250"/>
      <c r="L85" s="250"/>
      <c r="M85" s="19"/>
    </row>
    <row r="86" spans="1:13">
      <c r="A86" s="148"/>
      <c r="B86" s="149"/>
      <c r="C86" s="148"/>
      <c r="D86" s="149"/>
      <c r="E86" s="19"/>
      <c r="F86" s="249"/>
      <c r="G86" s="250"/>
      <c r="H86" s="250"/>
      <c r="I86" s="250"/>
      <c r="J86" s="250"/>
      <c r="K86" s="250"/>
      <c r="L86" s="250"/>
      <c r="M86" s="153"/>
    </row>
    <row r="87" spans="1:13">
      <c r="A87" s="148"/>
      <c r="B87" s="149"/>
      <c r="C87" s="148"/>
      <c r="D87" s="149"/>
      <c r="E87" s="19"/>
      <c r="F87" s="249"/>
      <c r="G87" s="250"/>
      <c r="H87" s="250"/>
      <c r="I87" s="250"/>
      <c r="J87" s="250"/>
      <c r="K87" s="250"/>
      <c r="L87" s="250"/>
      <c r="M87" s="19"/>
    </row>
    <row r="88" spans="1:13">
      <c r="A88" s="148"/>
      <c r="B88" s="149"/>
      <c r="C88" s="148"/>
      <c r="D88" s="149"/>
      <c r="E88" s="19"/>
      <c r="F88" s="249"/>
      <c r="G88" s="250"/>
      <c r="H88" s="250"/>
      <c r="I88" s="250"/>
      <c r="J88" s="250"/>
      <c r="K88" s="250"/>
      <c r="L88" s="250"/>
      <c r="M88" s="19"/>
    </row>
    <row r="89" spans="1:13">
      <c r="A89" s="148"/>
      <c r="B89" s="149"/>
      <c r="C89" s="148"/>
      <c r="D89" s="149"/>
      <c r="E89" s="19"/>
      <c r="F89" s="249"/>
      <c r="G89" s="250"/>
      <c r="H89" s="250"/>
      <c r="I89" s="250"/>
      <c r="J89" s="250"/>
      <c r="K89" s="250"/>
      <c r="L89" s="250"/>
      <c r="M89" s="19"/>
    </row>
    <row r="90" spans="1:13">
      <c r="A90" s="148"/>
      <c r="B90" s="149"/>
      <c r="C90" s="148"/>
      <c r="D90" s="149"/>
      <c r="E90" s="19"/>
      <c r="F90" s="249"/>
      <c r="G90" s="250"/>
      <c r="H90" s="250"/>
      <c r="I90" s="250"/>
      <c r="J90" s="250"/>
      <c r="K90" s="250"/>
      <c r="L90" s="250"/>
      <c r="M90" s="19"/>
    </row>
    <row r="91" spans="1:13">
      <c r="A91" s="148"/>
      <c r="B91" s="149"/>
      <c r="C91" s="148"/>
      <c r="D91" s="149"/>
      <c r="E91" s="19"/>
      <c r="F91" s="249"/>
      <c r="G91" s="250"/>
      <c r="H91" s="250"/>
      <c r="I91" s="250"/>
      <c r="J91" s="250"/>
      <c r="K91" s="250"/>
      <c r="L91" s="250"/>
      <c r="M91" s="19"/>
    </row>
    <row r="92" spans="1:13">
      <c r="A92" s="148"/>
      <c r="B92" s="149"/>
      <c r="C92" s="148"/>
      <c r="D92" s="149"/>
      <c r="E92" s="19"/>
      <c r="F92" s="249"/>
      <c r="G92" s="250"/>
      <c r="H92" s="250"/>
      <c r="I92" s="250"/>
      <c r="J92" s="250"/>
      <c r="K92" s="250"/>
      <c r="L92" s="250"/>
      <c r="M92" s="19"/>
    </row>
    <row r="93" spans="1:13">
      <c r="A93" s="148"/>
      <c r="B93" s="149"/>
      <c r="C93" s="148"/>
      <c r="D93" s="149"/>
      <c r="E93" s="19"/>
      <c r="F93" s="249"/>
      <c r="G93" s="250"/>
      <c r="H93" s="250"/>
      <c r="I93" s="250"/>
      <c r="J93" s="250"/>
      <c r="K93" s="250"/>
      <c r="L93" s="250"/>
      <c r="M93" s="19"/>
    </row>
    <row r="94" spans="1:13">
      <c r="A94" s="148"/>
      <c r="B94" s="149"/>
      <c r="C94" s="148"/>
      <c r="D94" s="149"/>
      <c r="E94" s="19"/>
      <c r="F94" s="249"/>
      <c r="G94" s="250"/>
      <c r="H94" s="250"/>
      <c r="I94" s="250"/>
      <c r="J94" s="250"/>
      <c r="K94" s="250"/>
      <c r="L94" s="250"/>
      <c r="M94" s="19"/>
    </row>
    <row r="95" spans="1:13">
      <c r="A95" s="148"/>
      <c r="B95" s="149"/>
      <c r="C95" s="148"/>
      <c r="D95" s="149"/>
      <c r="E95" s="19"/>
      <c r="F95" s="249"/>
      <c r="G95" s="250"/>
      <c r="H95" s="250"/>
      <c r="I95" s="250"/>
      <c r="J95" s="250"/>
      <c r="K95" s="250"/>
      <c r="L95" s="250"/>
      <c r="M95" s="19"/>
    </row>
    <row r="96" spans="1:13">
      <c r="A96" s="148"/>
      <c r="B96" s="149"/>
      <c r="C96" s="148"/>
      <c r="D96" s="149"/>
      <c r="E96" s="19"/>
      <c r="F96" s="249"/>
      <c r="G96" s="250"/>
      <c r="H96" s="250"/>
      <c r="I96" s="250"/>
      <c r="J96" s="250"/>
      <c r="K96" s="250"/>
      <c r="L96" s="250"/>
      <c r="M96" s="19"/>
    </row>
    <row r="97" spans="1:13">
      <c r="A97" s="148"/>
      <c r="B97" s="149"/>
      <c r="C97" s="148"/>
      <c r="D97" s="149"/>
      <c r="E97" s="19"/>
      <c r="F97" s="249"/>
      <c r="G97" s="250"/>
      <c r="H97" s="250"/>
      <c r="I97" s="250"/>
      <c r="J97" s="250"/>
      <c r="K97" s="250"/>
      <c r="L97" s="250"/>
      <c r="M97" s="19"/>
    </row>
    <row r="98" spans="1:13">
      <c r="A98" s="148"/>
      <c r="B98" s="149"/>
      <c r="C98" s="148"/>
      <c r="D98" s="149"/>
      <c r="E98" s="19"/>
      <c r="F98" s="249"/>
      <c r="G98" s="250"/>
      <c r="H98" s="250"/>
      <c r="I98" s="250"/>
      <c r="J98" s="250"/>
      <c r="K98" s="250"/>
      <c r="L98" s="250"/>
      <c r="M98" s="19"/>
    </row>
    <row r="99" spans="1:13">
      <c r="A99" s="148"/>
      <c r="B99" s="149"/>
      <c r="C99" s="148"/>
      <c r="D99" s="149"/>
      <c r="E99" s="19"/>
      <c r="F99" s="249"/>
      <c r="G99" s="250"/>
      <c r="H99" s="250"/>
      <c r="I99" s="250"/>
      <c r="J99" s="250"/>
      <c r="K99" s="250"/>
      <c r="L99" s="250"/>
      <c r="M99" s="19"/>
    </row>
    <row r="100" spans="1:13">
      <c r="A100" s="148"/>
      <c r="B100" s="149"/>
      <c r="C100" s="148"/>
      <c r="D100" s="149"/>
      <c r="E100" s="19"/>
      <c r="F100" s="249"/>
      <c r="G100" s="250"/>
      <c r="H100" s="250"/>
      <c r="I100" s="250"/>
      <c r="J100" s="250"/>
      <c r="K100" s="250"/>
      <c r="L100" s="250"/>
      <c r="M100" s="19"/>
    </row>
    <row r="101" spans="1:13">
      <c r="A101" s="148"/>
      <c r="B101" s="149"/>
      <c r="C101" s="148"/>
      <c r="D101" s="149"/>
      <c r="E101" s="19"/>
      <c r="F101" s="249"/>
      <c r="G101" s="250"/>
      <c r="H101" s="250"/>
      <c r="I101" s="250"/>
      <c r="J101" s="250"/>
      <c r="K101" s="250"/>
      <c r="L101" s="250"/>
      <c r="M101" s="19"/>
    </row>
    <row r="102" spans="1:13">
      <c r="A102" s="148"/>
      <c r="B102" s="149"/>
      <c r="C102" s="148"/>
      <c r="D102" s="149"/>
      <c r="E102" s="19"/>
      <c r="F102" s="249"/>
      <c r="G102" s="250"/>
      <c r="H102" s="250"/>
      <c r="I102" s="250"/>
      <c r="J102" s="250"/>
      <c r="K102" s="250"/>
      <c r="L102" s="250"/>
      <c r="M102" s="19"/>
    </row>
    <row r="103" spans="1:13">
      <c r="A103" s="148"/>
      <c r="B103" s="149"/>
      <c r="C103" s="148"/>
      <c r="D103" s="149"/>
      <c r="E103" s="19"/>
      <c r="F103" s="249"/>
      <c r="G103" s="250"/>
      <c r="H103" s="250"/>
      <c r="I103" s="250"/>
      <c r="J103" s="250"/>
      <c r="K103" s="250"/>
      <c r="L103" s="250"/>
      <c r="M103" s="19"/>
    </row>
    <row r="104" spans="1:13">
      <c r="A104" s="148"/>
      <c r="B104" s="149"/>
      <c r="C104" s="148"/>
      <c r="D104" s="149"/>
      <c r="E104" s="19"/>
      <c r="F104" s="249"/>
      <c r="G104" s="250"/>
      <c r="H104" s="250"/>
      <c r="I104" s="250"/>
      <c r="J104" s="250"/>
      <c r="K104" s="250"/>
      <c r="L104" s="250"/>
      <c r="M104" s="19"/>
    </row>
    <row r="105" spans="1:13">
      <c r="A105" s="148"/>
      <c r="B105" s="149"/>
      <c r="C105" s="148"/>
      <c r="D105" s="149"/>
      <c r="E105" s="19"/>
      <c r="F105" s="249"/>
      <c r="G105" s="250"/>
      <c r="H105" s="250"/>
      <c r="I105" s="250"/>
      <c r="J105" s="250"/>
      <c r="K105" s="250"/>
      <c r="L105" s="250"/>
      <c r="M105" s="19"/>
    </row>
    <row r="106" spans="1:13">
      <c r="A106" s="148"/>
      <c r="B106" s="149"/>
      <c r="C106" s="148"/>
      <c r="D106" s="149"/>
      <c r="E106" s="19"/>
      <c r="F106" s="249"/>
      <c r="G106" s="250"/>
      <c r="H106" s="250"/>
      <c r="I106" s="250"/>
      <c r="J106" s="250"/>
      <c r="K106" s="250"/>
      <c r="L106" s="250"/>
      <c r="M106" s="19"/>
    </row>
    <row r="107" spans="1:13">
      <c r="A107" s="148"/>
      <c r="B107" s="149"/>
      <c r="C107" s="148"/>
      <c r="D107" s="149"/>
      <c r="E107" s="19"/>
      <c r="F107" s="249"/>
      <c r="G107" s="250"/>
      <c r="H107" s="250"/>
      <c r="I107" s="250"/>
      <c r="J107" s="250"/>
      <c r="K107" s="250"/>
      <c r="L107" s="250"/>
      <c r="M107" s="19"/>
    </row>
    <row r="108" spans="1:13">
      <c r="A108" s="148"/>
      <c r="B108" s="149"/>
      <c r="C108" s="148"/>
      <c r="D108" s="149"/>
      <c r="E108" s="19"/>
      <c r="F108" s="249"/>
      <c r="G108" s="250"/>
      <c r="H108" s="250"/>
      <c r="I108" s="250"/>
      <c r="J108" s="250"/>
      <c r="K108" s="250"/>
      <c r="L108" s="250"/>
      <c r="M108" s="19"/>
    </row>
    <row r="109" spans="1:13">
      <c r="A109" s="148"/>
      <c r="B109" s="149"/>
      <c r="C109" s="148"/>
      <c r="D109" s="149"/>
      <c r="E109" s="19"/>
      <c r="F109" s="249"/>
      <c r="G109" s="250"/>
      <c r="H109" s="250"/>
      <c r="I109" s="250"/>
      <c r="J109" s="250"/>
      <c r="K109" s="250"/>
      <c r="L109" s="250"/>
      <c r="M109" s="19"/>
    </row>
    <row r="110" spans="1:13">
      <c r="A110" s="148"/>
      <c r="B110" s="149"/>
      <c r="C110" s="148"/>
      <c r="D110" s="149"/>
      <c r="E110" s="19"/>
      <c r="F110" s="249"/>
      <c r="G110" s="250"/>
      <c r="H110" s="250"/>
      <c r="I110" s="250"/>
      <c r="J110" s="250"/>
      <c r="K110" s="250"/>
      <c r="L110" s="250"/>
      <c r="M110" s="19"/>
    </row>
    <row r="111" spans="1:13">
      <c r="A111" s="148"/>
      <c r="B111" s="149"/>
      <c r="C111" s="148"/>
      <c r="D111" s="149"/>
      <c r="E111" s="19"/>
      <c r="F111" s="249"/>
      <c r="G111" s="250"/>
      <c r="H111" s="250"/>
      <c r="I111" s="250"/>
      <c r="J111" s="250"/>
      <c r="K111" s="250"/>
      <c r="L111" s="250"/>
      <c r="M111" s="19"/>
    </row>
    <row r="112" spans="1:13">
      <c r="A112" s="148"/>
      <c r="B112" s="149"/>
      <c r="C112" s="148"/>
      <c r="D112" s="149"/>
      <c r="E112" s="19"/>
      <c r="F112" s="249"/>
      <c r="G112" s="250"/>
      <c r="H112" s="250"/>
      <c r="I112" s="250"/>
      <c r="J112" s="250"/>
      <c r="K112" s="250"/>
      <c r="L112" s="250"/>
      <c r="M112" s="19"/>
    </row>
    <row r="113" spans="1:13">
      <c r="A113" s="148"/>
      <c r="B113" s="149"/>
      <c r="C113" s="148"/>
      <c r="D113" s="149"/>
      <c r="E113" s="19"/>
      <c r="F113" s="249"/>
      <c r="G113" s="250"/>
      <c r="H113" s="250"/>
      <c r="I113" s="250"/>
      <c r="J113" s="250"/>
      <c r="K113" s="250"/>
      <c r="L113" s="250"/>
      <c r="M113" s="153"/>
    </row>
    <row r="114" spans="1:13">
      <c r="A114" s="148"/>
      <c r="B114" s="149"/>
      <c r="C114" s="148"/>
      <c r="D114" s="149"/>
      <c r="E114" s="19"/>
      <c r="F114" s="249"/>
      <c r="G114" s="250"/>
      <c r="H114" s="250"/>
      <c r="I114" s="250"/>
      <c r="J114" s="250"/>
      <c r="K114" s="250"/>
      <c r="L114" s="250"/>
      <c r="M114" s="153"/>
    </row>
    <row r="115" spans="1:13">
      <c r="A115" s="148"/>
      <c r="B115" s="149"/>
      <c r="C115" s="148"/>
      <c r="D115" s="149"/>
      <c r="E115" s="19"/>
      <c r="F115" s="249"/>
      <c r="G115" s="250"/>
      <c r="H115" s="250"/>
      <c r="I115" s="250"/>
      <c r="J115" s="250"/>
      <c r="K115" s="250"/>
      <c r="L115" s="250"/>
      <c r="M115" s="19"/>
    </row>
    <row r="116" spans="1:13">
      <c r="A116" s="148"/>
      <c r="B116" s="149"/>
      <c r="C116" s="148"/>
      <c r="D116" s="149"/>
      <c r="E116" s="19"/>
      <c r="F116" s="249"/>
      <c r="G116" s="250"/>
      <c r="H116" s="250"/>
      <c r="I116" s="250"/>
      <c r="J116" s="250"/>
      <c r="K116" s="250"/>
      <c r="L116" s="250"/>
      <c r="M116" s="153"/>
    </row>
    <row r="117" spans="1:13">
      <c r="A117" s="148"/>
      <c r="B117" s="149"/>
      <c r="C117" s="148"/>
      <c r="D117" s="149"/>
      <c r="E117" s="19"/>
      <c r="F117" s="249"/>
      <c r="G117" s="250"/>
      <c r="H117" s="250"/>
      <c r="I117" s="250"/>
      <c r="J117" s="250"/>
      <c r="K117" s="250"/>
      <c r="L117" s="250"/>
      <c r="M117" s="153"/>
    </row>
    <row r="118" spans="1:13">
      <c r="A118" s="148"/>
      <c r="B118" s="149"/>
      <c r="C118" s="148"/>
      <c r="D118" s="149"/>
      <c r="E118" s="19"/>
      <c r="F118" s="249"/>
      <c r="G118" s="250"/>
      <c r="H118" s="250"/>
      <c r="I118" s="250"/>
      <c r="J118" s="250"/>
      <c r="K118" s="250"/>
      <c r="L118" s="250"/>
      <c r="M118" s="153"/>
    </row>
    <row r="119" spans="1:13">
      <c r="A119" s="148"/>
      <c r="B119" s="149"/>
      <c r="C119" s="148"/>
      <c r="D119" s="149"/>
      <c r="E119" s="19"/>
      <c r="F119" s="249"/>
      <c r="G119" s="250"/>
      <c r="H119" s="250"/>
      <c r="I119" s="250"/>
      <c r="J119" s="250"/>
      <c r="K119" s="250"/>
      <c r="L119" s="250"/>
      <c r="M119" s="153"/>
    </row>
    <row r="120" spans="1:13">
      <c r="A120" s="148"/>
      <c r="B120" s="149"/>
      <c r="C120" s="148"/>
      <c r="D120" s="149"/>
      <c r="E120" s="19"/>
      <c r="F120" s="249"/>
      <c r="G120" s="250"/>
      <c r="H120" s="250"/>
      <c r="I120" s="250"/>
      <c r="J120" s="250"/>
      <c r="K120" s="250"/>
      <c r="L120" s="250"/>
      <c r="M120" s="19"/>
    </row>
    <row r="121" spans="1:13">
      <c r="A121" s="148"/>
      <c r="B121" s="149"/>
      <c r="C121" s="148"/>
      <c r="D121" s="149"/>
      <c r="E121" s="19"/>
      <c r="F121" s="249"/>
      <c r="G121" s="250"/>
      <c r="H121" s="250"/>
      <c r="I121" s="250"/>
      <c r="J121" s="250"/>
      <c r="K121" s="250"/>
      <c r="L121" s="250"/>
      <c r="M121" s="19"/>
    </row>
    <row r="122" spans="1:13">
      <c r="A122" s="148"/>
      <c r="B122" s="149"/>
      <c r="C122" s="148"/>
      <c r="D122" s="149"/>
      <c r="E122" s="19"/>
      <c r="F122" s="249"/>
      <c r="G122" s="250"/>
      <c r="H122" s="250"/>
      <c r="I122" s="250"/>
      <c r="J122" s="250"/>
      <c r="K122" s="250"/>
      <c r="L122" s="250"/>
      <c r="M122" s="19"/>
    </row>
    <row r="123" spans="1:13">
      <c r="A123" s="148"/>
      <c r="B123" s="149"/>
      <c r="C123" s="148"/>
      <c r="D123" s="149"/>
      <c r="E123" s="19"/>
      <c r="F123" s="249"/>
      <c r="G123" s="250"/>
      <c r="H123" s="250"/>
      <c r="I123" s="250"/>
      <c r="J123" s="250"/>
      <c r="K123" s="250"/>
      <c r="L123" s="250"/>
      <c r="M123" s="19"/>
    </row>
    <row r="124" spans="1:13">
      <c r="A124" s="148"/>
      <c r="B124" s="149"/>
      <c r="C124" s="148"/>
      <c r="D124" s="149"/>
      <c r="E124" s="19"/>
      <c r="F124" s="249"/>
      <c r="G124" s="250"/>
      <c r="H124" s="250"/>
      <c r="I124" s="250"/>
      <c r="J124" s="250"/>
      <c r="K124" s="250"/>
      <c r="L124" s="250"/>
      <c r="M124" s="19"/>
    </row>
    <row r="125" spans="1:13">
      <c r="A125" s="148"/>
      <c r="B125" s="149"/>
      <c r="C125" s="148"/>
      <c r="D125" s="149"/>
      <c r="E125" s="19"/>
      <c r="F125" s="249"/>
      <c r="G125" s="250"/>
      <c r="H125" s="250"/>
      <c r="I125" s="250"/>
      <c r="J125" s="250"/>
      <c r="K125" s="250"/>
      <c r="L125" s="250"/>
      <c r="M125" s="19"/>
    </row>
    <row r="126" spans="1:13">
      <c r="A126" s="148"/>
      <c r="B126" s="149"/>
      <c r="C126" s="148"/>
      <c r="D126" s="149"/>
      <c r="E126" s="19"/>
      <c r="F126" s="249"/>
      <c r="G126" s="250"/>
      <c r="H126" s="250"/>
      <c r="I126" s="250"/>
      <c r="J126" s="250"/>
      <c r="K126" s="250"/>
      <c r="L126" s="250"/>
      <c r="M126" s="19"/>
    </row>
    <row r="127" spans="1:13">
      <c r="A127" s="148"/>
      <c r="B127" s="149"/>
      <c r="C127" s="148"/>
      <c r="D127" s="149"/>
      <c r="E127" s="19"/>
      <c r="F127" s="249"/>
      <c r="G127" s="250"/>
      <c r="H127" s="250"/>
      <c r="I127" s="250"/>
      <c r="J127" s="250"/>
      <c r="K127" s="250"/>
      <c r="L127" s="250"/>
      <c r="M127" s="19"/>
    </row>
    <row r="128" spans="1:13">
      <c r="A128" s="148"/>
      <c r="B128" s="149"/>
      <c r="C128" s="148"/>
      <c r="D128" s="149"/>
      <c r="E128" s="19"/>
      <c r="F128" s="249"/>
      <c r="G128" s="250"/>
      <c r="H128" s="250"/>
      <c r="I128" s="250"/>
      <c r="J128" s="250"/>
      <c r="K128" s="250"/>
      <c r="L128" s="250"/>
      <c r="M128" s="19"/>
    </row>
    <row r="129" spans="1:13">
      <c r="A129" s="148"/>
      <c r="B129" s="149"/>
      <c r="C129" s="148"/>
      <c r="D129" s="149"/>
      <c r="E129" s="19"/>
      <c r="F129" s="249"/>
      <c r="G129" s="250"/>
      <c r="H129" s="250"/>
      <c r="I129" s="250"/>
      <c r="J129" s="250"/>
      <c r="K129" s="250"/>
      <c r="L129" s="250"/>
      <c r="M129" s="19"/>
    </row>
    <row r="130" spans="1:13">
      <c r="A130" s="148"/>
      <c r="B130" s="149"/>
      <c r="C130" s="148"/>
      <c r="D130" s="149"/>
      <c r="E130" s="19"/>
      <c r="F130" s="249"/>
      <c r="G130" s="250"/>
      <c r="H130" s="250"/>
      <c r="I130" s="250"/>
      <c r="J130" s="250"/>
      <c r="K130" s="250"/>
      <c r="L130" s="250"/>
      <c r="M130" s="19"/>
    </row>
    <row r="131" spans="1:13">
      <c r="A131" s="148"/>
      <c r="B131" s="149"/>
      <c r="C131" s="148"/>
      <c r="D131" s="149"/>
      <c r="E131" s="19"/>
      <c r="F131" s="249"/>
      <c r="G131" s="250"/>
      <c r="H131" s="250"/>
      <c r="I131" s="250"/>
      <c r="J131" s="250"/>
      <c r="K131" s="250"/>
      <c r="L131" s="250"/>
      <c r="M131" s="19"/>
    </row>
    <row r="132" spans="1:13">
      <c r="A132" s="148"/>
      <c r="B132" s="149"/>
      <c r="C132" s="148"/>
      <c r="D132" s="149"/>
      <c r="E132" s="19"/>
      <c r="F132" s="249"/>
      <c r="G132" s="250"/>
      <c r="H132" s="250"/>
      <c r="I132" s="250"/>
      <c r="J132" s="250"/>
      <c r="K132" s="250"/>
      <c r="L132" s="250"/>
      <c r="M132" s="19"/>
    </row>
    <row r="133" spans="1:13">
      <c r="A133" s="148"/>
      <c r="B133" s="149"/>
      <c r="C133" s="148"/>
      <c r="D133" s="149"/>
      <c r="E133" s="19"/>
      <c r="F133" s="249"/>
      <c r="G133" s="250"/>
      <c r="H133" s="250"/>
      <c r="I133" s="250"/>
      <c r="J133" s="250"/>
      <c r="K133" s="250"/>
      <c r="L133" s="250"/>
      <c r="M133" s="19"/>
    </row>
    <row r="134" spans="1:13">
      <c r="A134" s="148"/>
      <c r="B134" s="149"/>
      <c r="C134" s="148"/>
      <c r="D134" s="149"/>
      <c r="E134" s="19"/>
      <c r="F134" s="249"/>
      <c r="G134" s="250"/>
      <c r="H134" s="250"/>
      <c r="I134" s="250"/>
      <c r="J134" s="250"/>
      <c r="K134" s="250"/>
      <c r="L134" s="250"/>
      <c r="M134" s="19"/>
    </row>
    <row r="135" spans="1:13">
      <c r="A135" s="148"/>
      <c r="B135" s="149"/>
      <c r="C135" s="148"/>
      <c r="D135" s="149"/>
      <c r="E135" s="19"/>
      <c r="F135" s="249"/>
      <c r="G135" s="250"/>
      <c r="H135" s="250"/>
      <c r="I135" s="250"/>
      <c r="J135" s="250"/>
      <c r="K135" s="250"/>
      <c r="L135" s="250"/>
      <c r="M135" s="19"/>
    </row>
    <row r="136" spans="1:13">
      <c r="A136" s="148"/>
      <c r="B136" s="149"/>
      <c r="C136" s="148"/>
      <c r="D136" s="149"/>
      <c r="E136" s="19"/>
      <c r="F136" s="249"/>
      <c r="G136" s="250"/>
      <c r="H136" s="250"/>
      <c r="I136" s="250"/>
      <c r="J136" s="250"/>
      <c r="K136" s="250"/>
      <c r="L136" s="250"/>
      <c r="M136" s="19"/>
    </row>
    <row r="137" spans="1:13">
      <c r="A137" s="148"/>
      <c r="B137" s="149"/>
      <c r="C137" s="148"/>
      <c r="D137" s="149"/>
      <c r="E137" s="19"/>
      <c r="F137" s="249"/>
      <c r="G137" s="250"/>
      <c r="H137" s="250"/>
      <c r="I137" s="250"/>
      <c r="J137" s="250"/>
      <c r="K137" s="250"/>
      <c r="L137" s="250"/>
      <c r="M137" s="19"/>
    </row>
    <row r="138" spans="1:13">
      <c r="A138" s="148"/>
      <c r="B138" s="149"/>
      <c r="C138" s="148"/>
      <c r="D138" s="149"/>
      <c r="E138" s="19"/>
      <c r="F138" s="249"/>
      <c r="G138" s="250"/>
      <c r="H138" s="250"/>
      <c r="I138" s="250"/>
      <c r="J138" s="250"/>
      <c r="K138" s="250"/>
      <c r="L138" s="250"/>
      <c r="M138" s="19"/>
    </row>
    <row r="139" spans="1:13">
      <c r="A139" s="148"/>
      <c r="B139" s="149"/>
      <c r="C139" s="148"/>
      <c r="D139" s="149"/>
      <c r="E139" s="19"/>
      <c r="F139" s="249"/>
      <c r="G139" s="250"/>
      <c r="H139" s="250"/>
      <c r="I139" s="250"/>
      <c r="J139" s="250"/>
      <c r="K139" s="250"/>
      <c r="L139" s="250"/>
      <c r="M139" s="153"/>
    </row>
    <row r="140" spans="1:13">
      <c r="A140" s="148"/>
      <c r="B140" s="149"/>
      <c r="C140" s="148"/>
      <c r="D140" s="149"/>
      <c r="E140" s="19"/>
      <c r="F140" s="249"/>
      <c r="G140" s="250"/>
      <c r="H140" s="250"/>
      <c r="I140" s="250"/>
      <c r="J140" s="250"/>
      <c r="K140" s="250"/>
      <c r="L140" s="250"/>
      <c r="M140" s="153"/>
    </row>
    <row r="141" spans="1:13">
      <c r="A141" s="148"/>
      <c r="B141" s="149"/>
      <c r="C141" s="148"/>
      <c r="D141" s="149"/>
      <c r="E141" s="19"/>
      <c r="F141" s="249"/>
      <c r="G141" s="250"/>
      <c r="H141" s="250"/>
      <c r="I141" s="250"/>
      <c r="J141" s="250"/>
      <c r="K141" s="250"/>
      <c r="L141" s="250"/>
      <c r="M141" s="153"/>
    </row>
    <row r="142" spans="1:13">
      <c r="A142" s="148"/>
      <c r="B142" s="149"/>
      <c r="C142" s="148"/>
      <c r="D142" s="149"/>
      <c r="E142" s="19"/>
      <c r="F142" s="249"/>
      <c r="G142" s="250"/>
      <c r="H142" s="250"/>
      <c r="I142" s="250"/>
      <c r="J142" s="250"/>
      <c r="K142" s="250"/>
      <c r="L142" s="250"/>
      <c r="M142" s="153"/>
    </row>
    <row r="143" spans="1:13">
      <c r="A143" s="148"/>
      <c r="B143" s="149"/>
      <c r="C143" s="148"/>
      <c r="D143" s="149"/>
      <c r="E143" s="19"/>
      <c r="F143" s="249"/>
      <c r="G143" s="250"/>
      <c r="H143" s="250"/>
      <c r="I143" s="250"/>
      <c r="J143" s="250"/>
      <c r="K143" s="250"/>
      <c r="L143" s="250"/>
      <c r="M143" s="153"/>
    </row>
    <row r="144" spans="1:13">
      <c r="A144" s="148"/>
      <c r="B144" s="149"/>
      <c r="C144" s="148"/>
      <c r="D144" s="149"/>
      <c r="E144" s="19"/>
      <c r="F144" s="249"/>
      <c r="G144" s="250"/>
      <c r="H144" s="250"/>
      <c r="I144" s="250"/>
      <c r="J144" s="250"/>
      <c r="K144" s="250"/>
      <c r="L144" s="250"/>
      <c r="M144" s="153"/>
    </row>
    <row r="145" spans="1:13">
      <c r="A145" s="148"/>
      <c r="B145" s="149"/>
      <c r="C145" s="148"/>
      <c r="D145" s="149"/>
      <c r="E145" s="19"/>
      <c r="F145" s="249"/>
      <c r="G145" s="250"/>
      <c r="H145" s="250"/>
      <c r="I145" s="250"/>
      <c r="J145" s="250"/>
      <c r="K145" s="250"/>
      <c r="L145" s="250"/>
      <c r="M145" s="19"/>
    </row>
    <row r="146" spans="1:13">
      <c r="A146" s="148"/>
      <c r="B146" s="149"/>
      <c r="C146" s="148"/>
      <c r="D146" s="149"/>
      <c r="E146" s="19"/>
      <c r="F146" s="249"/>
      <c r="G146" s="250"/>
      <c r="H146" s="250"/>
      <c r="I146" s="250"/>
      <c r="J146" s="250"/>
      <c r="K146" s="250"/>
      <c r="L146" s="250"/>
      <c r="M146" s="19"/>
    </row>
    <row r="147" spans="1:13">
      <c r="A147" s="148"/>
      <c r="B147" s="149"/>
      <c r="C147" s="148"/>
      <c r="D147" s="149"/>
      <c r="E147" s="19"/>
      <c r="F147" s="249"/>
      <c r="G147" s="250"/>
      <c r="H147" s="250"/>
      <c r="I147" s="250"/>
      <c r="J147" s="250"/>
      <c r="K147" s="250"/>
      <c r="L147" s="250"/>
      <c r="M147" s="19"/>
    </row>
    <row r="148" spans="1:13">
      <c r="A148" s="148"/>
      <c r="B148" s="149"/>
      <c r="C148" s="148"/>
      <c r="D148" s="149"/>
      <c r="E148" s="19"/>
      <c r="F148" s="249"/>
      <c r="G148" s="250"/>
      <c r="H148" s="250"/>
      <c r="I148" s="250"/>
      <c r="J148" s="250"/>
      <c r="K148" s="250"/>
      <c r="L148" s="250"/>
      <c r="M148" s="19"/>
    </row>
    <row r="149" spans="1:13">
      <c r="A149" s="148"/>
      <c r="B149" s="149"/>
      <c r="C149" s="148"/>
      <c r="D149" s="149"/>
      <c r="E149" s="19"/>
      <c r="F149" s="249"/>
      <c r="G149" s="250"/>
      <c r="H149" s="250"/>
      <c r="I149" s="250"/>
      <c r="J149" s="250"/>
      <c r="K149" s="250"/>
      <c r="L149" s="250"/>
      <c r="M149" s="19"/>
    </row>
    <row r="150" spans="1:13">
      <c r="A150" s="148"/>
      <c r="B150" s="149"/>
      <c r="C150" s="148"/>
      <c r="D150" s="149"/>
      <c r="E150" s="19"/>
      <c r="F150" s="249"/>
      <c r="G150" s="250"/>
      <c r="H150" s="250"/>
      <c r="I150" s="250"/>
      <c r="J150" s="250"/>
      <c r="K150" s="250"/>
      <c r="L150" s="250"/>
      <c r="M150" s="19"/>
    </row>
    <row r="151" spans="1:13">
      <c r="A151" s="148"/>
      <c r="B151" s="149"/>
      <c r="C151" s="148"/>
      <c r="D151" s="149"/>
      <c r="E151" s="19"/>
      <c r="F151" s="249"/>
      <c r="G151" s="250"/>
      <c r="H151" s="250"/>
      <c r="I151" s="250"/>
      <c r="J151" s="250"/>
      <c r="K151" s="250"/>
      <c r="L151" s="250"/>
      <c r="M151" s="19"/>
    </row>
    <row r="152" spans="1:13">
      <c r="A152" s="148"/>
      <c r="B152" s="149"/>
      <c r="C152" s="148"/>
      <c r="D152" s="149"/>
      <c r="E152" s="19"/>
      <c r="F152" s="249"/>
      <c r="G152" s="250"/>
      <c r="H152" s="250"/>
      <c r="I152" s="250"/>
      <c r="J152" s="250"/>
      <c r="K152" s="250"/>
      <c r="L152" s="250"/>
      <c r="M152" s="19"/>
    </row>
    <row r="153" spans="1:13">
      <c r="A153" s="148"/>
      <c r="B153" s="149"/>
      <c r="C153" s="148"/>
      <c r="D153" s="149"/>
      <c r="E153" s="19"/>
      <c r="F153" s="249"/>
      <c r="G153" s="250"/>
      <c r="H153" s="250"/>
      <c r="I153" s="250"/>
      <c r="J153" s="250"/>
      <c r="K153" s="250"/>
      <c r="L153" s="250"/>
      <c r="M153" s="19"/>
    </row>
    <row r="154" spans="1:13">
      <c r="A154" s="148"/>
      <c r="B154" s="149"/>
      <c r="C154" s="148"/>
      <c r="D154" s="149"/>
      <c r="E154" s="19"/>
      <c r="F154" s="249"/>
      <c r="G154" s="250"/>
      <c r="H154" s="250"/>
      <c r="I154" s="250"/>
      <c r="J154" s="250"/>
      <c r="K154" s="250"/>
      <c r="L154" s="250"/>
      <c r="M154" s="19"/>
    </row>
    <row r="155" spans="1:13">
      <c r="A155" s="148"/>
      <c r="B155" s="149"/>
      <c r="C155" s="148"/>
      <c r="D155" s="149"/>
      <c r="E155" s="19"/>
      <c r="F155" s="249"/>
      <c r="G155" s="250"/>
      <c r="H155" s="250"/>
      <c r="I155" s="250"/>
      <c r="J155" s="250"/>
      <c r="K155" s="250"/>
      <c r="L155" s="250"/>
      <c r="M155" s="19"/>
    </row>
    <row r="156" spans="1:13">
      <c r="A156" s="148"/>
      <c r="B156" s="149"/>
      <c r="C156" s="148"/>
      <c r="D156" s="149"/>
      <c r="E156" s="19"/>
      <c r="F156" s="249"/>
      <c r="G156" s="250"/>
      <c r="H156" s="250"/>
      <c r="I156" s="250"/>
      <c r="J156" s="250"/>
      <c r="K156" s="250"/>
      <c r="L156" s="250"/>
      <c r="M156" s="19"/>
    </row>
    <row r="157" spans="1:13">
      <c r="A157" s="148"/>
      <c r="B157" s="149"/>
      <c r="C157" s="148"/>
      <c r="D157" s="149"/>
      <c r="E157" s="19"/>
      <c r="F157" s="249"/>
      <c r="G157" s="250"/>
      <c r="H157" s="250"/>
      <c r="I157" s="250"/>
      <c r="J157" s="250"/>
      <c r="K157" s="250"/>
      <c r="L157" s="250"/>
      <c r="M157" s="19"/>
    </row>
    <row r="158" spans="1:13">
      <c r="A158" s="148"/>
      <c r="B158" s="149"/>
      <c r="C158" s="148"/>
      <c r="D158" s="149"/>
      <c r="E158" s="19"/>
      <c r="F158" s="249"/>
      <c r="G158" s="250"/>
      <c r="H158" s="250"/>
      <c r="I158" s="250"/>
      <c r="J158" s="250"/>
      <c r="K158" s="250"/>
      <c r="L158" s="250"/>
      <c r="M158" s="19"/>
    </row>
    <row r="159" spans="1:13">
      <c r="A159" s="148"/>
      <c r="B159" s="149"/>
      <c r="C159" s="148"/>
      <c r="D159" s="149"/>
      <c r="E159" s="19"/>
      <c r="F159" s="249"/>
      <c r="G159" s="250"/>
      <c r="H159" s="250"/>
      <c r="I159" s="250"/>
      <c r="J159" s="250"/>
      <c r="K159" s="250"/>
      <c r="L159" s="250"/>
      <c r="M159" s="19"/>
    </row>
    <row r="160" spans="1:13">
      <c r="A160" s="148"/>
      <c r="B160" s="149"/>
      <c r="C160" s="148"/>
      <c r="D160" s="149"/>
      <c r="E160" s="19"/>
      <c r="F160" s="249"/>
      <c r="G160" s="250"/>
      <c r="H160" s="250"/>
      <c r="I160" s="250"/>
      <c r="J160" s="250"/>
      <c r="K160" s="250"/>
      <c r="L160" s="250"/>
      <c r="M160" s="19"/>
    </row>
    <row r="161" spans="1:13">
      <c r="A161" s="148"/>
      <c r="B161" s="149"/>
      <c r="C161" s="148"/>
      <c r="D161" s="149"/>
      <c r="E161" s="19"/>
      <c r="F161" s="249"/>
      <c r="G161" s="250"/>
      <c r="H161" s="250"/>
      <c r="I161" s="250"/>
      <c r="J161" s="250"/>
      <c r="K161" s="250"/>
      <c r="L161" s="250"/>
      <c r="M161" s="153"/>
    </row>
    <row r="162" spans="1:13">
      <c r="A162" s="148"/>
      <c r="B162" s="149"/>
      <c r="C162" s="148"/>
      <c r="D162" s="149"/>
      <c r="E162" s="19"/>
      <c r="F162" s="249"/>
      <c r="G162" s="250"/>
      <c r="H162" s="250"/>
      <c r="I162" s="250"/>
      <c r="J162" s="250"/>
      <c r="K162" s="250"/>
      <c r="L162" s="250"/>
      <c r="M162" s="153"/>
    </row>
    <row r="163" spans="1:13">
      <c r="A163" s="148"/>
      <c r="B163" s="149"/>
      <c r="C163" s="148"/>
      <c r="D163" s="149"/>
      <c r="E163" s="19"/>
      <c r="F163" s="249"/>
      <c r="G163" s="250"/>
      <c r="H163" s="250"/>
      <c r="I163" s="250"/>
      <c r="J163" s="250"/>
      <c r="K163" s="250"/>
      <c r="L163" s="250"/>
      <c r="M163" s="153"/>
    </row>
    <row r="164" spans="1:13">
      <c r="A164" s="148"/>
      <c r="B164" s="149"/>
      <c r="C164" s="148"/>
      <c r="D164" s="149"/>
      <c r="E164" s="19"/>
      <c r="F164" s="249"/>
      <c r="G164" s="250"/>
      <c r="H164" s="250"/>
      <c r="I164" s="250"/>
      <c r="J164" s="250"/>
      <c r="K164" s="250"/>
      <c r="L164" s="250"/>
      <c r="M164" s="153"/>
    </row>
    <row r="165" spans="1:13">
      <c r="A165" s="148"/>
      <c r="B165" s="149"/>
      <c r="C165" s="148"/>
      <c r="D165" s="149"/>
      <c r="E165" s="19"/>
      <c r="F165" s="249"/>
      <c r="G165" s="250"/>
      <c r="H165" s="250"/>
      <c r="I165" s="250"/>
      <c r="J165" s="250"/>
      <c r="K165" s="250"/>
      <c r="L165" s="250"/>
      <c r="M165" s="153"/>
    </row>
    <row r="166" spans="1:13">
      <c r="A166" s="148"/>
      <c r="B166" s="149"/>
      <c r="C166" s="148"/>
      <c r="D166" s="149"/>
      <c r="E166" s="19"/>
      <c r="F166" s="249"/>
      <c r="G166" s="250"/>
      <c r="H166" s="250"/>
      <c r="I166" s="250"/>
      <c r="J166" s="250"/>
      <c r="K166" s="250"/>
      <c r="L166" s="250"/>
      <c r="M166" s="19"/>
    </row>
    <row r="167" spans="1:13">
      <c r="A167" s="148"/>
      <c r="B167" s="149"/>
      <c r="C167" s="148"/>
      <c r="D167" s="149"/>
      <c r="E167" s="19"/>
      <c r="F167" s="249"/>
      <c r="G167" s="250"/>
      <c r="H167" s="250"/>
      <c r="I167" s="250"/>
      <c r="J167" s="250"/>
      <c r="K167" s="250"/>
      <c r="L167" s="250"/>
      <c r="M167" s="19"/>
    </row>
    <row r="168" spans="1:13">
      <c r="A168" s="148"/>
      <c r="B168" s="149"/>
      <c r="C168" s="148"/>
      <c r="D168" s="149"/>
      <c r="E168" s="19"/>
      <c r="F168" s="249"/>
      <c r="G168" s="250"/>
      <c r="H168" s="250"/>
      <c r="I168" s="250"/>
      <c r="J168" s="250"/>
      <c r="K168" s="250"/>
      <c r="L168" s="250"/>
      <c r="M168" s="19"/>
    </row>
    <row r="169" spans="1:13">
      <c r="A169" s="148"/>
      <c r="B169" s="149"/>
      <c r="C169" s="148"/>
      <c r="D169" s="149"/>
      <c r="E169" s="19"/>
      <c r="F169" s="249"/>
      <c r="G169" s="250"/>
      <c r="H169" s="250"/>
      <c r="I169" s="250"/>
      <c r="J169" s="250"/>
      <c r="K169" s="250"/>
      <c r="L169" s="250"/>
      <c r="M169" s="19"/>
    </row>
    <row r="170" spans="1:13">
      <c r="A170" s="148"/>
      <c r="B170" s="149"/>
      <c r="C170" s="148"/>
      <c r="D170" s="149"/>
      <c r="E170" s="19"/>
      <c r="F170" s="249"/>
      <c r="G170" s="250"/>
      <c r="H170" s="250"/>
      <c r="I170" s="250"/>
      <c r="J170" s="250"/>
      <c r="K170" s="250"/>
      <c r="L170" s="250"/>
      <c r="M170" s="19"/>
    </row>
    <row r="171" spans="1:13">
      <c r="A171" s="148"/>
      <c r="B171" s="149"/>
      <c r="C171" s="148"/>
      <c r="D171" s="149"/>
      <c r="E171" s="19"/>
      <c r="F171" s="249"/>
      <c r="G171" s="250"/>
      <c r="H171" s="250"/>
      <c r="I171" s="250"/>
      <c r="J171" s="250"/>
      <c r="K171" s="250"/>
      <c r="L171" s="250"/>
      <c r="M171" s="19"/>
    </row>
    <row r="172" spans="1:13">
      <c r="A172" s="148"/>
      <c r="B172" s="149"/>
      <c r="C172" s="148"/>
      <c r="D172" s="149"/>
      <c r="E172" s="19"/>
      <c r="F172" s="249"/>
      <c r="G172" s="250"/>
      <c r="H172" s="250"/>
      <c r="I172" s="250"/>
      <c r="J172" s="250"/>
      <c r="K172" s="250"/>
      <c r="L172" s="250"/>
      <c r="M172" s="19"/>
    </row>
    <row r="173" spans="1:13">
      <c r="A173" s="148"/>
      <c r="B173" s="149"/>
      <c r="C173" s="148"/>
      <c r="D173" s="149"/>
      <c r="E173" s="19"/>
      <c r="F173" s="249"/>
      <c r="G173" s="250"/>
      <c r="H173" s="250"/>
      <c r="I173" s="250"/>
      <c r="J173" s="250"/>
      <c r="K173" s="250"/>
      <c r="L173" s="250"/>
      <c r="M173" s="19"/>
    </row>
    <row r="174" spans="1:13">
      <c r="A174" s="148"/>
      <c r="B174" s="149"/>
      <c r="C174" s="148"/>
      <c r="D174" s="149"/>
      <c r="E174" s="19"/>
      <c r="F174" s="249"/>
      <c r="G174" s="250"/>
      <c r="H174" s="250"/>
      <c r="I174" s="250"/>
      <c r="J174" s="250"/>
      <c r="K174" s="250"/>
      <c r="L174" s="250"/>
      <c r="M174" s="19"/>
    </row>
    <row r="175" spans="1:13">
      <c r="A175" s="148"/>
      <c r="B175" s="149"/>
      <c r="C175" s="148"/>
      <c r="D175" s="149"/>
      <c r="E175" s="19"/>
      <c r="F175" s="249"/>
      <c r="G175" s="250"/>
      <c r="H175" s="250"/>
      <c r="I175" s="250"/>
      <c r="J175" s="250"/>
      <c r="K175" s="250"/>
      <c r="L175" s="250"/>
      <c r="M175" s="19"/>
    </row>
    <row r="176" spans="1:13">
      <c r="A176" s="148"/>
      <c r="B176" s="149"/>
      <c r="C176" s="148"/>
      <c r="D176" s="149"/>
      <c r="E176" s="19"/>
      <c r="F176" s="249"/>
      <c r="G176" s="250"/>
      <c r="H176" s="250"/>
      <c r="I176" s="250"/>
      <c r="J176" s="250"/>
      <c r="K176" s="250"/>
      <c r="L176" s="250"/>
      <c r="M176" s="19"/>
    </row>
    <row r="177" spans="1:13">
      <c r="A177" s="148"/>
      <c r="B177" s="149"/>
      <c r="C177" s="148"/>
      <c r="D177" s="149"/>
      <c r="E177" s="19"/>
      <c r="F177" s="249"/>
      <c r="G177" s="250"/>
      <c r="H177" s="250"/>
      <c r="I177" s="250"/>
      <c r="J177" s="250"/>
      <c r="K177" s="250"/>
      <c r="L177" s="250"/>
      <c r="M177" s="19"/>
    </row>
    <row r="178" spans="1:13">
      <c r="A178" s="148"/>
      <c r="B178" s="149"/>
      <c r="C178" s="148"/>
      <c r="D178" s="149"/>
      <c r="E178" s="19"/>
      <c r="F178" s="249"/>
      <c r="G178" s="250"/>
      <c r="H178" s="250"/>
      <c r="I178" s="250"/>
      <c r="J178" s="250"/>
      <c r="K178" s="250"/>
      <c r="L178" s="250"/>
      <c r="M178" s="19"/>
    </row>
    <row r="179" spans="1:13">
      <c r="A179" s="148"/>
      <c r="B179" s="149"/>
      <c r="C179" s="148"/>
      <c r="D179" s="149"/>
      <c r="E179" s="19"/>
      <c r="F179" s="249"/>
      <c r="G179" s="250"/>
      <c r="H179" s="250"/>
      <c r="I179" s="250"/>
      <c r="J179" s="250"/>
      <c r="K179" s="250"/>
      <c r="L179" s="250"/>
      <c r="M179" s="19"/>
    </row>
    <row r="180" spans="1:13">
      <c r="A180" s="148"/>
      <c r="B180" s="149"/>
      <c r="C180" s="148"/>
      <c r="D180" s="149"/>
      <c r="E180" s="19"/>
      <c r="F180" s="249"/>
      <c r="G180" s="250"/>
      <c r="H180" s="250"/>
      <c r="I180" s="250"/>
      <c r="J180" s="250"/>
      <c r="K180" s="250"/>
      <c r="L180" s="250"/>
      <c r="M180" s="19"/>
    </row>
    <row r="181" spans="1:13">
      <c r="A181" s="148"/>
      <c r="B181" s="149"/>
      <c r="C181" s="148"/>
      <c r="D181" s="149"/>
      <c r="E181" s="19"/>
      <c r="F181" s="249"/>
      <c r="G181" s="250"/>
      <c r="H181" s="250"/>
      <c r="I181" s="250"/>
      <c r="J181" s="250"/>
      <c r="K181" s="250"/>
      <c r="L181" s="250"/>
      <c r="M181" s="19"/>
    </row>
    <row r="182" spans="1:13">
      <c r="A182" s="148"/>
      <c r="B182" s="149"/>
      <c r="C182" s="148"/>
      <c r="D182" s="149"/>
      <c r="E182" s="19"/>
      <c r="F182" s="249"/>
      <c r="G182" s="250"/>
      <c r="H182" s="250"/>
      <c r="I182" s="250"/>
      <c r="J182" s="250"/>
      <c r="K182" s="250"/>
      <c r="L182" s="250"/>
      <c r="M182" s="19"/>
    </row>
    <row r="183" spans="1:13">
      <c r="A183" s="148"/>
      <c r="B183" s="149"/>
      <c r="C183" s="148"/>
      <c r="D183" s="149"/>
      <c r="E183" s="19"/>
      <c r="F183" s="249"/>
      <c r="G183" s="250"/>
      <c r="H183" s="250"/>
      <c r="I183" s="250"/>
      <c r="J183" s="250"/>
      <c r="K183" s="250"/>
      <c r="L183" s="250"/>
      <c r="M183" s="19"/>
    </row>
    <row r="184" spans="1:13">
      <c r="A184" s="148"/>
      <c r="B184" s="149"/>
      <c r="C184" s="148"/>
      <c r="D184" s="149"/>
      <c r="E184" s="19"/>
      <c r="F184" s="249"/>
      <c r="G184" s="250"/>
      <c r="H184" s="250"/>
      <c r="I184" s="250"/>
      <c r="J184" s="250"/>
      <c r="K184" s="250"/>
      <c r="L184" s="250"/>
      <c r="M184" s="19"/>
    </row>
    <row r="185" spans="1:13">
      <c r="A185" s="148"/>
      <c r="B185" s="149"/>
      <c r="C185" s="148"/>
      <c r="D185" s="149"/>
      <c r="E185" s="19"/>
      <c r="F185" s="249"/>
      <c r="G185" s="250"/>
      <c r="H185" s="250"/>
      <c r="I185" s="250"/>
      <c r="J185" s="250"/>
      <c r="K185" s="250"/>
      <c r="L185" s="250"/>
      <c r="M185" s="19"/>
    </row>
    <row r="186" spans="1:13">
      <c r="A186" s="148"/>
      <c r="B186" s="149"/>
      <c r="C186" s="148"/>
      <c r="D186" s="149"/>
      <c r="E186" s="19"/>
      <c r="F186" s="249"/>
      <c r="G186" s="250"/>
      <c r="H186" s="250"/>
      <c r="I186" s="250"/>
      <c r="J186" s="250"/>
      <c r="K186" s="250"/>
      <c r="L186" s="250"/>
      <c r="M186" s="19"/>
    </row>
    <row r="187" spans="1:13">
      <c r="A187" s="148"/>
      <c r="B187" s="149"/>
      <c r="C187" s="148"/>
      <c r="D187" s="149"/>
      <c r="E187" s="19"/>
      <c r="F187" s="249"/>
      <c r="G187" s="250"/>
      <c r="H187" s="250"/>
      <c r="I187" s="250"/>
      <c r="J187" s="250"/>
      <c r="K187" s="250"/>
      <c r="L187" s="250"/>
      <c r="M187" s="19"/>
    </row>
    <row r="188" spans="1:13">
      <c r="A188" s="148"/>
      <c r="B188" s="149"/>
      <c r="C188" s="148"/>
      <c r="D188" s="149"/>
      <c r="E188" s="19"/>
      <c r="F188" s="249"/>
      <c r="G188" s="250"/>
      <c r="H188" s="250"/>
      <c r="I188" s="250"/>
      <c r="J188" s="250"/>
      <c r="K188" s="250"/>
      <c r="L188" s="250"/>
      <c r="M188" s="19"/>
    </row>
    <row r="189" spans="1:13">
      <c r="A189" s="148"/>
      <c r="B189" s="149"/>
      <c r="C189" s="148"/>
      <c r="D189" s="149"/>
      <c r="E189" s="19"/>
      <c r="F189" s="249"/>
      <c r="G189" s="250"/>
      <c r="H189" s="250"/>
      <c r="I189" s="250"/>
      <c r="J189" s="250"/>
      <c r="K189" s="250"/>
      <c r="L189" s="250"/>
      <c r="M189" s="19"/>
    </row>
    <row r="190" spans="1:13">
      <c r="A190" s="148"/>
      <c r="B190" s="149"/>
      <c r="C190" s="148"/>
      <c r="D190" s="149"/>
      <c r="E190" s="19"/>
      <c r="F190" s="249"/>
      <c r="G190" s="250"/>
      <c r="H190" s="250"/>
      <c r="I190" s="250"/>
      <c r="J190" s="250"/>
      <c r="K190" s="250"/>
      <c r="L190" s="250"/>
      <c r="M190" s="19"/>
    </row>
    <row r="191" spans="1:13">
      <c r="A191" s="148"/>
      <c r="B191" s="149"/>
      <c r="C191" s="148"/>
      <c r="D191" s="149"/>
      <c r="E191" s="19"/>
      <c r="F191" s="249"/>
      <c r="G191" s="250"/>
      <c r="H191" s="250"/>
      <c r="I191" s="250"/>
      <c r="J191" s="250"/>
      <c r="K191" s="250"/>
      <c r="L191" s="250"/>
      <c r="M191" s="19"/>
    </row>
    <row r="192" spans="1:13">
      <c r="A192" s="148"/>
      <c r="B192" s="149"/>
      <c r="C192" s="148"/>
      <c r="D192" s="149"/>
      <c r="E192" s="19"/>
      <c r="F192" s="249"/>
      <c r="G192" s="250"/>
      <c r="H192" s="250"/>
      <c r="I192" s="250"/>
      <c r="J192" s="250"/>
      <c r="K192" s="250"/>
      <c r="L192" s="250"/>
      <c r="M192" s="19"/>
    </row>
    <row r="193" spans="1:13">
      <c r="A193" s="148"/>
      <c r="B193" s="149"/>
      <c r="C193" s="148"/>
      <c r="D193" s="149"/>
      <c r="E193" s="19"/>
      <c r="F193" s="249"/>
      <c r="G193" s="250"/>
      <c r="H193" s="250"/>
      <c r="I193" s="250"/>
      <c r="J193" s="250"/>
      <c r="K193" s="250"/>
      <c r="L193" s="250"/>
      <c r="M193" s="19"/>
    </row>
    <row r="194" spans="1:13">
      <c r="A194" s="148"/>
      <c r="B194" s="149"/>
      <c r="C194" s="148"/>
      <c r="D194" s="149"/>
      <c r="E194" s="19"/>
      <c r="F194" s="249"/>
      <c r="G194" s="250"/>
      <c r="H194" s="250"/>
      <c r="I194" s="250"/>
      <c r="J194" s="250"/>
      <c r="K194" s="250"/>
      <c r="L194" s="250"/>
      <c r="M194" s="19"/>
    </row>
    <row r="195" spans="1:13">
      <c r="A195" s="148"/>
      <c r="B195" s="149"/>
      <c r="C195" s="148"/>
      <c r="D195" s="149"/>
      <c r="E195" s="19"/>
      <c r="F195" s="249"/>
      <c r="G195" s="250"/>
      <c r="H195" s="250"/>
      <c r="I195" s="250"/>
      <c r="J195" s="250"/>
      <c r="K195" s="250"/>
      <c r="L195" s="250"/>
      <c r="M195" s="19"/>
    </row>
    <row r="196" spans="1:13">
      <c r="A196" s="148"/>
      <c r="B196" s="149"/>
      <c r="C196" s="148"/>
      <c r="D196" s="149"/>
      <c r="E196" s="19"/>
      <c r="F196" s="249"/>
      <c r="G196" s="250"/>
      <c r="H196" s="250"/>
      <c r="I196" s="250"/>
      <c r="J196" s="250"/>
      <c r="K196" s="250"/>
      <c r="L196" s="250"/>
      <c r="M196" s="19"/>
    </row>
    <row r="197" spans="1:13">
      <c r="A197" s="148"/>
      <c r="B197" s="149"/>
      <c r="C197" s="148"/>
      <c r="D197" s="149"/>
      <c r="E197" s="19"/>
      <c r="F197" s="249"/>
      <c r="G197" s="250"/>
      <c r="H197" s="250"/>
      <c r="I197" s="250"/>
      <c r="J197" s="250"/>
      <c r="K197" s="250"/>
      <c r="L197" s="250"/>
      <c r="M197" s="19"/>
    </row>
    <row r="198" spans="1:13">
      <c r="A198" s="148"/>
      <c r="B198" s="149"/>
      <c r="C198" s="148"/>
      <c r="D198" s="149"/>
      <c r="E198" s="19"/>
      <c r="F198" s="249"/>
      <c r="G198" s="250"/>
      <c r="H198" s="250"/>
      <c r="I198" s="250"/>
      <c r="J198" s="250"/>
      <c r="K198" s="250"/>
      <c r="L198" s="250"/>
      <c r="M198" s="19"/>
    </row>
    <row r="199" spans="1:13">
      <c r="A199" s="148"/>
      <c r="B199" s="149"/>
      <c r="C199" s="148"/>
      <c r="D199" s="149"/>
      <c r="E199" s="19"/>
      <c r="F199" s="249"/>
      <c r="G199" s="250"/>
      <c r="H199" s="250"/>
      <c r="I199" s="250"/>
      <c r="J199" s="250"/>
      <c r="K199" s="250"/>
      <c r="L199" s="250"/>
      <c r="M199" s="19"/>
    </row>
    <row r="200" spans="1:13">
      <c r="A200" s="148"/>
      <c r="B200" s="149"/>
      <c r="C200" s="148"/>
      <c r="D200" s="149"/>
      <c r="E200" s="19"/>
      <c r="F200" s="249"/>
      <c r="G200" s="250"/>
      <c r="H200" s="250"/>
      <c r="I200" s="250"/>
      <c r="J200" s="250"/>
      <c r="K200" s="250"/>
      <c r="L200" s="250"/>
      <c r="M200" s="19"/>
    </row>
    <row r="201" spans="1:13">
      <c r="A201" s="148"/>
      <c r="B201" s="149"/>
      <c r="C201" s="148"/>
      <c r="D201" s="149"/>
      <c r="E201" s="19"/>
      <c r="F201" s="249"/>
      <c r="G201" s="250"/>
      <c r="H201" s="250"/>
      <c r="I201" s="250"/>
      <c r="J201" s="250"/>
      <c r="K201" s="250"/>
      <c r="L201" s="250"/>
      <c r="M201" s="19"/>
    </row>
    <row r="202" spans="1:13">
      <c r="A202" s="148"/>
      <c r="B202" s="149"/>
      <c r="C202" s="148"/>
      <c r="D202" s="149"/>
      <c r="E202" s="19"/>
      <c r="F202" s="249"/>
      <c r="G202" s="250"/>
      <c r="H202" s="250"/>
      <c r="I202" s="250"/>
      <c r="J202" s="250"/>
      <c r="K202" s="250"/>
      <c r="L202" s="250"/>
      <c r="M202" s="19"/>
    </row>
    <row r="203" spans="1:13">
      <c r="A203" s="148"/>
      <c r="B203" s="149"/>
      <c r="C203" s="148"/>
      <c r="D203" s="149"/>
      <c r="E203" s="19"/>
      <c r="F203" s="249"/>
      <c r="G203" s="250"/>
      <c r="H203" s="250"/>
      <c r="I203" s="250"/>
      <c r="J203" s="250"/>
      <c r="K203" s="250"/>
      <c r="L203" s="250"/>
      <c r="M203" s="19"/>
    </row>
    <row r="204" spans="1:13">
      <c r="A204" s="148"/>
      <c r="B204" s="149"/>
      <c r="C204" s="148"/>
      <c r="D204" s="149"/>
      <c r="E204" s="19"/>
      <c r="F204" s="249"/>
      <c r="G204" s="250"/>
      <c r="H204" s="250"/>
      <c r="I204" s="250"/>
      <c r="J204" s="250"/>
      <c r="K204" s="250"/>
      <c r="L204" s="250"/>
      <c r="M204" s="19"/>
    </row>
    <row r="205" spans="1:13">
      <c r="A205" s="148"/>
      <c r="B205" s="149"/>
      <c r="C205" s="148"/>
      <c r="D205" s="149"/>
      <c r="E205" s="19"/>
      <c r="F205" s="249"/>
      <c r="G205" s="250"/>
      <c r="H205" s="250"/>
      <c r="I205" s="250"/>
      <c r="J205" s="250"/>
      <c r="K205" s="250"/>
      <c r="L205" s="250"/>
      <c r="M205" s="19"/>
    </row>
    <row r="206" spans="1:13">
      <c r="A206" s="148"/>
      <c r="B206" s="149"/>
      <c r="C206" s="148"/>
      <c r="D206" s="149"/>
      <c r="E206" s="19"/>
      <c r="F206" s="249"/>
      <c r="G206" s="250"/>
      <c r="H206" s="250"/>
      <c r="I206" s="250"/>
      <c r="J206" s="250"/>
      <c r="K206" s="250"/>
      <c r="L206" s="250"/>
      <c r="M206" s="19"/>
    </row>
    <row r="207" spans="1:13">
      <c r="A207" s="148"/>
      <c r="B207" s="149"/>
      <c r="C207" s="148"/>
      <c r="D207" s="149"/>
      <c r="E207" s="19"/>
      <c r="F207" s="249"/>
      <c r="G207" s="250"/>
      <c r="H207" s="250"/>
      <c r="I207" s="250"/>
      <c r="J207" s="250"/>
      <c r="K207" s="250"/>
      <c r="L207" s="250"/>
      <c r="M207" s="19"/>
    </row>
    <row r="208" spans="1:13">
      <c r="A208" s="148"/>
      <c r="B208" s="149"/>
      <c r="C208" s="148"/>
      <c r="D208" s="149"/>
      <c r="E208" s="19"/>
      <c r="F208" s="249"/>
      <c r="G208" s="250"/>
      <c r="H208" s="250"/>
      <c r="I208" s="250"/>
      <c r="J208" s="250"/>
      <c r="K208" s="250"/>
      <c r="L208" s="250"/>
      <c r="M208" s="19"/>
    </row>
    <row r="209" spans="1:13">
      <c r="A209" s="148"/>
      <c r="B209" s="149"/>
      <c r="C209" s="148"/>
      <c r="D209" s="149"/>
      <c r="E209" s="19"/>
      <c r="F209" s="249"/>
      <c r="G209" s="250"/>
      <c r="H209" s="250"/>
      <c r="I209" s="250"/>
      <c r="J209" s="250"/>
      <c r="K209" s="250"/>
      <c r="L209" s="250"/>
      <c r="M209" s="19"/>
    </row>
    <row r="210" spans="1:13">
      <c r="A210" s="148"/>
      <c r="B210" s="149"/>
      <c r="C210" s="148"/>
      <c r="D210" s="149"/>
      <c r="E210" s="19"/>
      <c r="F210" s="249"/>
      <c r="G210" s="250"/>
      <c r="H210" s="250"/>
      <c r="I210" s="250"/>
      <c r="J210" s="250"/>
      <c r="K210" s="250"/>
      <c r="L210" s="250"/>
      <c r="M210" s="19"/>
    </row>
    <row r="211" spans="1:13">
      <c r="A211" s="148"/>
      <c r="B211" s="149"/>
      <c r="C211" s="148"/>
      <c r="D211" s="149"/>
      <c r="E211" s="19"/>
      <c r="F211" s="249"/>
      <c r="G211" s="250"/>
      <c r="H211" s="250"/>
      <c r="I211" s="250"/>
      <c r="J211" s="250"/>
      <c r="K211" s="250"/>
      <c r="L211" s="250"/>
      <c r="M211" s="19"/>
    </row>
    <row r="212" spans="1:13">
      <c r="A212" s="148"/>
      <c r="B212" s="149"/>
      <c r="C212" s="148"/>
      <c r="D212" s="149"/>
      <c r="E212" s="19"/>
      <c r="F212" s="249"/>
      <c r="G212" s="250"/>
      <c r="H212" s="250"/>
      <c r="I212" s="250"/>
      <c r="J212" s="250"/>
      <c r="K212" s="250"/>
      <c r="L212" s="250"/>
      <c r="M212" s="19"/>
    </row>
    <row r="213" spans="1:13">
      <c r="A213" s="148"/>
      <c r="B213" s="149"/>
      <c r="C213" s="148"/>
      <c r="D213" s="149"/>
      <c r="E213" s="19"/>
      <c r="F213" s="249"/>
      <c r="G213" s="250"/>
      <c r="H213" s="250"/>
      <c r="I213" s="250"/>
      <c r="J213" s="250"/>
      <c r="K213" s="250"/>
      <c r="L213" s="250"/>
      <c r="M213" s="19"/>
    </row>
    <row r="214" spans="1:13">
      <c r="A214" s="148"/>
      <c r="B214" s="149"/>
      <c r="C214" s="148"/>
      <c r="D214" s="149"/>
      <c r="E214" s="19"/>
      <c r="F214" s="249"/>
      <c r="G214" s="250"/>
      <c r="H214" s="250"/>
      <c r="I214" s="250"/>
      <c r="J214" s="250"/>
      <c r="K214" s="250"/>
      <c r="L214" s="250"/>
      <c r="M214" s="19"/>
    </row>
    <row r="215" spans="1:13">
      <c r="A215" s="148"/>
      <c r="B215" s="149"/>
      <c r="C215" s="148"/>
      <c r="D215" s="149"/>
      <c r="E215" s="19"/>
      <c r="F215" s="249"/>
      <c r="G215" s="250"/>
      <c r="H215" s="250"/>
      <c r="I215" s="250"/>
      <c r="J215" s="250"/>
      <c r="K215" s="250"/>
      <c r="L215" s="250"/>
      <c r="M215" s="19"/>
    </row>
    <row r="216" spans="1:13">
      <c r="A216" s="148"/>
      <c r="B216" s="149"/>
      <c r="C216" s="148"/>
      <c r="D216" s="149"/>
      <c r="E216" s="19"/>
      <c r="F216" s="249"/>
      <c r="G216" s="250"/>
      <c r="H216" s="250"/>
      <c r="I216" s="250"/>
      <c r="J216" s="250"/>
      <c r="K216" s="250"/>
      <c r="L216" s="250"/>
      <c r="M216" s="19"/>
    </row>
    <row r="217" spans="1:13">
      <c r="A217" s="148"/>
      <c r="B217" s="149"/>
      <c r="C217" s="148"/>
      <c r="D217" s="149"/>
      <c r="E217" s="19"/>
      <c r="F217" s="249"/>
      <c r="G217" s="250"/>
      <c r="H217" s="250"/>
      <c r="I217" s="250"/>
      <c r="J217" s="250"/>
      <c r="K217" s="250"/>
      <c r="L217" s="250"/>
      <c r="M217" s="19"/>
    </row>
    <row r="218" spans="1:13">
      <c r="A218" s="148"/>
      <c r="B218" s="149"/>
      <c r="C218" s="148"/>
      <c r="D218" s="149"/>
      <c r="E218" s="19"/>
      <c r="F218" s="249"/>
      <c r="G218" s="250"/>
      <c r="H218" s="250"/>
      <c r="I218" s="250"/>
      <c r="J218" s="250"/>
      <c r="K218" s="250"/>
      <c r="L218" s="250"/>
      <c r="M218" s="19"/>
    </row>
    <row r="219" spans="1:13">
      <c r="A219" s="148"/>
      <c r="B219" s="149"/>
      <c r="C219" s="148"/>
      <c r="D219" s="149"/>
      <c r="E219" s="19"/>
      <c r="F219" s="249"/>
      <c r="G219" s="250"/>
      <c r="H219" s="250"/>
      <c r="I219" s="250"/>
      <c r="J219" s="250"/>
      <c r="K219" s="250"/>
      <c r="L219" s="250"/>
      <c r="M219" s="19"/>
    </row>
    <row r="220" spans="1:13">
      <c r="A220" s="148"/>
      <c r="B220" s="149"/>
      <c r="C220" s="148"/>
      <c r="D220" s="149"/>
      <c r="E220" s="19"/>
      <c r="F220" s="249"/>
      <c r="G220" s="250"/>
      <c r="H220" s="250"/>
      <c r="I220" s="250"/>
      <c r="J220" s="250"/>
      <c r="K220" s="250"/>
      <c r="L220" s="250"/>
      <c r="M220" s="19"/>
    </row>
    <row r="221" spans="1:13">
      <c r="A221" s="148"/>
      <c r="B221" s="149"/>
      <c r="C221" s="148"/>
      <c r="D221" s="149"/>
      <c r="E221" s="19"/>
      <c r="F221" s="249"/>
      <c r="G221" s="250"/>
      <c r="H221" s="250"/>
      <c r="I221" s="250"/>
      <c r="J221" s="250"/>
      <c r="K221" s="250"/>
      <c r="L221" s="250"/>
      <c r="M221" s="19"/>
    </row>
    <row r="222" spans="1:13">
      <c r="A222" s="148"/>
      <c r="B222" s="149"/>
      <c r="C222" s="148"/>
      <c r="D222" s="149"/>
      <c r="E222" s="19"/>
      <c r="F222" s="249"/>
      <c r="G222" s="250"/>
      <c r="H222" s="250"/>
      <c r="I222" s="250"/>
      <c r="J222" s="250"/>
      <c r="K222" s="250"/>
      <c r="L222" s="250"/>
      <c r="M222" s="19"/>
    </row>
    <row r="223" spans="1:13">
      <c r="A223" s="148"/>
      <c r="B223" s="149"/>
      <c r="C223" s="148"/>
      <c r="D223" s="149"/>
      <c r="E223" s="19"/>
      <c r="F223" s="249"/>
      <c r="G223" s="250"/>
      <c r="H223" s="250"/>
      <c r="I223" s="250"/>
      <c r="J223" s="250"/>
      <c r="K223" s="250"/>
      <c r="L223" s="250"/>
      <c r="M223" s="19"/>
    </row>
    <row r="224" spans="1:13">
      <c r="A224" s="148"/>
      <c r="B224" s="149"/>
      <c r="C224" s="148"/>
      <c r="D224" s="149"/>
      <c r="E224" s="19"/>
      <c r="F224" s="249"/>
      <c r="G224" s="250"/>
      <c r="H224" s="250"/>
      <c r="I224" s="250"/>
      <c r="J224" s="250"/>
      <c r="K224" s="250"/>
      <c r="L224" s="250"/>
      <c r="M224" s="19"/>
    </row>
    <row r="225" spans="1:13">
      <c r="A225" s="148"/>
      <c r="B225" s="149"/>
      <c r="C225" s="148"/>
      <c r="D225" s="149"/>
      <c r="E225" s="19"/>
      <c r="F225" s="249"/>
      <c r="G225" s="250"/>
      <c r="H225" s="250"/>
      <c r="I225" s="250"/>
      <c r="J225" s="250"/>
      <c r="K225" s="250"/>
      <c r="L225" s="250"/>
      <c r="M225" s="19"/>
    </row>
    <row r="226" spans="1:13">
      <c r="A226" s="148"/>
      <c r="B226" s="149"/>
      <c r="C226" s="148"/>
      <c r="D226" s="149"/>
      <c r="E226" s="19"/>
      <c r="F226" s="249"/>
      <c r="G226" s="250"/>
      <c r="H226" s="250"/>
      <c r="I226" s="250"/>
      <c r="J226" s="250"/>
      <c r="K226" s="250"/>
      <c r="L226" s="250"/>
      <c r="M226" s="19"/>
    </row>
    <row r="227" spans="1:13">
      <c r="A227" s="148"/>
      <c r="B227" s="149"/>
      <c r="C227" s="148"/>
      <c r="D227" s="149"/>
      <c r="E227" s="19"/>
      <c r="F227" s="249"/>
      <c r="G227" s="250"/>
      <c r="H227" s="250"/>
      <c r="I227" s="250"/>
      <c r="J227" s="250"/>
      <c r="K227" s="250"/>
      <c r="L227" s="250"/>
      <c r="M227" s="19"/>
    </row>
    <row r="228" spans="1:13">
      <c r="A228" s="148"/>
      <c r="B228" s="149"/>
      <c r="C228" s="148"/>
      <c r="D228" s="149"/>
      <c r="E228" s="19"/>
      <c r="F228" s="249"/>
      <c r="G228" s="250"/>
      <c r="H228" s="250"/>
      <c r="I228" s="250"/>
      <c r="J228" s="250"/>
      <c r="K228" s="250"/>
      <c r="L228" s="250"/>
      <c r="M228" s="19"/>
    </row>
    <row r="229" spans="1:13">
      <c r="A229" s="148"/>
      <c r="B229" s="149"/>
      <c r="C229" s="148"/>
      <c r="D229" s="149"/>
      <c r="E229" s="19"/>
      <c r="F229" s="249"/>
      <c r="G229" s="250"/>
      <c r="H229" s="250"/>
      <c r="I229" s="250"/>
      <c r="J229" s="250"/>
      <c r="K229" s="250"/>
      <c r="L229" s="250"/>
      <c r="M229" s="19"/>
    </row>
    <row r="230" spans="1:13">
      <c r="A230" s="148"/>
      <c r="B230" s="149"/>
      <c r="C230" s="148"/>
      <c r="D230" s="149"/>
      <c r="E230" s="19"/>
      <c r="F230" s="249"/>
      <c r="G230" s="250"/>
      <c r="H230" s="250"/>
      <c r="I230" s="250"/>
      <c r="J230" s="250"/>
      <c r="K230" s="250"/>
      <c r="L230" s="250"/>
      <c r="M230" s="19"/>
    </row>
    <row r="231" spans="1:13">
      <c r="A231" s="148"/>
      <c r="B231" s="149"/>
      <c r="C231" s="148"/>
      <c r="D231" s="149"/>
      <c r="E231" s="19"/>
      <c r="F231" s="249"/>
      <c r="G231" s="250"/>
      <c r="H231" s="250"/>
      <c r="I231" s="250"/>
      <c r="J231" s="250"/>
      <c r="K231" s="250"/>
      <c r="L231" s="250"/>
      <c r="M231" s="19"/>
    </row>
    <row r="232" spans="1:13">
      <c r="A232" s="148"/>
      <c r="B232" s="149"/>
      <c r="C232" s="148"/>
      <c r="D232" s="149"/>
      <c r="E232" s="19"/>
      <c r="F232" s="249"/>
      <c r="G232" s="250"/>
      <c r="H232" s="250"/>
      <c r="I232" s="250"/>
      <c r="J232" s="250"/>
      <c r="K232" s="250"/>
      <c r="L232" s="250"/>
      <c r="M232" s="19"/>
    </row>
    <row r="233" spans="1:13">
      <c r="A233" s="148"/>
      <c r="B233" s="149"/>
      <c r="C233" s="148"/>
      <c r="D233" s="149"/>
      <c r="E233" s="19"/>
      <c r="F233" s="249"/>
      <c r="G233" s="250"/>
      <c r="H233" s="250"/>
      <c r="I233" s="250"/>
      <c r="J233" s="250"/>
      <c r="K233" s="250"/>
      <c r="L233" s="250"/>
      <c r="M233" s="19"/>
    </row>
    <row r="234" spans="1:13">
      <c r="A234" s="148"/>
      <c r="B234" s="149"/>
      <c r="C234" s="148"/>
      <c r="D234" s="149"/>
      <c r="E234" s="19"/>
      <c r="F234" s="249"/>
      <c r="G234" s="250"/>
      <c r="H234" s="250"/>
      <c r="I234" s="250"/>
      <c r="J234" s="250"/>
      <c r="K234" s="250"/>
      <c r="L234" s="250"/>
      <c r="M234" s="19"/>
    </row>
    <row r="235" spans="1:13">
      <c r="A235" s="148"/>
      <c r="B235" s="149"/>
      <c r="C235" s="148"/>
      <c r="D235" s="149"/>
      <c r="E235" s="19"/>
      <c r="F235" s="249"/>
      <c r="G235" s="250"/>
      <c r="H235" s="250"/>
      <c r="I235" s="250"/>
      <c r="J235" s="250"/>
      <c r="K235" s="250"/>
      <c r="L235" s="250"/>
      <c r="M235" s="19"/>
    </row>
    <row r="236" spans="1:13">
      <c r="A236" s="148"/>
      <c r="B236" s="149"/>
      <c r="C236" s="148"/>
      <c r="D236" s="149"/>
      <c r="E236" s="19"/>
      <c r="F236" s="249"/>
      <c r="G236" s="250"/>
      <c r="H236" s="250"/>
      <c r="I236" s="250"/>
      <c r="J236" s="250"/>
      <c r="K236" s="250"/>
      <c r="L236" s="250"/>
      <c r="M236" s="19"/>
    </row>
    <row r="237" spans="1:13">
      <c r="A237" s="148"/>
      <c r="B237" s="149"/>
      <c r="C237" s="148"/>
      <c r="D237" s="149"/>
      <c r="E237" s="19"/>
      <c r="F237" s="249"/>
      <c r="G237" s="250"/>
      <c r="H237" s="250"/>
      <c r="I237" s="250"/>
      <c r="J237" s="250"/>
      <c r="K237" s="250"/>
      <c r="L237" s="250"/>
      <c r="M237" s="19"/>
    </row>
    <row r="238" spans="1:13">
      <c r="A238" s="148"/>
      <c r="B238" s="149"/>
      <c r="C238" s="148"/>
      <c r="D238" s="149"/>
      <c r="E238" s="19"/>
      <c r="F238" s="249"/>
      <c r="G238" s="250"/>
      <c r="H238" s="250"/>
      <c r="I238" s="250"/>
      <c r="J238" s="250"/>
      <c r="K238" s="250"/>
      <c r="L238" s="250"/>
      <c r="M238" s="19"/>
    </row>
    <row r="239" spans="1:13">
      <c r="A239" s="148"/>
      <c r="B239" s="149"/>
      <c r="C239" s="148"/>
      <c r="D239" s="149"/>
      <c r="E239" s="19"/>
      <c r="F239" s="249"/>
      <c r="G239" s="250"/>
      <c r="H239" s="250"/>
      <c r="I239" s="250"/>
      <c r="J239" s="250"/>
      <c r="K239" s="250"/>
      <c r="L239" s="250"/>
      <c r="M239" s="19"/>
    </row>
    <row r="240" spans="1:13">
      <c r="A240" s="148"/>
      <c r="B240" s="149"/>
      <c r="C240" s="148"/>
      <c r="D240" s="149"/>
      <c r="E240" s="19"/>
      <c r="F240" s="249"/>
      <c r="G240" s="250"/>
      <c r="H240" s="250"/>
      <c r="I240" s="250"/>
      <c r="J240" s="250"/>
      <c r="K240" s="250"/>
      <c r="L240" s="250"/>
      <c r="M240" s="19"/>
    </row>
    <row r="241" spans="1:13">
      <c r="A241" s="148"/>
      <c r="B241" s="149"/>
      <c r="C241" s="148"/>
      <c r="D241" s="149"/>
      <c r="E241" s="19"/>
      <c r="F241" s="249"/>
      <c r="G241" s="250"/>
      <c r="H241" s="250"/>
      <c r="I241" s="250"/>
      <c r="J241" s="250"/>
      <c r="K241" s="250"/>
      <c r="L241" s="250"/>
      <c r="M241" s="19"/>
    </row>
    <row r="242" spans="1:13">
      <c r="A242" s="148"/>
      <c r="B242" s="149"/>
      <c r="C242" s="148"/>
      <c r="D242" s="149"/>
      <c r="E242" s="19"/>
      <c r="F242" s="249"/>
      <c r="G242" s="250"/>
      <c r="H242" s="250"/>
      <c r="I242" s="250"/>
      <c r="J242" s="250"/>
      <c r="K242" s="250"/>
      <c r="L242" s="250"/>
      <c r="M242" s="19"/>
    </row>
    <row r="243" spans="1:13">
      <c r="A243" s="148"/>
      <c r="B243" s="149"/>
      <c r="C243" s="148"/>
      <c r="D243" s="149"/>
      <c r="E243" s="19"/>
      <c r="F243" s="249"/>
      <c r="G243" s="250"/>
      <c r="H243" s="250"/>
      <c r="I243" s="250"/>
      <c r="J243" s="250"/>
      <c r="K243" s="250"/>
      <c r="L243" s="250"/>
      <c r="M243" s="19"/>
    </row>
    <row r="244" spans="1:13">
      <c r="A244" s="148"/>
      <c r="B244" s="149"/>
      <c r="C244" s="148"/>
      <c r="D244" s="149"/>
      <c r="E244" s="19"/>
      <c r="F244" s="249"/>
      <c r="G244" s="250"/>
      <c r="H244" s="250"/>
      <c r="I244" s="250"/>
      <c r="J244" s="250"/>
      <c r="K244" s="250"/>
      <c r="L244" s="250"/>
      <c r="M244" s="153"/>
    </row>
    <row r="245" spans="1:13">
      <c r="A245" s="148"/>
      <c r="B245" s="149"/>
      <c r="C245" s="148"/>
      <c r="D245" s="149"/>
      <c r="E245" s="19"/>
      <c r="F245" s="249"/>
      <c r="G245" s="250"/>
      <c r="H245" s="250"/>
      <c r="I245" s="250"/>
      <c r="J245" s="250"/>
      <c r="K245" s="250"/>
      <c r="L245" s="250"/>
      <c r="M245" s="19"/>
    </row>
    <row r="246" spans="1:13">
      <c r="A246" s="148"/>
      <c r="B246" s="149"/>
      <c r="C246" s="148"/>
      <c r="D246" s="149"/>
      <c r="E246" s="19"/>
      <c r="F246" s="249"/>
      <c r="G246" s="250"/>
      <c r="H246" s="250"/>
      <c r="I246" s="250"/>
      <c r="J246" s="250"/>
      <c r="K246" s="250"/>
      <c r="L246" s="250"/>
      <c r="M246" s="19"/>
    </row>
    <row r="247" spans="1:13">
      <c r="A247" s="148"/>
      <c r="B247" s="149"/>
      <c r="C247" s="148"/>
      <c r="D247" s="149"/>
      <c r="E247" s="19"/>
      <c r="F247" s="249"/>
      <c r="G247" s="250"/>
      <c r="H247" s="250"/>
      <c r="I247" s="250"/>
      <c r="J247" s="250"/>
      <c r="K247" s="250"/>
      <c r="L247" s="250"/>
      <c r="M247" s="19"/>
    </row>
    <row r="248" spans="1:13">
      <c r="A248" s="148"/>
      <c r="B248" s="149"/>
      <c r="C248" s="148"/>
      <c r="D248" s="149"/>
      <c r="E248" s="19"/>
      <c r="F248" s="249"/>
      <c r="G248" s="250"/>
      <c r="H248" s="250"/>
      <c r="I248" s="250"/>
      <c r="J248" s="250"/>
      <c r="K248" s="250"/>
      <c r="L248" s="250"/>
      <c r="M248" s="19"/>
    </row>
    <row r="249" spans="1:13">
      <c r="A249" s="148"/>
      <c r="B249" s="149"/>
      <c r="C249" s="148"/>
      <c r="D249" s="149"/>
      <c r="E249" s="19"/>
      <c r="F249" s="249"/>
      <c r="G249" s="250"/>
      <c r="H249" s="250"/>
      <c r="I249" s="250"/>
      <c r="J249" s="250"/>
      <c r="K249" s="250"/>
      <c r="L249" s="250"/>
      <c r="M249" s="19"/>
    </row>
    <row r="250" spans="1:13">
      <c r="A250" s="148"/>
      <c r="B250" s="149"/>
      <c r="C250" s="148"/>
      <c r="D250" s="149"/>
      <c r="E250" s="19"/>
      <c r="F250" s="249"/>
      <c r="G250" s="250"/>
      <c r="H250" s="250"/>
      <c r="I250" s="250"/>
      <c r="J250" s="250"/>
      <c r="K250" s="250"/>
      <c r="L250" s="250"/>
      <c r="M250" s="19"/>
    </row>
    <row r="251" spans="1:13">
      <c r="A251" s="148"/>
      <c r="B251" s="149"/>
      <c r="C251" s="148"/>
      <c r="D251" s="149"/>
      <c r="E251" s="19"/>
      <c r="F251" s="249"/>
      <c r="G251" s="250"/>
      <c r="H251" s="250"/>
      <c r="I251" s="250"/>
      <c r="J251" s="250"/>
      <c r="K251" s="250"/>
      <c r="L251" s="250"/>
      <c r="M251" s="19"/>
    </row>
    <row r="252" spans="1:13">
      <c r="A252" s="148"/>
      <c r="B252" s="149"/>
      <c r="C252" s="148"/>
      <c r="D252" s="149"/>
      <c r="E252" s="19"/>
      <c r="F252" s="249"/>
      <c r="G252" s="250"/>
      <c r="H252" s="250"/>
      <c r="I252" s="250"/>
      <c r="J252" s="250"/>
      <c r="K252" s="250"/>
      <c r="L252" s="250"/>
      <c r="M252" s="19"/>
    </row>
    <row r="253" spans="1:13">
      <c r="A253" s="148"/>
      <c r="B253" s="149"/>
      <c r="C253" s="148"/>
      <c r="D253" s="149"/>
      <c r="E253" s="19"/>
      <c r="F253" s="249"/>
      <c r="G253" s="250"/>
      <c r="H253" s="250"/>
      <c r="I253" s="250"/>
      <c r="J253" s="250"/>
      <c r="K253" s="250"/>
      <c r="L253" s="250"/>
      <c r="M253" s="19"/>
    </row>
    <row r="254" spans="1:13">
      <c r="A254" s="148"/>
      <c r="B254" s="149"/>
      <c r="C254" s="148"/>
      <c r="D254" s="149"/>
      <c r="E254" s="19"/>
      <c r="F254" s="249"/>
      <c r="G254" s="250"/>
      <c r="H254" s="250"/>
      <c r="I254" s="250"/>
      <c r="J254" s="250"/>
      <c r="K254" s="250"/>
      <c r="L254" s="250"/>
      <c r="M254" s="19"/>
    </row>
    <row r="255" spans="1:13">
      <c r="A255" s="148"/>
      <c r="B255" s="149"/>
      <c r="C255" s="148"/>
      <c r="D255" s="149"/>
      <c r="E255" s="19"/>
      <c r="F255" s="249"/>
      <c r="G255" s="250"/>
      <c r="H255" s="250"/>
      <c r="I255" s="250"/>
      <c r="J255" s="250"/>
      <c r="K255" s="250"/>
      <c r="L255" s="250"/>
      <c r="M255" s="19"/>
    </row>
    <row r="256" spans="1:13">
      <c r="A256" s="148"/>
      <c r="B256" s="149"/>
      <c r="C256" s="148"/>
      <c r="D256" s="149"/>
      <c r="E256" s="19"/>
      <c r="F256" s="249"/>
      <c r="G256" s="250"/>
      <c r="H256" s="250"/>
      <c r="I256" s="250"/>
      <c r="J256" s="250"/>
      <c r="K256" s="250"/>
      <c r="L256" s="250"/>
      <c r="M256" s="19"/>
    </row>
    <row r="257" spans="1:13">
      <c r="A257" s="148"/>
      <c r="B257" s="149"/>
      <c r="C257" s="148"/>
      <c r="D257" s="149"/>
      <c r="E257" s="19"/>
      <c r="F257" s="249"/>
      <c r="G257" s="250"/>
      <c r="H257" s="250"/>
      <c r="I257" s="250"/>
      <c r="J257" s="250"/>
      <c r="K257" s="250"/>
      <c r="L257" s="250"/>
      <c r="M257" s="19"/>
    </row>
    <row r="258" spans="1:13">
      <c r="A258" s="148"/>
      <c r="B258" s="149"/>
      <c r="C258" s="148"/>
      <c r="D258" s="149"/>
      <c r="E258" s="19"/>
      <c r="F258" s="249"/>
      <c r="G258" s="250"/>
      <c r="H258" s="250"/>
      <c r="I258" s="250"/>
      <c r="J258" s="250"/>
      <c r="K258" s="250"/>
      <c r="L258" s="250"/>
      <c r="M258" s="19"/>
    </row>
    <row r="259" spans="1:13">
      <c r="A259" s="148"/>
      <c r="B259" s="149"/>
      <c r="C259" s="148"/>
      <c r="D259" s="149"/>
      <c r="E259" s="19"/>
      <c r="F259" s="249"/>
      <c r="G259" s="250"/>
      <c r="H259" s="250"/>
      <c r="I259" s="250"/>
      <c r="J259" s="250"/>
      <c r="K259" s="250"/>
      <c r="L259" s="250"/>
      <c r="M259" s="19"/>
    </row>
    <row r="260" spans="1:13">
      <c r="A260" s="148"/>
      <c r="B260" s="149"/>
      <c r="C260" s="148"/>
      <c r="D260" s="149"/>
      <c r="E260" s="19"/>
      <c r="F260" s="249"/>
      <c r="G260" s="250"/>
      <c r="H260" s="250"/>
      <c r="I260" s="250"/>
      <c r="J260" s="250"/>
      <c r="K260" s="250"/>
      <c r="L260" s="250"/>
      <c r="M260" s="19"/>
    </row>
    <row r="261" spans="1:13">
      <c r="A261" s="148"/>
      <c r="B261" s="149"/>
      <c r="C261" s="148"/>
      <c r="D261" s="149"/>
      <c r="E261" s="19"/>
      <c r="F261" s="249"/>
      <c r="G261" s="250"/>
      <c r="H261" s="250"/>
      <c r="I261" s="250"/>
      <c r="J261" s="250"/>
      <c r="K261" s="250"/>
      <c r="L261" s="250"/>
      <c r="M261" s="19"/>
    </row>
    <row r="262" spans="1:13">
      <c r="A262" s="148"/>
      <c r="B262" s="149"/>
      <c r="C262" s="148"/>
      <c r="D262" s="149"/>
      <c r="E262" s="19"/>
      <c r="F262" s="249"/>
      <c r="G262" s="250"/>
      <c r="H262" s="250"/>
      <c r="I262" s="250"/>
      <c r="J262" s="250"/>
      <c r="K262" s="250"/>
      <c r="L262" s="250"/>
      <c r="M262" s="19"/>
    </row>
    <row r="263" spans="1:13">
      <c r="A263" s="148"/>
      <c r="B263" s="149"/>
      <c r="C263" s="148"/>
      <c r="D263" s="149"/>
      <c r="E263" s="19"/>
      <c r="F263" s="249"/>
      <c r="G263" s="250"/>
      <c r="H263" s="250"/>
      <c r="I263" s="250"/>
      <c r="J263" s="250"/>
      <c r="K263" s="250"/>
      <c r="L263" s="250"/>
      <c r="M263" s="19"/>
    </row>
    <row r="264" spans="1:13">
      <c r="A264" s="148"/>
      <c r="B264" s="149"/>
      <c r="C264" s="148"/>
      <c r="D264" s="149"/>
      <c r="E264" s="19"/>
      <c r="F264" s="249"/>
      <c r="G264" s="250"/>
      <c r="H264" s="250"/>
      <c r="I264" s="250"/>
      <c r="J264" s="250"/>
      <c r="K264" s="250"/>
      <c r="L264" s="250"/>
      <c r="M264" s="19"/>
    </row>
    <row r="265" spans="1:13">
      <c r="A265" s="148"/>
      <c r="B265" s="149"/>
      <c r="C265" s="148"/>
      <c r="D265" s="149"/>
      <c r="E265" s="19"/>
      <c r="F265" s="249"/>
      <c r="G265" s="250"/>
      <c r="H265" s="250"/>
      <c r="I265" s="250"/>
      <c r="J265" s="250"/>
      <c r="K265" s="250"/>
      <c r="L265" s="250"/>
      <c r="M265" s="19"/>
    </row>
    <row r="266" spans="1:13">
      <c r="A266" s="148"/>
      <c r="B266" s="149"/>
      <c r="C266" s="148"/>
      <c r="D266" s="149"/>
      <c r="E266" s="19"/>
      <c r="F266" s="249"/>
      <c r="G266" s="250"/>
      <c r="H266" s="250"/>
      <c r="I266" s="250"/>
      <c r="J266" s="250"/>
      <c r="K266" s="250"/>
      <c r="L266" s="250"/>
      <c r="M266" s="19"/>
    </row>
    <row r="267" spans="1:13">
      <c r="A267" s="148"/>
      <c r="B267" s="149"/>
      <c r="C267" s="148"/>
      <c r="D267" s="149"/>
      <c r="E267" s="19"/>
      <c r="F267" s="249"/>
      <c r="G267" s="250"/>
      <c r="H267" s="250"/>
      <c r="I267" s="250"/>
      <c r="J267" s="250"/>
      <c r="K267" s="250"/>
      <c r="L267" s="250"/>
      <c r="M267" s="153"/>
    </row>
    <row r="268" spans="1:13">
      <c r="A268" s="148"/>
      <c r="B268" s="149"/>
      <c r="C268" s="148"/>
      <c r="D268" s="149"/>
      <c r="E268" s="19"/>
      <c r="F268" s="249"/>
      <c r="G268" s="250"/>
      <c r="H268" s="250"/>
      <c r="I268" s="250"/>
      <c r="J268" s="250"/>
      <c r="K268" s="250"/>
      <c r="L268" s="250"/>
      <c r="M268" s="19"/>
    </row>
    <row r="269" spans="1:13">
      <c r="A269" s="148"/>
      <c r="B269" s="149"/>
      <c r="C269" s="148"/>
      <c r="D269" s="149"/>
      <c r="E269" s="19"/>
      <c r="F269" s="249"/>
      <c r="G269" s="250"/>
      <c r="H269" s="250"/>
      <c r="I269" s="250"/>
      <c r="J269" s="250"/>
      <c r="K269" s="250"/>
      <c r="L269" s="250"/>
      <c r="M269" s="19"/>
    </row>
    <row r="270" spans="1:13">
      <c r="A270" s="148"/>
      <c r="B270" s="149"/>
      <c r="C270" s="148"/>
      <c r="D270" s="149"/>
      <c r="E270" s="19"/>
      <c r="F270" s="249"/>
      <c r="G270" s="250"/>
      <c r="H270" s="250"/>
      <c r="I270" s="250"/>
      <c r="J270" s="250"/>
      <c r="K270" s="250"/>
      <c r="L270" s="250"/>
      <c r="M270" s="19"/>
    </row>
    <row r="271" spans="1:13">
      <c r="A271" s="148"/>
      <c r="B271" s="149"/>
      <c r="C271" s="148"/>
      <c r="D271" s="149"/>
      <c r="E271" s="19"/>
      <c r="F271" s="249"/>
      <c r="G271" s="250"/>
      <c r="H271" s="250"/>
      <c r="I271" s="250"/>
      <c r="J271" s="250"/>
      <c r="K271" s="250"/>
      <c r="L271" s="250"/>
      <c r="M271" s="19"/>
    </row>
    <row r="272" spans="1:13">
      <c r="A272" s="148"/>
      <c r="B272" s="149"/>
      <c r="C272" s="148"/>
      <c r="D272" s="149"/>
      <c r="E272" s="19"/>
      <c r="F272" s="249"/>
      <c r="G272" s="250"/>
      <c r="H272" s="250"/>
      <c r="I272" s="250"/>
      <c r="J272" s="250"/>
      <c r="K272" s="250"/>
      <c r="L272" s="250"/>
      <c r="M272" s="19"/>
    </row>
    <row r="273" spans="1:13">
      <c r="A273" s="148"/>
      <c r="B273" s="149"/>
      <c r="C273" s="148"/>
      <c r="D273" s="149"/>
      <c r="E273" s="19"/>
      <c r="F273" s="249"/>
      <c r="G273" s="250"/>
      <c r="H273" s="250"/>
      <c r="I273" s="250"/>
      <c r="J273" s="250"/>
      <c r="K273" s="250"/>
      <c r="L273" s="250"/>
      <c r="M273" s="19"/>
    </row>
    <row r="274" spans="1:13">
      <c r="A274" s="148"/>
      <c r="B274" s="149"/>
      <c r="C274" s="148"/>
      <c r="D274" s="149"/>
      <c r="E274" s="19"/>
      <c r="F274" s="249"/>
      <c r="G274" s="250"/>
      <c r="H274" s="250"/>
      <c r="I274" s="250"/>
      <c r="J274" s="250"/>
      <c r="K274" s="250"/>
      <c r="L274" s="250"/>
      <c r="M274" s="19"/>
    </row>
    <row r="275" spans="1:13">
      <c r="A275" s="148"/>
      <c r="B275" s="149"/>
      <c r="C275" s="148"/>
      <c r="D275" s="149"/>
      <c r="E275" s="19"/>
      <c r="F275" s="249"/>
      <c r="G275" s="250"/>
      <c r="H275" s="250"/>
      <c r="I275" s="250"/>
      <c r="J275" s="250"/>
      <c r="K275" s="250"/>
      <c r="L275" s="250"/>
      <c r="M275" s="19"/>
    </row>
    <row r="276" spans="1:13">
      <c r="A276" s="148"/>
      <c r="B276" s="149"/>
      <c r="C276" s="148"/>
      <c r="D276" s="149"/>
      <c r="E276" s="19"/>
      <c r="F276" s="249"/>
      <c r="G276" s="250"/>
      <c r="H276" s="250"/>
      <c r="I276" s="250"/>
      <c r="J276" s="250"/>
      <c r="K276" s="250"/>
      <c r="L276" s="250"/>
      <c r="M276" s="19"/>
    </row>
    <row r="277" spans="1:13">
      <c r="A277" s="148"/>
      <c r="B277" s="149"/>
      <c r="C277" s="148"/>
      <c r="D277" s="149"/>
      <c r="E277" s="19"/>
      <c r="F277" s="249"/>
      <c r="G277" s="250"/>
      <c r="H277" s="250"/>
      <c r="I277" s="250"/>
      <c r="J277" s="250"/>
      <c r="K277" s="250"/>
      <c r="L277" s="250"/>
      <c r="M277" s="19"/>
    </row>
    <row r="278" spans="1:13">
      <c r="A278" s="148"/>
      <c r="B278" s="149"/>
      <c r="C278" s="148"/>
      <c r="D278" s="149"/>
      <c r="E278" s="19"/>
      <c r="F278" s="249"/>
      <c r="G278" s="250"/>
      <c r="H278" s="250"/>
      <c r="I278" s="250"/>
      <c r="J278" s="250"/>
      <c r="K278" s="250"/>
      <c r="L278" s="250"/>
      <c r="M278" s="19"/>
    </row>
    <row r="279" spans="1:13">
      <c r="A279" s="148"/>
      <c r="B279" s="149"/>
      <c r="C279" s="148"/>
      <c r="D279" s="149"/>
      <c r="E279" s="19"/>
      <c r="F279" s="249"/>
      <c r="G279" s="250"/>
      <c r="H279" s="250"/>
      <c r="I279" s="250"/>
      <c r="J279" s="250"/>
      <c r="K279" s="250"/>
      <c r="L279" s="250"/>
      <c r="M279" s="19"/>
    </row>
    <row r="280" spans="1:13">
      <c r="A280" s="148"/>
      <c r="B280" s="149"/>
      <c r="C280" s="148"/>
      <c r="D280" s="149"/>
      <c r="E280" s="19"/>
      <c r="F280" s="249"/>
      <c r="G280" s="250"/>
      <c r="H280" s="250"/>
      <c r="I280" s="250"/>
      <c r="J280" s="250"/>
      <c r="K280" s="250"/>
      <c r="L280" s="250"/>
      <c r="M280" s="19"/>
    </row>
    <row r="281" spans="1:13">
      <c r="A281" s="148"/>
      <c r="B281" s="149"/>
      <c r="C281" s="148"/>
      <c r="D281" s="149"/>
      <c r="E281" s="19"/>
      <c r="F281" s="249"/>
      <c r="G281" s="250"/>
      <c r="H281" s="250"/>
      <c r="I281" s="250"/>
      <c r="J281" s="250"/>
      <c r="K281" s="250"/>
      <c r="L281" s="250"/>
      <c r="M281" s="19"/>
    </row>
    <row r="282" spans="1:13">
      <c r="A282" s="148"/>
      <c r="B282" s="149"/>
      <c r="C282" s="148"/>
      <c r="D282" s="149"/>
      <c r="E282" s="19"/>
      <c r="F282" s="249"/>
      <c r="G282" s="250"/>
      <c r="H282" s="250"/>
      <c r="I282" s="250"/>
      <c r="J282" s="250"/>
      <c r="K282" s="250"/>
      <c r="L282" s="250"/>
      <c r="M282" s="19"/>
    </row>
    <row r="283" spans="1:13">
      <c r="A283" s="148"/>
      <c r="B283" s="149"/>
      <c r="C283" s="148"/>
      <c r="D283" s="149"/>
      <c r="E283" s="19"/>
      <c r="F283" s="249"/>
      <c r="G283" s="250"/>
      <c r="H283" s="250"/>
      <c r="I283" s="250"/>
      <c r="J283" s="250"/>
      <c r="K283" s="250"/>
      <c r="L283" s="250"/>
      <c r="M283" s="19"/>
    </row>
    <row r="284" spans="1:13">
      <c r="A284" s="148"/>
      <c r="B284" s="149"/>
      <c r="C284" s="148"/>
      <c r="D284" s="149"/>
      <c r="E284" s="19"/>
      <c r="F284" s="249"/>
      <c r="G284" s="250"/>
      <c r="H284" s="250"/>
      <c r="I284" s="250"/>
      <c r="J284" s="250"/>
      <c r="K284" s="250"/>
      <c r="L284" s="250"/>
      <c r="M284" s="19"/>
    </row>
    <row r="285" spans="1:13">
      <c r="A285" s="148"/>
      <c r="B285" s="149"/>
      <c r="C285" s="148"/>
      <c r="D285" s="149"/>
      <c r="E285" s="19"/>
      <c r="F285" s="249"/>
      <c r="G285" s="250"/>
      <c r="H285" s="250"/>
      <c r="I285" s="250"/>
      <c r="J285" s="250"/>
      <c r="K285" s="250"/>
      <c r="L285" s="250"/>
      <c r="M285" s="19"/>
    </row>
    <row r="286" spans="1:13">
      <c r="A286" s="148"/>
      <c r="B286" s="149"/>
      <c r="C286" s="148"/>
      <c r="D286" s="149"/>
      <c r="E286" s="19"/>
      <c r="F286" s="249"/>
      <c r="G286" s="250"/>
      <c r="H286" s="250"/>
      <c r="I286" s="250"/>
      <c r="J286" s="250"/>
      <c r="K286" s="250"/>
      <c r="L286" s="250"/>
      <c r="M286" s="19"/>
    </row>
    <row r="287" spans="1:13">
      <c r="A287" s="148"/>
      <c r="B287" s="149"/>
      <c r="C287" s="148"/>
      <c r="D287" s="149"/>
      <c r="E287" s="19"/>
      <c r="F287" s="249"/>
      <c r="G287" s="250"/>
      <c r="H287" s="250"/>
      <c r="I287" s="250"/>
      <c r="J287" s="250"/>
      <c r="K287" s="250"/>
      <c r="L287" s="250"/>
      <c r="M287" s="19"/>
    </row>
    <row r="288" spans="1:13">
      <c r="A288" s="148"/>
      <c r="B288" s="149"/>
      <c r="C288" s="148"/>
      <c r="D288" s="149"/>
      <c r="E288" s="19"/>
      <c r="F288" s="249"/>
      <c r="G288" s="250"/>
      <c r="H288" s="250"/>
      <c r="I288" s="250"/>
      <c r="J288" s="250"/>
      <c r="K288" s="250"/>
      <c r="L288" s="250"/>
      <c r="M288" s="19"/>
    </row>
    <row r="289" spans="1:13">
      <c r="A289" s="148"/>
      <c r="B289" s="149"/>
      <c r="C289" s="148"/>
      <c r="D289" s="149"/>
      <c r="E289" s="19"/>
      <c r="F289" s="249"/>
      <c r="G289" s="250"/>
      <c r="H289" s="250"/>
      <c r="I289" s="250"/>
      <c r="J289" s="250"/>
      <c r="K289" s="250"/>
      <c r="L289" s="250"/>
      <c r="M289" s="19"/>
    </row>
    <row r="290" spans="1:13">
      <c r="A290" s="148"/>
      <c r="B290" s="149"/>
      <c r="C290" s="148"/>
      <c r="D290" s="149"/>
      <c r="E290" s="19"/>
      <c r="F290" s="249"/>
      <c r="G290" s="250"/>
      <c r="H290" s="250"/>
      <c r="I290" s="250"/>
      <c r="J290" s="250"/>
      <c r="K290" s="250"/>
      <c r="L290" s="250"/>
      <c r="M290" s="19"/>
    </row>
    <row r="291" spans="1:13">
      <c r="A291" s="148"/>
      <c r="B291" s="149"/>
      <c r="C291" s="148"/>
      <c r="D291" s="149"/>
      <c r="E291" s="19"/>
      <c r="F291" s="249"/>
      <c r="G291" s="250"/>
      <c r="H291" s="250"/>
      <c r="I291" s="250"/>
      <c r="J291" s="250"/>
      <c r="K291" s="250"/>
      <c r="L291" s="250"/>
      <c r="M291" s="19"/>
    </row>
    <row r="292" spans="1:13">
      <c r="A292" s="148"/>
      <c r="B292" s="149"/>
      <c r="C292" s="148"/>
      <c r="D292" s="149"/>
      <c r="E292" s="19"/>
      <c r="F292" s="249"/>
      <c r="G292" s="250"/>
      <c r="H292" s="250"/>
      <c r="I292" s="250"/>
      <c r="J292" s="250"/>
      <c r="K292" s="250"/>
      <c r="L292" s="250"/>
      <c r="M292" s="19"/>
    </row>
    <row r="293" spans="1:13">
      <c r="A293" s="148"/>
      <c r="B293" s="149"/>
      <c r="C293" s="148"/>
      <c r="D293" s="149"/>
      <c r="E293" s="19"/>
      <c r="F293" s="249"/>
      <c r="G293" s="250"/>
      <c r="H293" s="250"/>
      <c r="I293" s="250"/>
      <c r="J293" s="250"/>
      <c r="K293" s="250"/>
      <c r="L293" s="250"/>
      <c r="M293" s="19"/>
    </row>
    <row r="294" spans="1:13">
      <c r="A294" s="148"/>
      <c r="B294" s="149"/>
      <c r="C294" s="148"/>
      <c r="D294" s="149"/>
      <c r="E294" s="19"/>
      <c r="F294" s="249"/>
      <c r="G294" s="250"/>
      <c r="H294" s="250"/>
      <c r="I294" s="250"/>
      <c r="J294" s="250"/>
      <c r="K294" s="250"/>
      <c r="L294" s="250"/>
      <c r="M294" s="19"/>
    </row>
    <row r="295" spans="1:13">
      <c r="A295" s="148"/>
      <c r="B295" s="149"/>
      <c r="C295" s="148"/>
      <c r="D295" s="149"/>
      <c r="E295" s="19"/>
      <c r="F295" s="249"/>
      <c r="G295" s="250"/>
      <c r="H295" s="250"/>
      <c r="I295" s="250"/>
      <c r="J295" s="250"/>
      <c r="K295" s="250"/>
      <c r="L295" s="250"/>
      <c r="M295" s="19"/>
    </row>
    <row r="296" spans="1:13">
      <c r="A296" s="148"/>
      <c r="B296" s="149"/>
      <c r="C296" s="148"/>
      <c r="D296" s="149"/>
      <c r="E296" s="19"/>
      <c r="F296" s="249"/>
      <c r="G296" s="250"/>
      <c r="H296" s="250"/>
      <c r="I296" s="250"/>
      <c r="J296" s="250"/>
      <c r="K296" s="250"/>
      <c r="L296" s="250"/>
      <c r="M296" s="19"/>
    </row>
    <row r="297" spans="1:13">
      <c r="A297" s="148"/>
      <c r="B297" s="149"/>
      <c r="C297" s="148"/>
      <c r="D297" s="149"/>
      <c r="E297" s="19"/>
      <c r="F297" s="249"/>
      <c r="G297" s="250"/>
      <c r="H297" s="250"/>
      <c r="I297" s="250"/>
      <c r="J297" s="250"/>
      <c r="K297" s="250"/>
      <c r="L297" s="250"/>
      <c r="M297" s="19"/>
    </row>
    <row r="298" spans="1:13">
      <c r="A298" s="148"/>
      <c r="B298" s="149"/>
      <c r="C298" s="148"/>
      <c r="D298" s="149"/>
      <c r="E298" s="19"/>
      <c r="F298" s="249"/>
      <c r="G298" s="250"/>
      <c r="H298" s="250"/>
      <c r="I298" s="250"/>
      <c r="J298" s="250"/>
      <c r="K298" s="250"/>
      <c r="L298" s="250"/>
      <c r="M298" s="19"/>
    </row>
    <row r="299" spans="1:13">
      <c r="A299" s="148"/>
      <c r="B299" s="149"/>
      <c r="C299" s="148"/>
      <c r="D299" s="149"/>
      <c r="E299" s="19"/>
      <c r="F299" s="249"/>
      <c r="G299" s="250"/>
      <c r="H299" s="250"/>
      <c r="I299" s="250"/>
      <c r="J299" s="250"/>
      <c r="K299" s="250"/>
      <c r="L299" s="250"/>
      <c r="M299" s="19"/>
    </row>
    <row r="300" spans="1:13">
      <c r="A300" s="148"/>
      <c r="B300" s="149"/>
      <c r="C300" s="148"/>
      <c r="D300" s="149"/>
      <c r="E300" s="19"/>
      <c r="F300" s="249"/>
      <c r="G300" s="250"/>
      <c r="H300" s="250"/>
      <c r="I300" s="250"/>
      <c r="J300" s="250"/>
      <c r="K300" s="250"/>
      <c r="L300" s="250"/>
      <c r="M300" s="19"/>
    </row>
    <row r="301" spans="1:13">
      <c r="A301" s="148"/>
      <c r="B301" s="149"/>
      <c r="C301" s="148"/>
      <c r="D301" s="149"/>
      <c r="E301" s="19"/>
      <c r="F301" s="249"/>
      <c r="G301" s="250"/>
      <c r="H301" s="250"/>
      <c r="I301" s="250"/>
      <c r="J301" s="250"/>
      <c r="K301" s="250"/>
      <c r="L301" s="250"/>
      <c r="M301" s="19"/>
    </row>
    <row r="302" spans="1:13">
      <c r="A302" s="148"/>
      <c r="B302" s="149"/>
      <c r="C302" s="148"/>
      <c r="D302" s="149"/>
      <c r="E302" s="19"/>
      <c r="F302" s="249"/>
      <c r="G302" s="250"/>
      <c r="H302" s="250"/>
      <c r="I302" s="250"/>
      <c r="J302" s="250"/>
      <c r="K302" s="250"/>
      <c r="L302" s="250"/>
      <c r="M302" s="19"/>
    </row>
    <row r="303" spans="1:13">
      <c r="A303" s="148"/>
      <c r="B303" s="149"/>
      <c r="C303" s="148"/>
      <c r="D303" s="149"/>
      <c r="E303" s="19"/>
      <c r="F303" s="249"/>
      <c r="G303" s="250"/>
      <c r="H303" s="250"/>
      <c r="I303" s="250"/>
      <c r="J303" s="250"/>
      <c r="K303" s="250"/>
      <c r="L303" s="250"/>
      <c r="M303" s="19"/>
    </row>
    <row r="304" spans="1:13">
      <c r="A304" s="148"/>
      <c r="B304" s="149"/>
      <c r="C304" s="148"/>
      <c r="D304" s="149"/>
      <c r="E304" s="19"/>
      <c r="F304" s="249"/>
      <c r="G304" s="250"/>
      <c r="H304" s="250"/>
      <c r="I304" s="250"/>
      <c r="J304" s="250"/>
      <c r="K304" s="250"/>
      <c r="L304" s="250"/>
      <c r="M304" s="19"/>
    </row>
    <row r="305" spans="1:13">
      <c r="A305" s="148"/>
      <c r="B305" s="149"/>
      <c r="C305" s="148"/>
      <c r="D305" s="149"/>
      <c r="E305" s="19"/>
      <c r="F305" s="249"/>
      <c r="G305" s="250"/>
      <c r="H305" s="250"/>
      <c r="I305" s="250"/>
      <c r="J305" s="250"/>
      <c r="K305" s="250"/>
      <c r="L305" s="250"/>
      <c r="M305" s="19"/>
    </row>
    <row r="306" spans="1:13">
      <c r="A306" s="148"/>
      <c r="B306" s="149"/>
      <c r="C306" s="148"/>
      <c r="D306" s="149"/>
      <c r="E306" s="19"/>
      <c r="F306" s="249"/>
      <c r="G306" s="250"/>
      <c r="H306" s="250"/>
      <c r="I306" s="250"/>
      <c r="J306" s="250"/>
      <c r="K306" s="250"/>
      <c r="L306" s="250"/>
      <c r="M306" s="19"/>
    </row>
    <row r="307" spans="1:13">
      <c r="A307" s="148"/>
      <c r="B307" s="149"/>
      <c r="C307" s="148"/>
      <c r="D307" s="149"/>
      <c r="E307" s="19"/>
      <c r="F307" s="249"/>
      <c r="G307" s="250"/>
      <c r="H307" s="250"/>
      <c r="I307" s="250"/>
      <c r="J307" s="250"/>
      <c r="K307" s="250"/>
      <c r="L307" s="250"/>
      <c r="M307" s="19"/>
    </row>
    <row r="308" spans="1:13">
      <c r="A308" s="148"/>
      <c r="B308" s="149"/>
      <c r="C308" s="148"/>
      <c r="D308" s="149"/>
      <c r="E308" s="19"/>
      <c r="F308" s="249"/>
      <c r="G308" s="250"/>
      <c r="H308" s="250"/>
      <c r="I308" s="250"/>
      <c r="J308" s="250"/>
      <c r="K308" s="250"/>
      <c r="L308" s="250"/>
      <c r="M308" s="19"/>
    </row>
    <row r="309" spans="1:13">
      <c r="A309" s="148"/>
      <c r="B309" s="149"/>
      <c r="C309" s="148"/>
      <c r="D309" s="149"/>
      <c r="E309" s="19"/>
      <c r="F309" s="249"/>
      <c r="G309" s="250"/>
      <c r="H309" s="250"/>
      <c r="I309" s="250"/>
      <c r="J309" s="250"/>
      <c r="K309" s="250"/>
      <c r="L309" s="250"/>
      <c r="M309" s="19"/>
    </row>
    <row r="310" spans="1:13">
      <c r="A310" s="148"/>
      <c r="B310" s="149"/>
      <c r="C310" s="148"/>
      <c r="D310" s="149"/>
      <c r="E310" s="19"/>
      <c r="F310" s="249"/>
      <c r="G310" s="250"/>
      <c r="H310" s="250"/>
      <c r="I310" s="250"/>
      <c r="J310" s="250"/>
      <c r="K310" s="250"/>
      <c r="L310" s="250"/>
      <c r="M310" s="19"/>
    </row>
    <row r="311" spans="1:13">
      <c r="A311" s="148"/>
      <c r="B311" s="149"/>
      <c r="C311" s="148"/>
      <c r="D311" s="149"/>
      <c r="E311" s="19"/>
      <c r="F311" s="249"/>
      <c r="G311" s="250"/>
      <c r="H311" s="250"/>
      <c r="I311" s="250"/>
      <c r="J311" s="250"/>
      <c r="K311" s="250"/>
      <c r="L311" s="250"/>
      <c r="M311" s="19"/>
    </row>
    <row r="312" spans="1:13">
      <c r="A312" s="148"/>
      <c r="B312" s="149"/>
      <c r="C312" s="148"/>
      <c r="D312" s="149"/>
      <c r="E312" s="19"/>
      <c r="F312" s="249"/>
      <c r="G312" s="250"/>
      <c r="H312" s="250"/>
      <c r="I312" s="250"/>
      <c r="J312" s="250"/>
      <c r="K312" s="250"/>
      <c r="L312" s="250"/>
      <c r="M312" s="19"/>
    </row>
    <row r="313" spans="1:13">
      <c r="A313" s="148"/>
      <c r="B313" s="149"/>
      <c r="C313" s="148"/>
      <c r="D313" s="149"/>
      <c r="E313" s="19"/>
      <c r="F313" s="249"/>
      <c r="G313" s="250"/>
      <c r="H313" s="250"/>
      <c r="I313" s="250"/>
      <c r="J313" s="250"/>
      <c r="K313" s="250"/>
      <c r="L313" s="250"/>
      <c r="M313" s="19"/>
    </row>
    <row r="314" spans="1:13">
      <c r="A314" s="148"/>
      <c r="B314" s="149"/>
      <c r="C314" s="148"/>
      <c r="D314" s="149"/>
      <c r="E314" s="19"/>
      <c r="F314" s="249"/>
      <c r="G314" s="250"/>
      <c r="H314" s="250"/>
      <c r="I314" s="250"/>
      <c r="J314" s="250"/>
      <c r="K314" s="250"/>
      <c r="L314" s="250"/>
      <c r="M314" s="19"/>
    </row>
    <row r="315" spans="1:13">
      <c r="A315" s="148"/>
      <c r="B315" s="149"/>
      <c r="C315" s="148"/>
      <c r="D315" s="149"/>
      <c r="E315" s="19"/>
      <c r="F315" s="249"/>
      <c r="G315" s="250"/>
      <c r="H315" s="250"/>
      <c r="I315" s="250"/>
      <c r="J315" s="250"/>
      <c r="K315" s="250"/>
      <c r="L315" s="250"/>
      <c r="M315" s="19"/>
    </row>
    <row r="316" spans="1:13">
      <c r="A316" s="148"/>
      <c r="B316" s="149"/>
      <c r="C316" s="148"/>
      <c r="D316" s="149"/>
      <c r="E316" s="19"/>
      <c r="F316" s="249"/>
      <c r="G316" s="250"/>
      <c r="H316" s="250"/>
      <c r="I316" s="250"/>
      <c r="J316" s="250"/>
      <c r="K316" s="250"/>
      <c r="L316" s="250"/>
      <c r="M316" s="19"/>
    </row>
    <row r="317" spans="1:13">
      <c r="A317" s="148"/>
      <c r="B317" s="149"/>
      <c r="C317" s="148"/>
      <c r="D317" s="149"/>
      <c r="E317" s="19"/>
      <c r="F317" s="249"/>
      <c r="G317" s="250"/>
      <c r="H317" s="250"/>
      <c r="I317" s="250"/>
      <c r="J317" s="250"/>
      <c r="K317" s="250"/>
      <c r="L317" s="250"/>
      <c r="M317" s="19"/>
    </row>
    <row r="318" spans="1:13">
      <c r="A318" s="148"/>
      <c r="B318" s="149"/>
      <c r="C318" s="148"/>
      <c r="D318" s="149"/>
      <c r="E318" s="19"/>
      <c r="F318" s="249"/>
      <c r="G318" s="250"/>
      <c r="H318" s="250"/>
      <c r="I318" s="250"/>
      <c r="J318" s="250"/>
      <c r="K318" s="250"/>
      <c r="L318" s="250"/>
      <c r="M318" s="19"/>
    </row>
    <row r="319" spans="1:13">
      <c r="A319" s="148"/>
      <c r="B319" s="149"/>
      <c r="C319" s="148"/>
      <c r="D319" s="149"/>
      <c r="E319" s="19"/>
      <c r="F319" s="249"/>
      <c r="G319" s="250"/>
      <c r="H319" s="250"/>
      <c r="I319" s="250"/>
      <c r="J319" s="250"/>
      <c r="K319" s="250"/>
      <c r="L319" s="250"/>
      <c r="M319" s="19"/>
    </row>
    <row r="320" spans="1:13">
      <c r="A320" s="148"/>
      <c r="B320" s="149"/>
      <c r="C320" s="148"/>
      <c r="D320" s="149"/>
      <c r="E320" s="19"/>
      <c r="F320" s="249"/>
      <c r="G320" s="250"/>
      <c r="H320" s="250"/>
      <c r="I320" s="250"/>
      <c r="J320" s="250"/>
      <c r="K320" s="250"/>
      <c r="L320" s="250"/>
      <c r="M320" s="19"/>
    </row>
    <row r="321" spans="1:13">
      <c r="A321" s="148"/>
      <c r="B321" s="149"/>
      <c r="C321" s="148"/>
      <c r="D321" s="149"/>
      <c r="E321" s="19"/>
      <c r="F321" s="249"/>
      <c r="G321" s="250"/>
      <c r="H321" s="250"/>
      <c r="I321" s="250"/>
      <c r="J321" s="250"/>
      <c r="K321" s="250"/>
      <c r="L321" s="250"/>
      <c r="M321" s="19"/>
    </row>
    <row r="322" spans="1:13">
      <c r="A322" s="148"/>
      <c r="B322" s="149"/>
      <c r="C322" s="148"/>
      <c r="D322" s="149"/>
      <c r="E322" s="19"/>
      <c r="F322" s="249"/>
      <c r="G322" s="250"/>
      <c r="H322" s="250"/>
      <c r="I322" s="250"/>
      <c r="J322" s="250"/>
      <c r="K322" s="250"/>
      <c r="L322" s="250"/>
      <c r="M322" s="19"/>
    </row>
    <row r="323" spans="1:13">
      <c r="A323" s="148"/>
      <c r="B323" s="149"/>
      <c r="C323" s="148"/>
      <c r="D323" s="149"/>
      <c r="E323" s="19"/>
      <c r="F323" s="249"/>
      <c r="G323" s="250"/>
      <c r="H323" s="250"/>
      <c r="I323" s="250"/>
      <c r="J323" s="250"/>
      <c r="K323" s="250"/>
      <c r="L323" s="250"/>
      <c r="M323" s="19"/>
    </row>
    <row r="324" spans="1:13">
      <c r="A324" s="148"/>
      <c r="B324" s="149"/>
      <c r="C324" s="148"/>
      <c r="D324" s="149"/>
      <c r="E324" s="19"/>
      <c r="F324" s="249"/>
      <c r="G324" s="250"/>
      <c r="H324" s="250"/>
      <c r="I324" s="250"/>
      <c r="J324" s="250"/>
      <c r="K324" s="250"/>
      <c r="L324" s="250"/>
      <c r="M324" s="19"/>
    </row>
    <row r="325" spans="1:13">
      <c r="A325" s="148"/>
      <c r="B325" s="149"/>
      <c r="C325" s="148"/>
      <c r="D325" s="149"/>
      <c r="E325" s="19"/>
      <c r="F325" s="249"/>
      <c r="G325" s="250"/>
      <c r="H325" s="250"/>
      <c r="I325" s="250"/>
      <c r="J325" s="250"/>
      <c r="K325" s="250"/>
      <c r="L325" s="250"/>
      <c r="M325" s="19"/>
    </row>
    <row r="326" spans="1:13">
      <c r="A326" s="148"/>
      <c r="B326" s="149"/>
      <c r="C326" s="148"/>
      <c r="D326" s="149"/>
      <c r="E326" s="19"/>
      <c r="F326" s="249"/>
      <c r="G326" s="250"/>
      <c r="H326" s="250"/>
      <c r="I326" s="250"/>
      <c r="J326" s="250"/>
      <c r="K326" s="250"/>
      <c r="L326" s="250"/>
      <c r="M326" s="19"/>
    </row>
    <row r="327" spans="1:13">
      <c r="A327" s="148"/>
      <c r="B327" s="149"/>
      <c r="C327" s="148"/>
      <c r="D327" s="149"/>
      <c r="E327" s="19"/>
      <c r="F327" s="249"/>
      <c r="G327" s="250"/>
      <c r="H327" s="250"/>
      <c r="I327" s="250"/>
      <c r="J327" s="250"/>
      <c r="K327" s="250"/>
      <c r="L327" s="250"/>
      <c r="M327" s="19"/>
    </row>
    <row r="328" spans="1:13">
      <c r="A328" s="148"/>
      <c r="B328" s="149"/>
      <c r="C328" s="148"/>
      <c r="D328" s="149"/>
      <c r="E328" s="19"/>
      <c r="F328" s="249"/>
      <c r="G328" s="250"/>
      <c r="H328" s="250"/>
      <c r="I328" s="250"/>
      <c r="J328" s="250"/>
      <c r="K328" s="250"/>
      <c r="L328" s="250"/>
      <c r="M328" s="19"/>
    </row>
    <row r="329" spans="1:13">
      <c r="A329" s="148"/>
      <c r="B329" s="149"/>
      <c r="C329" s="148"/>
      <c r="D329" s="149"/>
      <c r="E329" s="19"/>
      <c r="F329" s="249"/>
      <c r="G329" s="250"/>
      <c r="H329" s="250"/>
      <c r="I329" s="250"/>
      <c r="J329" s="250"/>
      <c r="K329" s="250"/>
      <c r="L329" s="250"/>
      <c r="M329" s="19"/>
    </row>
    <row r="330" spans="1:13">
      <c r="A330" s="148"/>
      <c r="B330" s="149"/>
      <c r="C330" s="148"/>
      <c r="D330" s="149"/>
      <c r="E330" s="19"/>
      <c r="F330" s="249"/>
      <c r="G330" s="250"/>
      <c r="H330" s="250"/>
      <c r="I330" s="250"/>
      <c r="J330" s="250"/>
      <c r="K330" s="250"/>
      <c r="L330" s="250"/>
      <c r="M330" s="19"/>
    </row>
    <row r="331" spans="1:13">
      <c r="A331" s="148"/>
      <c r="B331" s="149"/>
      <c r="C331" s="148"/>
      <c r="D331" s="149"/>
      <c r="E331" s="19"/>
      <c r="F331" s="249"/>
      <c r="G331" s="250"/>
      <c r="H331" s="250"/>
      <c r="I331" s="250"/>
      <c r="J331" s="250"/>
      <c r="K331" s="250"/>
      <c r="L331" s="250"/>
      <c r="M331" s="19"/>
    </row>
    <row r="332" spans="1:13">
      <c r="A332" s="148"/>
      <c r="B332" s="149"/>
      <c r="C332" s="148"/>
      <c r="D332" s="149"/>
      <c r="E332" s="19"/>
      <c r="F332" s="249"/>
      <c r="G332" s="250"/>
      <c r="H332" s="250"/>
      <c r="I332" s="250"/>
      <c r="J332" s="250"/>
      <c r="K332" s="250"/>
      <c r="L332" s="250"/>
      <c r="M332" s="19"/>
    </row>
    <row r="333" spans="1:13">
      <c r="A333" s="148"/>
      <c r="B333" s="149"/>
      <c r="C333" s="148"/>
      <c r="D333" s="149"/>
      <c r="E333" s="19"/>
      <c r="F333" s="249"/>
      <c r="G333" s="250"/>
      <c r="H333" s="250"/>
      <c r="I333" s="250"/>
      <c r="J333" s="250"/>
      <c r="K333" s="250"/>
      <c r="L333" s="250"/>
      <c r="M333" s="19"/>
    </row>
    <row r="334" spans="1:13">
      <c r="A334" s="148"/>
      <c r="B334" s="149"/>
      <c r="C334" s="148"/>
      <c r="D334" s="149"/>
      <c r="E334" s="19"/>
      <c r="F334" s="249"/>
      <c r="G334" s="250"/>
      <c r="H334" s="250"/>
      <c r="I334" s="250"/>
      <c r="J334" s="250"/>
      <c r="K334" s="250"/>
      <c r="L334" s="250"/>
      <c r="M334" s="19"/>
    </row>
    <row r="335" spans="1:13">
      <c r="A335" s="148"/>
      <c r="B335" s="149"/>
      <c r="C335" s="148"/>
      <c r="D335" s="149"/>
      <c r="E335" s="19"/>
      <c r="F335" s="249"/>
      <c r="G335" s="250"/>
      <c r="H335" s="250"/>
      <c r="I335" s="250"/>
      <c r="J335" s="250"/>
      <c r="K335" s="250"/>
      <c r="L335" s="250"/>
      <c r="M335" s="19"/>
    </row>
    <row r="336" spans="1:13">
      <c r="A336" s="148"/>
      <c r="B336" s="149"/>
      <c r="C336" s="148"/>
      <c r="D336" s="149"/>
      <c r="E336" s="19"/>
      <c r="F336" s="249"/>
      <c r="G336" s="250"/>
      <c r="H336" s="250"/>
      <c r="I336" s="250"/>
      <c r="J336" s="250"/>
      <c r="K336" s="250"/>
      <c r="L336" s="250"/>
      <c r="M336" s="19"/>
    </row>
    <row r="337" spans="1:13">
      <c r="A337" s="148"/>
      <c r="B337" s="149"/>
      <c r="C337" s="148"/>
      <c r="D337" s="149"/>
      <c r="E337" s="19"/>
      <c r="F337" s="249"/>
      <c r="G337" s="250"/>
      <c r="H337" s="250"/>
      <c r="I337" s="250"/>
      <c r="J337" s="250"/>
      <c r="K337" s="250"/>
      <c r="L337" s="250"/>
      <c r="M337" s="19"/>
    </row>
    <row r="338" spans="1:13">
      <c r="A338" s="148"/>
      <c r="B338" s="149"/>
      <c r="C338" s="148"/>
      <c r="D338" s="149"/>
      <c r="E338" s="19"/>
      <c r="F338" s="249"/>
      <c r="G338" s="250"/>
      <c r="H338" s="250"/>
      <c r="I338" s="250"/>
      <c r="J338" s="250"/>
      <c r="K338" s="250"/>
      <c r="L338" s="250"/>
      <c r="M338" s="19"/>
    </row>
    <row r="339" spans="1:13">
      <c r="A339" s="148"/>
      <c r="B339" s="149"/>
      <c r="C339" s="148"/>
      <c r="D339" s="149"/>
      <c r="E339" s="19"/>
      <c r="F339" s="249"/>
      <c r="G339" s="250"/>
      <c r="H339" s="250"/>
      <c r="I339" s="250"/>
      <c r="J339" s="250"/>
      <c r="K339" s="250"/>
      <c r="L339" s="250"/>
      <c r="M339" s="19"/>
    </row>
    <row r="340" spans="1:13">
      <c r="A340" s="148"/>
      <c r="B340" s="149"/>
      <c r="C340" s="148"/>
      <c r="D340" s="149"/>
      <c r="E340" s="19"/>
      <c r="F340" s="249"/>
      <c r="G340" s="250"/>
      <c r="H340" s="250"/>
      <c r="I340" s="250"/>
      <c r="J340" s="250"/>
      <c r="K340" s="250"/>
      <c r="L340" s="250"/>
      <c r="M340" s="19"/>
    </row>
    <row r="341" spans="1:13">
      <c r="A341" s="148"/>
      <c r="B341" s="149"/>
      <c r="C341" s="148"/>
      <c r="D341" s="149"/>
      <c r="E341" s="19"/>
      <c r="F341" s="249"/>
      <c r="G341" s="250"/>
      <c r="H341" s="250"/>
      <c r="I341" s="250"/>
      <c r="J341" s="250"/>
      <c r="K341" s="250"/>
      <c r="L341" s="250"/>
      <c r="M341" s="19"/>
    </row>
    <row r="342" spans="1:13">
      <c r="A342" s="148"/>
      <c r="B342" s="149"/>
      <c r="C342" s="148"/>
      <c r="D342" s="149"/>
      <c r="E342" s="19"/>
      <c r="F342" s="249"/>
      <c r="G342" s="250"/>
      <c r="H342" s="250"/>
      <c r="I342" s="250"/>
      <c r="J342" s="250"/>
      <c r="K342" s="250"/>
      <c r="L342" s="250"/>
      <c r="M342" s="19"/>
    </row>
    <row r="343" spans="1:13">
      <c r="A343" s="148"/>
      <c r="B343" s="149"/>
      <c r="C343" s="148"/>
      <c r="D343" s="149"/>
      <c r="E343" s="19"/>
      <c r="F343" s="249"/>
      <c r="G343" s="250"/>
      <c r="H343" s="250"/>
      <c r="I343" s="250"/>
      <c r="J343" s="250"/>
      <c r="K343" s="250"/>
      <c r="L343" s="250"/>
      <c r="M343" s="19"/>
    </row>
    <row r="344" spans="1:13">
      <c r="A344" s="148"/>
      <c r="B344" s="149"/>
      <c r="C344" s="148"/>
      <c r="D344" s="149"/>
      <c r="E344" s="19"/>
      <c r="F344" s="249"/>
      <c r="G344" s="250"/>
      <c r="H344" s="250"/>
      <c r="I344" s="250"/>
      <c r="J344" s="250"/>
      <c r="K344" s="250"/>
      <c r="L344" s="250"/>
      <c r="M344" s="19"/>
    </row>
    <row r="345" spans="1:13">
      <c r="A345" s="148"/>
      <c r="B345" s="149"/>
      <c r="C345" s="148"/>
      <c r="D345" s="149"/>
      <c r="E345" s="19"/>
      <c r="F345" s="249"/>
      <c r="G345" s="250"/>
      <c r="H345" s="250"/>
      <c r="I345" s="250"/>
      <c r="J345" s="250"/>
      <c r="K345" s="250"/>
      <c r="L345" s="250"/>
      <c r="M345" s="19"/>
    </row>
    <row r="346" spans="1:13">
      <c r="A346" s="148"/>
      <c r="B346" s="149"/>
      <c r="C346" s="148"/>
      <c r="D346" s="149"/>
      <c r="E346" s="19"/>
      <c r="F346" s="249"/>
      <c r="G346" s="250"/>
      <c r="H346" s="250"/>
      <c r="I346" s="250"/>
      <c r="J346" s="250"/>
      <c r="K346" s="250"/>
      <c r="L346" s="250"/>
      <c r="M346" s="19"/>
    </row>
    <row r="347" spans="1:13">
      <c r="A347" s="148"/>
      <c r="B347" s="149"/>
      <c r="C347" s="148"/>
      <c r="D347" s="149"/>
      <c r="E347" s="19"/>
      <c r="F347" s="249"/>
      <c r="G347" s="250"/>
      <c r="H347" s="250"/>
      <c r="I347" s="250"/>
      <c r="J347" s="250"/>
      <c r="K347" s="250"/>
      <c r="L347" s="250"/>
      <c r="M347" s="19"/>
    </row>
    <row r="348" spans="1:13">
      <c r="A348" s="148"/>
      <c r="B348" s="149"/>
      <c r="C348" s="148"/>
      <c r="D348" s="149"/>
      <c r="E348" s="19"/>
      <c r="F348" s="249"/>
      <c r="G348" s="250"/>
      <c r="H348" s="250"/>
      <c r="I348" s="250"/>
      <c r="J348" s="250"/>
      <c r="K348" s="250"/>
      <c r="L348" s="250"/>
      <c r="M348" s="19"/>
    </row>
    <row r="349" spans="1:13">
      <c r="A349" s="148"/>
      <c r="B349" s="149"/>
      <c r="C349" s="148"/>
      <c r="D349" s="149"/>
      <c r="E349" s="19"/>
      <c r="F349" s="249"/>
      <c r="G349" s="250"/>
      <c r="H349" s="250"/>
      <c r="I349" s="250"/>
      <c r="J349" s="250"/>
      <c r="K349" s="250"/>
      <c r="L349" s="250"/>
      <c r="M349" s="19"/>
    </row>
    <row r="350" spans="1:13">
      <c r="A350" s="148"/>
      <c r="B350" s="149"/>
      <c r="C350" s="148"/>
      <c r="D350" s="149"/>
      <c r="E350" s="19"/>
      <c r="F350" s="249"/>
      <c r="G350" s="250"/>
      <c r="H350" s="250"/>
      <c r="I350" s="250"/>
      <c r="J350" s="250"/>
      <c r="K350" s="250"/>
      <c r="L350" s="250"/>
      <c r="M350" s="19"/>
    </row>
    <row r="351" spans="1:13">
      <c r="A351" s="148"/>
      <c r="B351" s="149"/>
      <c r="C351" s="148"/>
      <c r="D351" s="149"/>
      <c r="E351" s="19"/>
      <c r="F351" s="249"/>
      <c r="G351" s="250"/>
      <c r="H351" s="250"/>
      <c r="I351" s="250"/>
      <c r="J351" s="250"/>
      <c r="K351" s="250"/>
      <c r="L351" s="250"/>
      <c r="M351" s="19"/>
    </row>
    <row r="352" spans="1:13">
      <c r="A352" s="148"/>
      <c r="B352" s="149"/>
      <c r="C352" s="148"/>
      <c r="D352" s="149"/>
      <c r="E352" s="19"/>
      <c r="F352" s="249"/>
      <c r="G352" s="250"/>
      <c r="H352" s="250"/>
      <c r="I352" s="250"/>
      <c r="J352" s="250"/>
      <c r="K352" s="250"/>
      <c r="L352" s="250"/>
      <c r="M352" s="19"/>
    </row>
    <row r="353" spans="1:13">
      <c r="A353" s="148"/>
      <c r="B353" s="149"/>
      <c r="C353" s="148"/>
      <c r="D353" s="149"/>
      <c r="E353" s="19"/>
      <c r="F353" s="249"/>
      <c r="G353" s="250"/>
      <c r="H353" s="250"/>
      <c r="I353" s="250"/>
      <c r="J353" s="250"/>
      <c r="K353" s="250"/>
      <c r="L353" s="250"/>
      <c r="M353" s="19"/>
    </row>
    <row r="354" spans="1:13">
      <c r="A354" s="148"/>
      <c r="B354" s="149"/>
      <c r="C354" s="148"/>
      <c r="D354" s="149"/>
      <c r="E354" s="19"/>
      <c r="F354" s="249"/>
      <c r="G354" s="250"/>
      <c r="H354" s="250"/>
      <c r="I354" s="250"/>
      <c r="J354" s="250"/>
      <c r="K354" s="250"/>
      <c r="L354" s="250"/>
      <c r="M354" s="19"/>
    </row>
    <row r="355" spans="1:13">
      <c r="A355" s="148"/>
      <c r="B355" s="149"/>
      <c r="C355" s="148"/>
      <c r="D355" s="149"/>
      <c r="E355" s="19"/>
      <c r="F355" s="249"/>
      <c r="G355" s="250"/>
      <c r="H355" s="250"/>
      <c r="I355" s="250"/>
      <c r="J355" s="250"/>
      <c r="K355" s="250"/>
      <c r="L355" s="250"/>
      <c r="M355" s="19"/>
    </row>
    <row r="356" spans="1:13">
      <c r="A356" s="148"/>
      <c r="B356" s="149"/>
      <c r="C356" s="148"/>
      <c r="D356" s="149"/>
      <c r="E356" s="19"/>
      <c r="F356" s="249"/>
      <c r="G356" s="250"/>
      <c r="H356" s="250"/>
      <c r="I356" s="250"/>
      <c r="J356" s="250"/>
      <c r="K356" s="250"/>
      <c r="L356" s="250"/>
      <c r="M356" s="19"/>
    </row>
    <row r="357" spans="1:13">
      <c r="A357" s="148"/>
      <c r="B357" s="149"/>
      <c r="C357" s="148"/>
      <c r="D357" s="149"/>
      <c r="E357" s="19"/>
      <c r="F357" s="249"/>
      <c r="G357" s="250"/>
      <c r="H357" s="250"/>
      <c r="I357" s="250"/>
      <c r="J357" s="250"/>
      <c r="K357" s="250"/>
      <c r="L357" s="250"/>
      <c r="M357" s="19"/>
    </row>
    <row r="358" spans="1:13">
      <c r="A358" s="148"/>
      <c r="B358" s="149"/>
      <c r="C358" s="148"/>
      <c r="D358" s="149"/>
      <c r="E358" s="19"/>
      <c r="F358" s="249"/>
      <c r="G358" s="250"/>
      <c r="H358" s="250"/>
      <c r="I358" s="250"/>
      <c r="J358" s="250"/>
      <c r="K358" s="250"/>
      <c r="L358" s="250"/>
      <c r="M358" s="19"/>
    </row>
    <row r="359" spans="1:13">
      <c r="A359" s="148"/>
      <c r="B359" s="149"/>
      <c r="C359" s="148"/>
      <c r="D359" s="149"/>
      <c r="E359" s="19"/>
      <c r="F359" s="249"/>
      <c r="G359" s="250"/>
      <c r="H359" s="250"/>
      <c r="I359" s="250"/>
      <c r="J359" s="250"/>
      <c r="K359" s="250"/>
      <c r="L359" s="250"/>
      <c r="M359" s="19"/>
    </row>
    <row r="360" spans="1:13">
      <c r="A360" s="148"/>
      <c r="B360" s="149"/>
      <c r="C360" s="148"/>
      <c r="D360" s="149"/>
      <c r="E360" s="19"/>
      <c r="F360" s="249"/>
      <c r="G360" s="250"/>
      <c r="H360" s="250"/>
      <c r="I360" s="250"/>
      <c r="J360" s="250"/>
      <c r="K360" s="250"/>
      <c r="L360" s="250"/>
      <c r="M360" s="19"/>
    </row>
    <row r="361" spans="1:13">
      <c r="A361" s="148"/>
      <c r="B361" s="149"/>
      <c r="C361" s="148"/>
      <c r="D361" s="149"/>
      <c r="E361" s="19"/>
      <c r="F361" s="249"/>
      <c r="G361" s="250"/>
      <c r="H361" s="250"/>
      <c r="I361" s="250"/>
      <c r="J361" s="250"/>
      <c r="K361" s="250"/>
      <c r="L361" s="250"/>
      <c r="M361" s="19"/>
    </row>
    <row r="362" spans="1:13">
      <c r="A362" s="148"/>
      <c r="B362" s="149"/>
      <c r="C362" s="148"/>
      <c r="D362" s="149"/>
      <c r="E362" s="19"/>
      <c r="F362" s="249"/>
      <c r="G362" s="250"/>
      <c r="H362" s="250"/>
      <c r="I362" s="250"/>
      <c r="J362" s="250"/>
      <c r="K362" s="250"/>
      <c r="L362" s="250"/>
      <c r="M362" s="19"/>
    </row>
    <row r="363" spans="1:13">
      <c r="A363" s="148"/>
      <c r="B363" s="149"/>
      <c r="C363" s="148"/>
      <c r="D363" s="149"/>
      <c r="E363" s="19"/>
      <c r="F363" s="249"/>
      <c r="G363" s="250"/>
      <c r="H363" s="250"/>
      <c r="I363" s="250"/>
      <c r="J363" s="250"/>
      <c r="K363" s="250"/>
      <c r="L363" s="250"/>
      <c r="M363" s="19"/>
    </row>
    <row r="364" spans="1:13">
      <c r="A364" s="148"/>
      <c r="B364" s="149"/>
      <c r="C364" s="148"/>
      <c r="D364" s="149"/>
      <c r="E364" s="19"/>
      <c r="F364" s="249"/>
      <c r="G364" s="250"/>
      <c r="H364" s="250"/>
      <c r="I364" s="250"/>
      <c r="J364" s="250"/>
      <c r="K364" s="250"/>
      <c r="L364" s="250"/>
      <c r="M364" s="19"/>
    </row>
    <row r="365" spans="1:13">
      <c r="A365" s="148"/>
      <c r="B365" s="149"/>
      <c r="C365" s="148"/>
      <c r="D365" s="149"/>
      <c r="E365" s="19"/>
      <c r="F365" s="249"/>
      <c r="G365" s="250"/>
      <c r="H365" s="250"/>
      <c r="I365" s="250"/>
      <c r="J365" s="250"/>
      <c r="K365" s="250"/>
      <c r="L365" s="250"/>
      <c r="M365" s="19"/>
    </row>
    <row r="366" spans="1:13">
      <c r="A366" s="148"/>
      <c r="B366" s="149"/>
      <c r="C366" s="148"/>
      <c r="D366" s="149"/>
      <c r="E366" s="19"/>
      <c r="F366" s="249"/>
      <c r="G366" s="250"/>
      <c r="H366" s="250"/>
      <c r="I366" s="250"/>
      <c r="J366" s="250"/>
      <c r="K366" s="250"/>
      <c r="L366" s="250"/>
      <c r="M366" s="19"/>
    </row>
    <row r="367" spans="1:13">
      <c r="A367" s="148"/>
      <c r="B367" s="149"/>
      <c r="C367" s="148"/>
      <c r="D367" s="149"/>
      <c r="E367" s="19"/>
      <c r="F367" s="249"/>
      <c r="G367" s="250"/>
      <c r="H367" s="250"/>
      <c r="I367" s="250"/>
      <c r="J367" s="250"/>
      <c r="K367" s="250"/>
      <c r="L367" s="250"/>
      <c r="M367" s="19"/>
    </row>
    <row r="368" spans="1:13">
      <c r="A368" s="148"/>
      <c r="B368" s="149"/>
      <c r="C368" s="148"/>
      <c r="D368" s="149"/>
      <c r="E368" s="19"/>
      <c r="F368" s="249"/>
      <c r="G368" s="250"/>
      <c r="H368" s="250"/>
      <c r="I368" s="250"/>
      <c r="J368" s="250"/>
      <c r="K368" s="250"/>
      <c r="L368" s="250"/>
      <c r="M368" s="19"/>
    </row>
    <row r="369" spans="1:13">
      <c r="A369" s="148"/>
      <c r="B369" s="149"/>
      <c r="C369" s="148"/>
      <c r="D369" s="149"/>
      <c r="E369" s="19"/>
      <c r="F369" s="249"/>
      <c r="G369" s="250"/>
      <c r="H369" s="250"/>
      <c r="I369" s="250"/>
      <c r="J369" s="250"/>
      <c r="K369" s="250"/>
      <c r="L369" s="250"/>
      <c r="M369" s="19"/>
    </row>
    <row r="370" spans="1:13">
      <c r="A370" s="148"/>
      <c r="B370" s="149"/>
      <c r="C370" s="148"/>
      <c r="D370" s="149"/>
      <c r="E370" s="19"/>
      <c r="F370" s="249"/>
      <c r="G370" s="250"/>
      <c r="H370" s="250"/>
      <c r="I370" s="250"/>
      <c r="J370" s="250"/>
      <c r="K370" s="250"/>
      <c r="L370" s="250"/>
      <c r="M370" s="19"/>
    </row>
    <row r="371" spans="1:13">
      <c r="A371" s="148"/>
      <c r="B371" s="149"/>
      <c r="C371" s="148"/>
      <c r="D371" s="149"/>
      <c r="E371" s="19"/>
      <c r="F371" s="249"/>
      <c r="G371" s="250"/>
      <c r="H371" s="250"/>
      <c r="I371" s="250"/>
      <c r="J371" s="250"/>
      <c r="K371" s="250"/>
      <c r="L371" s="250"/>
      <c r="M371" s="19"/>
    </row>
    <row r="372" spans="1:13">
      <c r="A372" s="148"/>
      <c r="B372" s="149"/>
      <c r="C372" s="148"/>
      <c r="D372" s="149"/>
      <c r="E372" s="19"/>
      <c r="F372" s="249"/>
      <c r="G372" s="250"/>
      <c r="H372" s="250"/>
      <c r="I372" s="250"/>
      <c r="J372" s="250"/>
      <c r="K372" s="250"/>
      <c r="L372" s="250"/>
      <c r="M372" s="19"/>
    </row>
    <row r="373" spans="1:13">
      <c r="A373" s="148"/>
      <c r="B373" s="149"/>
      <c r="C373" s="148"/>
      <c r="D373" s="149"/>
      <c r="E373" s="19"/>
      <c r="F373" s="249"/>
      <c r="G373" s="250"/>
      <c r="H373" s="250"/>
      <c r="I373" s="250"/>
      <c r="J373" s="250"/>
      <c r="K373" s="250"/>
      <c r="L373" s="250"/>
      <c r="M373" s="19"/>
    </row>
    <row r="374" spans="1:13">
      <c r="A374" s="148"/>
      <c r="B374" s="149"/>
      <c r="C374" s="148"/>
      <c r="D374" s="149"/>
      <c r="E374" s="19"/>
      <c r="F374" s="249"/>
      <c r="G374" s="250"/>
      <c r="H374" s="250"/>
      <c r="I374" s="250"/>
      <c r="J374" s="250"/>
      <c r="K374" s="250"/>
      <c r="L374" s="250"/>
      <c r="M374" s="19"/>
    </row>
    <row r="375" spans="1:13">
      <c r="A375" s="148"/>
      <c r="B375" s="149"/>
      <c r="C375" s="148"/>
      <c r="D375" s="149"/>
      <c r="E375" s="19"/>
      <c r="F375" s="249"/>
      <c r="G375" s="250"/>
      <c r="H375" s="250"/>
      <c r="I375" s="250"/>
      <c r="J375" s="250"/>
      <c r="K375" s="250"/>
      <c r="L375" s="250"/>
      <c r="M375" s="19"/>
    </row>
    <row r="376" spans="1:13">
      <c r="A376" s="148"/>
      <c r="B376" s="149"/>
      <c r="C376" s="148"/>
      <c r="D376" s="149"/>
      <c r="E376" s="19"/>
      <c r="F376" s="249"/>
      <c r="G376" s="250"/>
      <c r="H376" s="250"/>
      <c r="I376" s="250"/>
      <c r="J376" s="250"/>
      <c r="K376" s="250"/>
      <c r="L376" s="250"/>
      <c r="M376" s="19"/>
    </row>
    <row r="377" spans="1:13">
      <c r="A377" s="148"/>
      <c r="B377" s="149"/>
      <c r="C377" s="148"/>
      <c r="D377" s="149"/>
      <c r="E377" s="19"/>
      <c r="F377" s="249"/>
      <c r="G377" s="250"/>
      <c r="H377" s="250"/>
      <c r="I377" s="250"/>
      <c r="J377" s="250"/>
      <c r="K377" s="250"/>
      <c r="L377" s="250"/>
      <c r="M377" s="19"/>
    </row>
    <row r="378" spans="1:13">
      <c r="A378" s="148"/>
      <c r="B378" s="149"/>
      <c r="C378" s="148"/>
      <c r="D378" s="149"/>
      <c r="E378" s="19"/>
      <c r="F378" s="249"/>
      <c r="G378" s="250"/>
      <c r="H378" s="250"/>
      <c r="I378" s="250"/>
      <c r="J378" s="250"/>
      <c r="K378" s="250"/>
      <c r="L378" s="250"/>
      <c r="M378" s="19"/>
    </row>
    <row r="379" spans="1:13">
      <c r="A379" s="148"/>
      <c r="B379" s="149"/>
      <c r="C379" s="148"/>
      <c r="D379" s="149"/>
      <c r="E379" s="19"/>
      <c r="F379" s="249"/>
      <c r="G379" s="250"/>
      <c r="H379" s="250"/>
      <c r="I379" s="250"/>
      <c r="J379" s="250"/>
      <c r="K379" s="250"/>
      <c r="L379" s="250"/>
      <c r="M379" s="19"/>
    </row>
    <row r="380" spans="1:13">
      <c r="A380" s="148"/>
      <c r="B380" s="149"/>
      <c r="C380" s="148"/>
      <c r="D380" s="149"/>
      <c r="E380" s="19"/>
      <c r="F380" s="249"/>
      <c r="G380" s="250"/>
      <c r="H380" s="250"/>
      <c r="I380" s="250"/>
      <c r="J380" s="250"/>
      <c r="K380" s="250"/>
      <c r="L380" s="250"/>
      <c r="M380" s="19"/>
    </row>
    <row r="381" spans="1:13">
      <c r="A381" s="148"/>
      <c r="B381" s="149"/>
      <c r="C381" s="148"/>
      <c r="D381" s="149"/>
      <c r="E381" s="19"/>
      <c r="F381" s="249"/>
      <c r="G381" s="250"/>
      <c r="H381" s="250"/>
      <c r="I381" s="250"/>
      <c r="J381" s="250"/>
      <c r="K381" s="250"/>
      <c r="L381" s="250"/>
      <c r="M381" s="19"/>
    </row>
  </sheetData>
  <mergeCells count="13">
    <mergeCell ref="A1:G1"/>
    <mergeCell ref="A2:G2"/>
    <mergeCell ref="A3:G3"/>
    <mergeCell ref="M9:M10"/>
    <mergeCell ref="A4:M4"/>
    <mergeCell ref="B9:C9"/>
    <mergeCell ref="D9:D10"/>
    <mergeCell ref="A9:A10"/>
    <mergeCell ref="E9:E10"/>
    <mergeCell ref="F9:F10"/>
    <mergeCell ref="I9:J9"/>
    <mergeCell ref="K9:L9"/>
    <mergeCell ref="G9:H9"/>
  </mergeCells>
  <phoneticPr fontId="0" type="noConversion"/>
  <pageMargins left="0.59" right="0.44" top="0.52" bottom="1" header="0.5" footer="0.5"/>
  <pageSetup paperSize="9" orientation="landscape" r:id="rId1"/>
  <headerFooter alignWithMargins="0">
    <oddFooter>&amp;RTrang :107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election activeCell="E7" sqref="E7"/>
    </sheetView>
  </sheetViews>
  <sheetFormatPr defaultRowHeight="15"/>
  <sheetData/>
  <phoneticPr fontId="13"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246"/>
  <sheetViews>
    <sheetView workbookViewId="0">
      <selection activeCell="H10" sqref="H10"/>
    </sheetView>
  </sheetViews>
  <sheetFormatPr defaultRowHeight="15"/>
  <cols>
    <col min="1" max="1" width="11.88671875" bestFit="1" customWidth="1"/>
    <col min="2" max="2" width="33.88671875" customWidth="1"/>
    <col min="3" max="8" width="12.109375" customWidth="1"/>
  </cols>
  <sheetData>
    <row r="1" spans="1:9">
      <c r="A1" s="767" t="s">
        <v>1323</v>
      </c>
      <c r="B1" s="767"/>
      <c r="C1" s="767"/>
      <c r="D1" s="767"/>
      <c r="E1" s="767"/>
      <c r="F1" s="767"/>
      <c r="G1" s="767"/>
      <c r="H1" s="58"/>
    </row>
    <row r="2" spans="1:9">
      <c r="A2" s="767" t="s">
        <v>389</v>
      </c>
      <c r="B2" s="767"/>
      <c r="C2" s="767"/>
      <c r="D2" s="767"/>
      <c r="E2" s="767"/>
      <c r="F2" s="767"/>
      <c r="G2" s="767"/>
      <c r="H2" s="58"/>
    </row>
    <row r="3" spans="1:9">
      <c r="A3" s="767" t="s">
        <v>390</v>
      </c>
      <c r="B3" s="767"/>
      <c r="C3" s="767"/>
      <c r="D3" s="767"/>
      <c r="E3" s="767"/>
      <c r="F3" s="767"/>
      <c r="G3" s="767"/>
      <c r="H3" s="58"/>
    </row>
    <row r="4" spans="1:9" ht="18">
      <c r="A4" s="764" t="s">
        <v>1582</v>
      </c>
      <c r="B4" s="764"/>
      <c r="C4" s="764"/>
      <c r="D4" s="764"/>
      <c r="E4" s="764"/>
      <c r="F4" s="764"/>
      <c r="G4" s="764"/>
      <c r="H4" s="764"/>
    </row>
    <row r="5" spans="1:9" ht="15.75">
      <c r="A5" s="765" t="s">
        <v>1583</v>
      </c>
      <c r="B5" s="765"/>
      <c r="C5" s="765"/>
      <c r="D5" s="765"/>
      <c r="E5" s="765"/>
      <c r="F5" s="765"/>
      <c r="G5" s="765"/>
      <c r="H5" s="765"/>
    </row>
    <row r="6" spans="1:9">
      <c r="A6" s="90" t="s">
        <v>289</v>
      </c>
      <c r="B6" s="766" t="s">
        <v>191</v>
      </c>
      <c r="C6" s="768" t="s">
        <v>292</v>
      </c>
      <c r="D6" s="768"/>
      <c r="E6" s="768" t="s">
        <v>169</v>
      </c>
      <c r="F6" s="768"/>
      <c r="G6" s="768" t="s">
        <v>293</v>
      </c>
      <c r="H6" s="768"/>
    </row>
    <row r="7" spans="1:9">
      <c r="A7" s="90" t="s">
        <v>290</v>
      </c>
      <c r="B7" s="766"/>
      <c r="C7" s="89" t="s">
        <v>229</v>
      </c>
      <c r="D7" s="89" t="s">
        <v>230</v>
      </c>
      <c r="E7" s="89" t="s">
        <v>229</v>
      </c>
      <c r="F7" s="89" t="s">
        <v>230</v>
      </c>
      <c r="G7" s="89" t="s">
        <v>229</v>
      </c>
      <c r="H7" s="89" t="s">
        <v>230</v>
      </c>
    </row>
    <row r="8" spans="1:9">
      <c r="A8" s="90">
        <v>1</v>
      </c>
      <c r="B8" s="554">
        <v>2</v>
      </c>
      <c r="C8" s="90">
        <v>3</v>
      </c>
      <c r="D8" s="554">
        <v>4</v>
      </c>
      <c r="E8" s="90">
        <v>5</v>
      </c>
      <c r="F8" s="554">
        <v>6</v>
      </c>
      <c r="G8" s="554">
        <v>9</v>
      </c>
      <c r="H8" s="90">
        <v>10</v>
      </c>
      <c r="I8" t="s">
        <v>72</v>
      </c>
    </row>
    <row r="9" spans="1:9">
      <c r="A9" s="469" t="s">
        <v>1941</v>
      </c>
      <c r="B9" s="469" t="s">
        <v>1954</v>
      </c>
      <c r="C9" s="625" t="s">
        <v>1942</v>
      </c>
      <c r="D9" s="625" t="s">
        <v>1943</v>
      </c>
      <c r="E9" s="625" t="s">
        <v>1944</v>
      </c>
      <c r="F9" s="625" t="s">
        <v>1945</v>
      </c>
      <c r="G9" s="625" t="s">
        <v>1946</v>
      </c>
      <c r="H9" s="625" t="s">
        <v>1970</v>
      </c>
    </row>
    <row r="10" spans="1:9">
      <c r="A10" s="74"/>
      <c r="B10" s="73"/>
      <c r="C10" s="229"/>
      <c r="D10" s="229"/>
      <c r="E10" s="229"/>
      <c r="F10" s="229"/>
      <c r="G10" s="229"/>
      <c r="H10" s="229"/>
    </row>
    <row r="11" spans="1:9">
      <c r="A11" s="560"/>
      <c r="B11" s="561"/>
      <c r="C11" s="562"/>
      <c r="D11" s="562"/>
      <c r="E11" s="562"/>
      <c r="F11" s="562"/>
      <c r="G11" s="562"/>
      <c r="H11" s="562"/>
    </row>
    <row r="12" spans="1:9">
      <c r="A12" s="74"/>
      <c r="B12" s="73"/>
      <c r="C12" s="229"/>
      <c r="D12" s="229"/>
      <c r="E12" s="229"/>
      <c r="F12" s="229"/>
      <c r="G12" s="229"/>
      <c r="H12" s="229"/>
    </row>
    <row r="13" spans="1:9">
      <c r="A13" s="74"/>
      <c r="B13" s="73"/>
      <c r="C13" s="229"/>
      <c r="D13" s="229"/>
      <c r="E13" s="229"/>
      <c r="F13" s="229"/>
      <c r="G13" s="229"/>
      <c r="H13" s="229"/>
    </row>
    <row r="14" spans="1:9">
      <c r="A14" s="74"/>
      <c r="B14" s="73"/>
      <c r="C14" s="243"/>
      <c r="D14" s="243"/>
      <c r="E14" s="243"/>
      <c r="F14" s="243"/>
      <c r="G14" s="243"/>
      <c r="H14" s="243"/>
    </row>
    <row r="15" spans="1:9">
      <c r="A15" s="74"/>
      <c r="B15" s="73"/>
      <c r="C15" s="243"/>
      <c r="D15" s="243"/>
      <c r="E15" s="243"/>
      <c r="F15" s="243"/>
      <c r="G15" s="243"/>
      <c r="H15" s="243"/>
    </row>
    <row r="16" spans="1:9">
      <c r="A16" s="560"/>
      <c r="B16" s="561"/>
      <c r="C16" s="562"/>
      <c r="D16" s="562"/>
      <c r="E16" s="562"/>
      <c r="F16" s="562"/>
      <c r="G16" s="562"/>
      <c r="H16" s="562"/>
    </row>
    <row r="17" spans="1:8">
      <c r="A17" s="74"/>
      <c r="B17" s="73"/>
      <c r="C17" s="229"/>
      <c r="D17" s="229"/>
      <c r="E17" s="229"/>
      <c r="F17" s="229"/>
      <c r="G17" s="229"/>
      <c r="H17" s="229"/>
    </row>
    <row r="18" spans="1:8">
      <c r="A18" s="74"/>
      <c r="B18" s="73"/>
      <c r="C18" s="229"/>
      <c r="D18" s="229"/>
      <c r="E18" s="229"/>
      <c r="F18" s="229"/>
      <c r="G18" s="229"/>
      <c r="H18" s="229"/>
    </row>
    <row r="19" spans="1:8">
      <c r="A19" s="74"/>
      <c r="B19" s="73"/>
      <c r="C19" s="243"/>
      <c r="D19" s="243"/>
      <c r="E19" s="243"/>
      <c r="F19" s="243"/>
      <c r="G19" s="243"/>
      <c r="H19" s="243"/>
    </row>
    <row r="20" spans="1:8">
      <c r="A20" s="74"/>
      <c r="B20" s="73"/>
      <c r="C20" s="243"/>
      <c r="D20" s="243"/>
      <c r="E20" s="243"/>
      <c r="F20" s="243"/>
      <c r="G20" s="243"/>
      <c r="H20" s="243"/>
    </row>
    <row r="21" spans="1:8">
      <c r="A21" s="74"/>
      <c r="B21" s="73"/>
      <c r="C21" s="243"/>
      <c r="D21" s="243"/>
      <c r="E21" s="243"/>
      <c r="F21" s="243"/>
      <c r="G21" s="243"/>
      <c r="H21" s="243"/>
    </row>
    <row r="22" spans="1:8">
      <c r="A22" s="74"/>
      <c r="B22" s="73"/>
      <c r="C22" s="243"/>
      <c r="D22" s="243"/>
      <c r="E22" s="243"/>
      <c r="F22" s="243"/>
      <c r="G22" s="243"/>
      <c r="H22" s="243"/>
    </row>
    <row r="23" spans="1:8">
      <c r="A23" s="74"/>
      <c r="B23" s="73"/>
      <c r="C23" s="243"/>
      <c r="D23" s="243"/>
      <c r="E23" s="243"/>
      <c r="F23" s="243"/>
      <c r="G23" s="243"/>
      <c r="H23" s="243"/>
    </row>
    <row r="24" spans="1:8">
      <c r="A24" s="74"/>
      <c r="B24" s="73"/>
      <c r="C24" s="243"/>
      <c r="D24" s="243"/>
      <c r="E24" s="243"/>
      <c r="F24" s="243"/>
      <c r="G24" s="243"/>
      <c r="H24" s="243"/>
    </row>
    <row r="25" spans="1:8">
      <c r="A25" s="74"/>
      <c r="B25" s="73"/>
      <c r="C25" s="243"/>
      <c r="D25" s="243"/>
      <c r="E25" s="243"/>
      <c r="F25" s="243"/>
      <c r="G25" s="243"/>
      <c r="H25" s="243"/>
    </row>
    <row r="26" spans="1:8">
      <c r="A26" s="74"/>
      <c r="B26" s="73"/>
      <c r="C26" s="243"/>
      <c r="D26" s="243"/>
      <c r="E26" s="243"/>
      <c r="F26" s="243"/>
      <c r="G26" s="243"/>
      <c r="H26" s="243"/>
    </row>
    <row r="27" spans="1:8">
      <c r="A27" s="74"/>
      <c r="B27" s="73"/>
      <c r="C27" s="243"/>
      <c r="D27" s="243"/>
      <c r="E27" s="243"/>
      <c r="F27" s="243"/>
      <c r="G27" s="243"/>
      <c r="H27" s="243"/>
    </row>
    <row r="28" spans="1:8">
      <c r="A28" s="74"/>
      <c r="B28" s="73"/>
      <c r="C28" s="243"/>
      <c r="D28" s="243"/>
      <c r="E28" s="243"/>
      <c r="F28" s="243"/>
      <c r="G28" s="243"/>
      <c r="H28" s="243"/>
    </row>
    <row r="29" spans="1:8">
      <c r="A29" s="74"/>
      <c r="B29" s="73"/>
      <c r="C29" s="243"/>
      <c r="D29" s="243"/>
      <c r="E29" s="243"/>
      <c r="F29" s="243"/>
      <c r="G29" s="243"/>
      <c r="H29" s="243"/>
    </row>
    <row r="30" spans="1:8">
      <c r="A30" s="74"/>
      <c r="B30" s="73"/>
      <c r="C30" s="243"/>
      <c r="D30" s="243"/>
      <c r="E30" s="243"/>
      <c r="F30" s="243"/>
      <c r="G30" s="243"/>
      <c r="H30" s="243"/>
    </row>
    <row r="31" spans="1:8">
      <c r="A31" s="74"/>
      <c r="B31" s="73"/>
      <c r="C31" s="243"/>
      <c r="D31" s="243"/>
      <c r="E31" s="243"/>
      <c r="F31" s="243"/>
      <c r="G31" s="243"/>
      <c r="H31" s="243"/>
    </row>
    <row r="32" spans="1:8">
      <c r="A32" s="560"/>
      <c r="B32" s="561"/>
      <c r="C32" s="562"/>
      <c r="D32" s="562"/>
      <c r="E32" s="562"/>
      <c r="F32" s="562"/>
      <c r="G32" s="562"/>
      <c r="H32" s="562"/>
    </row>
    <row r="33" spans="1:8">
      <c r="A33" s="74"/>
      <c r="B33" s="73"/>
      <c r="C33" s="229"/>
      <c r="D33" s="229"/>
      <c r="E33" s="229"/>
      <c r="F33" s="229"/>
      <c r="G33" s="229"/>
      <c r="H33" s="229"/>
    </row>
    <row r="34" spans="1:8">
      <c r="A34" s="74"/>
      <c r="B34" s="73"/>
      <c r="C34" s="229"/>
      <c r="D34" s="229"/>
      <c r="E34" s="229"/>
      <c r="F34" s="229"/>
      <c r="G34" s="229"/>
      <c r="H34" s="229"/>
    </row>
    <row r="35" spans="1:8">
      <c r="A35" s="74"/>
      <c r="B35" s="73"/>
      <c r="C35" s="229"/>
      <c r="D35" s="229"/>
      <c r="E35" s="229"/>
      <c r="F35" s="229"/>
      <c r="G35" s="229"/>
      <c r="H35" s="229"/>
    </row>
    <row r="36" spans="1:8">
      <c r="A36" s="74"/>
      <c r="B36" s="73"/>
      <c r="C36" s="229"/>
      <c r="D36" s="229"/>
      <c r="E36" s="229"/>
      <c r="F36" s="229"/>
      <c r="G36" s="229"/>
      <c r="H36" s="229"/>
    </row>
    <row r="37" spans="1:8">
      <c r="A37" s="74"/>
      <c r="B37" s="73"/>
      <c r="C37" s="229"/>
      <c r="D37" s="229"/>
      <c r="E37" s="229"/>
      <c r="F37" s="229"/>
      <c r="G37" s="229"/>
      <c r="H37" s="229"/>
    </row>
    <row r="38" spans="1:8">
      <c r="A38" s="74"/>
      <c r="B38" s="73"/>
      <c r="C38" s="243"/>
      <c r="D38" s="243"/>
      <c r="E38" s="243"/>
      <c r="F38" s="243"/>
      <c r="G38" s="243"/>
      <c r="H38" s="243"/>
    </row>
    <row r="39" spans="1:8">
      <c r="A39" s="560"/>
      <c r="B39" s="561"/>
      <c r="C39" s="562"/>
      <c r="D39" s="562"/>
      <c r="E39" s="562"/>
      <c r="F39" s="562"/>
      <c r="G39" s="562"/>
      <c r="H39" s="562"/>
    </row>
    <row r="40" spans="1:8">
      <c r="A40" s="74"/>
      <c r="B40" s="73"/>
      <c r="C40" s="229"/>
      <c r="D40" s="229"/>
      <c r="E40" s="229"/>
      <c r="F40" s="229"/>
      <c r="G40" s="229"/>
      <c r="H40" s="229"/>
    </row>
    <row r="41" spans="1:8">
      <c r="A41" s="74"/>
      <c r="B41" s="73"/>
      <c r="C41" s="243"/>
      <c r="D41" s="243"/>
      <c r="E41" s="243"/>
      <c r="F41" s="243"/>
      <c r="G41" s="243"/>
      <c r="H41" s="243"/>
    </row>
    <row r="42" spans="1:8">
      <c r="A42" s="74"/>
      <c r="B42" s="73"/>
      <c r="C42" s="243"/>
      <c r="D42" s="243"/>
      <c r="E42" s="243"/>
      <c r="F42" s="243"/>
      <c r="G42" s="243"/>
      <c r="H42" s="243"/>
    </row>
    <row r="43" spans="1:8">
      <c r="A43" s="560"/>
      <c r="B43" s="561"/>
      <c r="C43" s="562"/>
      <c r="D43" s="562"/>
      <c r="E43" s="562"/>
      <c r="F43" s="562"/>
      <c r="G43" s="562"/>
      <c r="H43" s="562"/>
    </row>
    <row r="44" spans="1:8">
      <c r="A44" s="74"/>
      <c r="B44" s="73"/>
      <c r="C44" s="229"/>
      <c r="D44" s="229"/>
      <c r="E44" s="229"/>
      <c r="F44" s="229"/>
      <c r="G44" s="229"/>
      <c r="H44" s="229"/>
    </row>
    <row r="45" spans="1:8">
      <c r="A45" s="560"/>
      <c r="B45" s="561"/>
      <c r="C45" s="562"/>
      <c r="D45" s="562"/>
      <c r="E45" s="562"/>
      <c r="F45" s="562"/>
      <c r="G45" s="562"/>
      <c r="H45" s="562"/>
    </row>
    <row r="46" spans="1:8">
      <c r="A46" s="74"/>
      <c r="B46" s="73"/>
      <c r="C46" s="229"/>
      <c r="D46" s="229"/>
      <c r="E46" s="229"/>
      <c r="F46" s="229"/>
      <c r="G46" s="229"/>
      <c r="H46" s="229"/>
    </row>
    <row r="47" spans="1:8">
      <c r="A47" s="560"/>
      <c r="B47" s="561"/>
      <c r="C47" s="562"/>
      <c r="D47" s="562"/>
      <c r="E47" s="562"/>
      <c r="F47" s="562"/>
      <c r="G47" s="562"/>
      <c r="H47" s="562"/>
    </row>
    <row r="48" spans="1:8">
      <c r="A48" s="74"/>
      <c r="B48" s="73"/>
      <c r="C48" s="229"/>
      <c r="D48" s="229"/>
      <c r="E48" s="229"/>
      <c r="F48" s="229"/>
      <c r="G48" s="229"/>
      <c r="H48" s="229"/>
    </row>
    <row r="49" spans="1:8">
      <c r="A49" s="74"/>
      <c r="B49" s="73"/>
      <c r="C49" s="229"/>
      <c r="D49" s="229"/>
      <c r="E49" s="229"/>
      <c r="F49" s="229"/>
      <c r="G49" s="229"/>
      <c r="H49" s="229"/>
    </row>
    <row r="50" spans="1:8">
      <c r="A50" s="74"/>
      <c r="B50" s="73"/>
      <c r="C50" s="229"/>
      <c r="D50" s="229"/>
      <c r="E50" s="229"/>
      <c r="F50" s="229"/>
      <c r="G50" s="229"/>
      <c r="H50" s="229"/>
    </row>
    <row r="51" spans="1:8">
      <c r="A51" s="74"/>
      <c r="B51" s="73"/>
      <c r="C51" s="229"/>
      <c r="D51" s="229"/>
      <c r="E51" s="229"/>
      <c r="F51" s="229"/>
      <c r="G51" s="229"/>
      <c r="H51" s="229"/>
    </row>
    <row r="52" spans="1:8">
      <c r="A52" s="74"/>
      <c r="B52" s="73"/>
      <c r="C52" s="243"/>
      <c r="D52" s="243"/>
      <c r="E52" s="243"/>
      <c r="F52" s="243"/>
      <c r="G52" s="243"/>
      <c r="H52" s="243"/>
    </row>
    <row r="53" spans="1:8">
      <c r="A53" s="560"/>
      <c r="B53" s="561"/>
      <c r="C53" s="562"/>
      <c r="D53" s="562"/>
      <c r="E53" s="562"/>
      <c r="F53" s="562"/>
      <c r="G53" s="562"/>
      <c r="H53" s="562"/>
    </row>
    <row r="54" spans="1:8">
      <c r="A54" s="74"/>
      <c r="B54" s="73"/>
      <c r="C54" s="229"/>
      <c r="D54" s="229"/>
      <c r="E54" s="229"/>
      <c r="F54" s="229"/>
      <c r="G54" s="229"/>
      <c r="H54" s="229"/>
    </row>
    <row r="55" spans="1:8">
      <c r="A55" s="74"/>
      <c r="B55" s="73"/>
      <c r="C55" s="243"/>
      <c r="D55" s="243"/>
      <c r="E55" s="243"/>
      <c r="F55" s="243"/>
      <c r="G55" s="243"/>
      <c r="H55" s="243"/>
    </row>
    <row r="56" spans="1:8">
      <c r="A56" s="74"/>
      <c r="B56" s="73"/>
      <c r="C56" s="243"/>
      <c r="D56" s="243"/>
      <c r="E56" s="243"/>
      <c r="F56" s="243"/>
      <c r="G56" s="243"/>
      <c r="H56" s="243"/>
    </row>
    <row r="57" spans="1:8">
      <c r="A57" s="74"/>
      <c r="B57" s="73"/>
      <c r="C57" s="243"/>
      <c r="D57" s="243"/>
      <c r="E57" s="243"/>
      <c r="F57" s="243"/>
      <c r="G57" s="243"/>
      <c r="H57" s="243"/>
    </row>
    <row r="58" spans="1:8">
      <c r="A58" s="74"/>
      <c r="B58" s="73"/>
      <c r="C58" s="243"/>
      <c r="D58" s="243"/>
      <c r="E58" s="243"/>
      <c r="F58" s="243"/>
      <c r="G58" s="243"/>
      <c r="H58" s="243"/>
    </row>
    <row r="59" spans="1:8">
      <c r="A59" s="74"/>
      <c r="B59" s="73"/>
      <c r="C59" s="243"/>
      <c r="D59" s="243"/>
      <c r="E59" s="243"/>
      <c r="F59" s="243"/>
      <c r="G59" s="243"/>
      <c r="H59" s="243"/>
    </row>
    <row r="60" spans="1:8">
      <c r="A60" s="74"/>
      <c r="B60" s="73"/>
      <c r="C60" s="243"/>
      <c r="D60" s="243"/>
      <c r="E60" s="243"/>
      <c r="F60" s="243"/>
      <c r="G60" s="243"/>
      <c r="H60" s="243"/>
    </row>
    <row r="61" spans="1:8">
      <c r="A61" s="74"/>
      <c r="B61" s="73"/>
      <c r="C61" s="243"/>
      <c r="D61" s="243"/>
      <c r="E61" s="243"/>
      <c r="F61" s="243"/>
      <c r="G61" s="243"/>
      <c r="H61" s="243"/>
    </row>
    <row r="62" spans="1:8">
      <c r="A62" s="560"/>
      <c r="B62" s="561"/>
      <c r="C62" s="562"/>
      <c r="D62" s="562"/>
      <c r="E62" s="562"/>
      <c r="F62" s="562"/>
      <c r="G62" s="562"/>
      <c r="H62" s="562"/>
    </row>
    <row r="63" spans="1:8">
      <c r="A63" s="74"/>
      <c r="B63" s="73"/>
      <c r="C63" s="229"/>
      <c r="D63" s="229"/>
      <c r="E63" s="229"/>
      <c r="F63" s="229"/>
      <c r="G63" s="229"/>
      <c r="H63" s="229"/>
    </row>
    <row r="64" spans="1:8">
      <c r="A64" s="74"/>
      <c r="B64" s="73"/>
      <c r="C64" s="229"/>
      <c r="D64" s="229"/>
      <c r="E64" s="229"/>
      <c r="F64" s="229"/>
      <c r="G64" s="229"/>
      <c r="H64" s="229"/>
    </row>
    <row r="65" spans="1:8">
      <c r="A65" s="74"/>
      <c r="B65" s="73"/>
      <c r="C65" s="229"/>
      <c r="D65" s="229"/>
      <c r="E65" s="229"/>
      <c r="F65" s="229"/>
      <c r="G65" s="229"/>
      <c r="H65" s="229"/>
    </row>
    <row r="66" spans="1:8">
      <c r="A66" s="74"/>
      <c r="B66" s="73"/>
      <c r="C66" s="243"/>
      <c r="D66" s="243"/>
      <c r="E66" s="243"/>
      <c r="F66" s="243"/>
      <c r="G66" s="243"/>
      <c r="H66" s="243"/>
    </row>
    <row r="67" spans="1:8">
      <c r="A67" s="74"/>
      <c r="B67" s="73"/>
      <c r="C67" s="243"/>
      <c r="D67" s="243"/>
      <c r="E67" s="243"/>
      <c r="F67" s="243"/>
      <c r="G67" s="243"/>
      <c r="H67" s="243"/>
    </row>
    <row r="68" spans="1:8">
      <c r="A68" s="560"/>
      <c r="B68" s="561"/>
      <c r="C68" s="562"/>
      <c r="D68" s="562"/>
      <c r="E68" s="562"/>
      <c r="F68" s="562"/>
      <c r="G68" s="562"/>
      <c r="H68" s="562"/>
    </row>
    <row r="69" spans="1:8">
      <c r="A69" s="74"/>
      <c r="B69" s="73"/>
      <c r="C69" s="229"/>
      <c r="D69" s="229"/>
      <c r="E69" s="229"/>
      <c r="F69" s="229"/>
      <c r="G69" s="229"/>
      <c r="H69" s="229"/>
    </row>
    <row r="70" spans="1:8">
      <c r="A70" s="560"/>
      <c r="B70" s="561"/>
      <c r="C70" s="562"/>
      <c r="D70" s="562"/>
      <c r="E70" s="562"/>
      <c r="F70" s="562"/>
      <c r="G70" s="562"/>
      <c r="H70" s="562"/>
    </row>
    <row r="71" spans="1:8">
      <c r="A71" s="74"/>
      <c r="B71" s="73"/>
      <c r="C71" s="229"/>
      <c r="D71" s="229"/>
      <c r="E71" s="229"/>
      <c r="F71" s="229"/>
      <c r="G71" s="229"/>
      <c r="H71" s="229"/>
    </row>
    <row r="72" spans="1:8">
      <c r="A72" s="74"/>
      <c r="B72" s="73"/>
      <c r="C72" s="229"/>
      <c r="D72" s="229"/>
      <c r="E72" s="229"/>
      <c r="F72" s="229"/>
      <c r="G72" s="229"/>
      <c r="H72" s="229"/>
    </row>
    <row r="73" spans="1:8">
      <c r="A73" s="560"/>
      <c r="B73" s="561"/>
      <c r="C73" s="562"/>
      <c r="D73" s="562"/>
      <c r="E73" s="562"/>
      <c r="F73" s="562"/>
      <c r="G73" s="562"/>
      <c r="H73" s="562"/>
    </row>
    <row r="74" spans="1:8">
      <c r="A74" s="74"/>
      <c r="B74" s="73"/>
      <c r="C74" s="229"/>
      <c r="D74" s="229"/>
      <c r="E74" s="229"/>
      <c r="F74" s="229"/>
      <c r="G74" s="229"/>
      <c r="H74" s="229"/>
    </row>
    <row r="75" spans="1:8">
      <c r="A75" s="74"/>
      <c r="B75" s="73"/>
      <c r="C75" s="229"/>
      <c r="D75" s="229"/>
      <c r="E75" s="229"/>
      <c r="F75" s="229"/>
      <c r="G75" s="229"/>
      <c r="H75" s="229"/>
    </row>
    <row r="76" spans="1:8">
      <c r="A76" s="74"/>
      <c r="B76" s="73"/>
      <c r="C76" s="243"/>
      <c r="D76" s="243"/>
      <c r="E76" s="243"/>
      <c r="F76" s="243"/>
      <c r="G76" s="243"/>
      <c r="H76" s="243"/>
    </row>
    <row r="77" spans="1:8">
      <c r="A77" s="74"/>
      <c r="B77" s="73"/>
      <c r="C77" s="243"/>
      <c r="D77" s="243"/>
      <c r="E77" s="243"/>
      <c r="F77" s="243"/>
      <c r="G77" s="243"/>
      <c r="H77" s="243"/>
    </row>
    <row r="78" spans="1:8">
      <c r="A78" s="74"/>
      <c r="B78" s="73"/>
      <c r="C78" s="243"/>
      <c r="D78" s="243"/>
      <c r="E78" s="243"/>
      <c r="F78" s="243"/>
      <c r="G78" s="243"/>
      <c r="H78" s="243"/>
    </row>
    <row r="79" spans="1:8">
      <c r="A79" s="74"/>
      <c r="B79" s="73"/>
      <c r="C79" s="243"/>
      <c r="D79" s="243"/>
      <c r="E79" s="243"/>
      <c r="F79" s="243"/>
      <c r="G79" s="243"/>
      <c r="H79" s="243"/>
    </row>
    <row r="80" spans="1:8">
      <c r="A80" s="74"/>
      <c r="B80" s="73"/>
      <c r="C80" s="243"/>
      <c r="D80" s="243"/>
      <c r="E80" s="243"/>
      <c r="F80" s="243"/>
      <c r="G80" s="243"/>
      <c r="H80" s="243"/>
    </row>
    <row r="81" spans="1:8">
      <c r="A81" s="74"/>
      <c r="B81" s="73"/>
      <c r="C81" s="243"/>
      <c r="D81" s="243"/>
      <c r="E81" s="243"/>
      <c r="F81" s="243"/>
      <c r="G81" s="243"/>
      <c r="H81" s="243"/>
    </row>
    <row r="82" spans="1:8">
      <c r="A82" s="74"/>
      <c r="B82" s="73"/>
      <c r="C82" s="243"/>
      <c r="D82" s="243"/>
      <c r="E82" s="243"/>
      <c r="F82" s="243"/>
      <c r="G82" s="243"/>
      <c r="H82" s="243"/>
    </row>
    <row r="83" spans="1:8">
      <c r="A83" s="560"/>
      <c r="B83" s="561"/>
      <c r="C83" s="562"/>
      <c r="D83" s="562"/>
      <c r="E83" s="562"/>
      <c r="F83" s="562"/>
      <c r="G83" s="562"/>
      <c r="H83" s="562"/>
    </row>
    <row r="84" spans="1:8">
      <c r="A84" s="74"/>
      <c r="B84" s="73"/>
      <c r="C84" s="229"/>
      <c r="D84" s="229"/>
      <c r="E84" s="229"/>
      <c r="F84" s="229"/>
      <c r="G84" s="229"/>
      <c r="H84" s="229"/>
    </row>
    <row r="85" spans="1:8">
      <c r="A85" s="74"/>
      <c r="B85" s="73"/>
      <c r="C85" s="243"/>
      <c r="D85" s="243"/>
      <c r="E85" s="243"/>
      <c r="F85" s="243"/>
      <c r="G85" s="243"/>
      <c r="H85" s="243"/>
    </row>
    <row r="86" spans="1:8">
      <c r="A86" s="74"/>
      <c r="B86" s="73"/>
      <c r="C86" s="243"/>
      <c r="D86" s="243"/>
      <c r="E86" s="243"/>
      <c r="F86" s="243"/>
      <c r="G86" s="243"/>
      <c r="H86" s="243"/>
    </row>
    <row r="87" spans="1:8">
      <c r="A87" s="560"/>
      <c r="B87" s="561"/>
      <c r="C87" s="562"/>
      <c r="D87" s="562"/>
      <c r="E87" s="562"/>
      <c r="F87" s="562"/>
      <c r="G87" s="562"/>
      <c r="H87" s="562"/>
    </row>
    <row r="88" spans="1:8">
      <c r="A88" s="74"/>
      <c r="B88" s="73"/>
      <c r="C88" s="229"/>
      <c r="D88" s="229"/>
      <c r="E88" s="229"/>
      <c r="F88" s="229"/>
      <c r="G88" s="229"/>
      <c r="H88" s="229"/>
    </row>
    <row r="89" spans="1:8">
      <c r="A89" s="74"/>
      <c r="B89" s="73"/>
      <c r="C89" s="229"/>
      <c r="D89" s="229"/>
      <c r="E89" s="229"/>
      <c r="F89" s="229"/>
      <c r="G89" s="229"/>
      <c r="H89" s="229"/>
    </row>
    <row r="90" spans="1:8">
      <c r="A90" s="74"/>
      <c r="B90" s="73"/>
      <c r="C90" s="243"/>
      <c r="D90" s="243"/>
      <c r="E90" s="243"/>
      <c r="F90" s="243"/>
      <c r="G90" s="243"/>
      <c r="H90" s="243"/>
    </row>
    <row r="91" spans="1:8">
      <c r="A91" s="74"/>
      <c r="B91" s="73"/>
      <c r="C91" s="243"/>
      <c r="D91" s="243"/>
      <c r="E91" s="243"/>
      <c r="F91" s="243"/>
      <c r="G91" s="243"/>
      <c r="H91" s="243"/>
    </row>
    <row r="92" spans="1:8">
      <c r="A92" s="74"/>
      <c r="B92" s="73"/>
      <c r="C92" s="243"/>
      <c r="D92" s="243"/>
      <c r="E92" s="243"/>
      <c r="F92" s="243"/>
      <c r="G92" s="243"/>
      <c r="H92" s="243"/>
    </row>
    <row r="93" spans="1:8">
      <c r="A93" s="74"/>
      <c r="B93" s="73"/>
      <c r="C93" s="243"/>
      <c r="D93" s="243"/>
      <c r="E93" s="243"/>
      <c r="F93" s="243"/>
      <c r="G93" s="243"/>
      <c r="H93" s="243"/>
    </row>
    <row r="94" spans="1:8">
      <c r="A94" s="74"/>
      <c r="B94" s="73"/>
      <c r="C94" s="243"/>
      <c r="D94" s="243"/>
      <c r="E94" s="243"/>
      <c r="F94" s="243"/>
      <c r="G94" s="243"/>
      <c r="H94" s="243"/>
    </row>
    <row r="95" spans="1:8">
      <c r="A95" s="74"/>
      <c r="B95" s="73"/>
      <c r="C95" s="243"/>
      <c r="D95" s="243"/>
      <c r="E95" s="243"/>
      <c r="F95" s="243"/>
      <c r="G95" s="243"/>
      <c r="H95" s="243"/>
    </row>
    <row r="96" spans="1:8">
      <c r="A96" s="74"/>
      <c r="B96" s="73"/>
      <c r="C96" s="243"/>
      <c r="D96" s="243"/>
      <c r="E96" s="243"/>
      <c r="F96" s="243"/>
      <c r="G96" s="243"/>
      <c r="H96" s="243"/>
    </row>
    <row r="97" spans="1:8">
      <c r="A97" s="74"/>
      <c r="B97" s="73"/>
      <c r="C97" s="243"/>
      <c r="D97" s="243"/>
      <c r="E97" s="243"/>
      <c r="F97" s="243"/>
      <c r="G97" s="243"/>
      <c r="H97" s="243"/>
    </row>
    <row r="98" spans="1:8">
      <c r="A98" s="74"/>
      <c r="B98" s="73"/>
      <c r="C98" s="243"/>
      <c r="D98" s="243"/>
      <c r="E98" s="243"/>
      <c r="F98" s="243"/>
      <c r="G98" s="243"/>
      <c r="H98" s="243"/>
    </row>
    <row r="99" spans="1:8">
      <c r="A99" s="74"/>
      <c r="B99" s="73"/>
      <c r="C99" s="243"/>
      <c r="D99" s="243"/>
      <c r="E99" s="243"/>
      <c r="F99" s="243"/>
      <c r="G99" s="243"/>
      <c r="H99" s="243"/>
    </row>
    <row r="100" spans="1:8">
      <c r="A100" s="74"/>
      <c r="B100" s="73"/>
      <c r="C100" s="243"/>
      <c r="D100" s="243"/>
      <c r="E100" s="243"/>
      <c r="F100" s="243"/>
      <c r="G100" s="243"/>
      <c r="H100" s="243"/>
    </row>
    <row r="101" spans="1:8">
      <c r="A101" s="74"/>
      <c r="B101" s="73"/>
      <c r="C101" s="243"/>
      <c r="D101" s="243"/>
      <c r="E101" s="243"/>
      <c r="F101" s="243"/>
      <c r="G101" s="243"/>
      <c r="H101" s="243"/>
    </row>
    <row r="102" spans="1:8">
      <c r="A102" s="74"/>
      <c r="B102" s="73"/>
      <c r="C102" s="243"/>
      <c r="D102" s="243"/>
      <c r="E102" s="243"/>
      <c r="F102" s="243"/>
      <c r="G102" s="243"/>
      <c r="H102" s="243"/>
    </row>
    <row r="103" spans="1:8">
      <c r="A103" s="74"/>
      <c r="B103" s="73"/>
      <c r="C103" s="243"/>
      <c r="D103" s="243"/>
      <c r="E103" s="243"/>
      <c r="F103" s="243"/>
      <c r="G103" s="243"/>
      <c r="H103" s="243"/>
    </row>
    <row r="104" spans="1:8">
      <c r="A104" s="74"/>
      <c r="B104" s="73"/>
      <c r="C104" s="243"/>
      <c r="D104" s="243"/>
      <c r="E104" s="243"/>
      <c r="F104" s="243"/>
      <c r="G104" s="243"/>
      <c r="H104" s="243"/>
    </row>
    <row r="105" spans="1:8">
      <c r="A105" s="74"/>
      <c r="B105" s="73"/>
      <c r="C105" s="243"/>
      <c r="D105" s="243"/>
      <c r="E105" s="243"/>
      <c r="F105" s="243"/>
      <c r="G105" s="243"/>
      <c r="H105" s="243"/>
    </row>
    <row r="106" spans="1:8">
      <c r="A106" s="74"/>
      <c r="B106" s="73"/>
      <c r="C106" s="243"/>
      <c r="D106" s="243"/>
      <c r="E106" s="243"/>
      <c r="F106" s="243"/>
      <c r="G106" s="243"/>
      <c r="H106" s="243"/>
    </row>
    <row r="107" spans="1:8">
      <c r="A107" s="74"/>
      <c r="B107" s="73"/>
      <c r="C107" s="243"/>
      <c r="D107" s="243"/>
      <c r="E107" s="243"/>
      <c r="F107" s="243"/>
      <c r="G107" s="243"/>
      <c r="H107" s="243"/>
    </row>
    <row r="108" spans="1:8">
      <c r="A108" s="74"/>
      <c r="B108" s="73"/>
      <c r="C108" s="243"/>
      <c r="D108" s="243"/>
      <c r="E108" s="243"/>
      <c r="F108" s="243"/>
      <c r="G108" s="243"/>
      <c r="H108" s="243"/>
    </row>
    <row r="109" spans="1:8">
      <c r="A109" s="560"/>
      <c r="B109" s="561"/>
      <c r="C109" s="562"/>
      <c r="D109" s="562"/>
      <c r="E109" s="562"/>
      <c r="F109" s="562"/>
      <c r="G109" s="562"/>
      <c r="H109" s="562"/>
    </row>
    <row r="110" spans="1:8">
      <c r="A110" s="74"/>
      <c r="B110" s="73"/>
      <c r="C110" s="229"/>
      <c r="D110" s="229"/>
      <c r="E110" s="229"/>
      <c r="F110" s="229"/>
      <c r="G110" s="229"/>
      <c r="H110" s="229"/>
    </row>
    <row r="111" spans="1:8">
      <c r="A111" s="74"/>
      <c r="B111" s="73"/>
      <c r="C111" s="229"/>
      <c r="D111" s="229"/>
      <c r="E111" s="229"/>
      <c r="F111" s="229"/>
      <c r="G111" s="229"/>
      <c r="H111" s="229"/>
    </row>
    <row r="112" spans="1:8">
      <c r="A112" s="74"/>
      <c r="B112" s="73"/>
      <c r="C112" s="229"/>
      <c r="D112" s="229"/>
      <c r="E112" s="229"/>
      <c r="F112" s="229"/>
      <c r="G112" s="229"/>
      <c r="H112" s="229"/>
    </row>
    <row r="113" spans="1:8">
      <c r="A113" s="74"/>
      <c r="B113" s="73"/>
      <c r="C113" s="243"/>
      <c r="D113" s="243"/>
      <c r="E113" s="243"/>
      <c r="F113" s="243"/>
      <c r="G113" s="243"/>
      <c r="H113" s="243"/>
    </row>
    <row r="114" spans="1:8">
      <c r="A114" s="560"/>
      <c r="B114" s="561"/>
      <c r="C114" s="562"/>
      <c r="D114" s="562"/>
      <c r="E114" s="562"/>
      <c r="F114" s="562"/>
      <c r="G114" s="562"/>
      <c r="H114" s="562"/>
    </row>
    <row r="115" spans="1:8">
      <c r="A115" s="74"/>
      <c r="B115" s="73"/>
      <c r="C115" s="229"/>
      <c r="D115" s="229"/>
      <c r="E115" s="229"/>
      <c r="F115" s="229"/>
      <c r="G115" s="229"/>
      <c r="H115" s="229"/>
    </row>
    <row r="116" spans="1:8">
      <c r="A116" s="74"/>
      <c r="B116" s="73"/>
      <c r="C116" s="243"/>
      <c r="D116" s="243"/>
      <c r="E116" s="243"/>
      <c r="F116" s="243"/>
      <c r="G116" s="243"/>
      <c r="H116" s="243"/>
    </row>
    <row r="117" spans="1:8">
      <c r="A117" s="74"/>
      <c r="B117" s="73"/>
      <c r="C117" s="243"/>
      <c r="D117" s="243"/>
      <c r="E117" s="243"/>
      <c r="F117" s="243"/>
      <c r="G117" s="243"/>
      <c r="H117" s="243"/>
    </row>
    <row r="118" spans="1:8">
      <c r="A118" s="560"/>
      <c r="B118" s="561"/>
      <c r="C118" s="562"/>
      <c r="D118" s="562"/>
      <c r="E118" s="562"/>
      <c r="F118" s="562"/>
      <c r="G118" s="562"/>
      <c r="H118" s="562"/>
    </row>
    <row r="119" spans="1:8">
      <c r="A119" s="74"/>
      <c r="B119" s="73"/>
      <c r="C119" s="229"/>
      <c r="D119" s="229"/>
      <c r="E119" s="229"/>
      <c r="F119" s="229"/>
      <c r="G119" s="229"/>
      <c r="H119" s="229"/>
    </row>
    <row r="120" spans="1:8">
      <c r="A120" s="560"/>
      <c r="B120" s="561"/>
      <c r="C120" s="562"/>
      <c r="D120" s="562"/>
      <c r="E120" s="562"/>
      <c r="F120" s="562"/>
      <c r="G120" s="562"/>
      <c r="H120" s="562"/>
    </row>
    <row r="121" spans="1:8">
      <c r="A121" s="74"/>
      <c r="B121" s="73"/>
      <c r="C121" s="229"/>
      <c r="D121" s="229"/>
      <c r="E121" s="229"/>
      <c r="F121" s="229"/>
      <c r="G121" s="229"/>
      <c r="H121" s="229"/>
    </row>
    <row r="122" spans="1:8">
      <c r="A122" s="74"/>
      <c r="B122" s="73"/>
      <c r="C122" s="243"/>
      <c r="D122" s="243"/>
      <c r="E122" s="243"/>
      <c r="F122" s="243"/>
      <c r="G122" s="243"/>
      <c r="H122" s="243"/>
    </row>
    <row r="123" spans="1:8">
      <c r="A123" s="74"/>
      <c r="B123" s="73"/>
      <c r="C123" s="243"/>
      <c r="D123" s="243"/>
      <c r="E123" s="243"/>
      <c r="F123" s="243"/>
      <c r="G123" s="243"/>
      <c r="H123" s="243"/>
    </row>
    <row r="124" spans="1:8">
      <c r="A124" s="74"/>
      <c r="B124" s="73"/>
      <c r="C124" s="243"/>
      <c r="D124" s="243"/>
      <c r="E124" s="243"/>
      <c r="F124" s="243"/>
      <c r="G124" s="243"/>
      <c r="H124" s="243"/>
    </row>
    <row r="125" spans="1:8">
      <c r="A125" s="560"/>
      <c r="B125" s="561"/>
      <c r="C125" s="562"/>
      <c r="D125" s="562"/>
      <c r="E125" s="562"/>
      <c r="F125" s="562"/>
      <c r="G125" s="562"/>
      <c r="H125" s="562"/>
    </row>
    <row r="126" spans="1:8">
      <c r="A126" s="74"/>
      <c r="B126" s="73"/>
      <c r="C126" s="229"/>
      <c r="D126" s="229"/>
      <c r="E126" s="229"/>
      <c r="F126" s="229"/>
      <c r="G126" s="229"/>
      <c r="H126" s="229"/>
    </row>
    <row r="127" spans="1:8">
      <c r="A127" s="74"/>
      <c r="B127" s="73"/>
      <c r="C127" s="243"/>
      <c r="D127" s="243"/>
      <c r="E127" s="243"/>
      <c r="F127" s="243"/>
      <c r="G127" s="243"/>
      <c r="H127" s="243"/>
    </row>
    <row r="128" spans="1:8">
      <c r="A128" s="560"/>
      <c r="B128" s="561"/>
      <c r="C128" s="562"/>
      <c r="D128" s="562"/>
      <c r="E128" s="562"/>
      <c r="F128" s="562"/>
      <c r="G128" s="562"/>
      <c r="H128" s="562"/>
    </row>
    <row r="129" spans="1:8">
      <c r="A129" s="74"/>
      <c r="B129" s="73"/>
      <c r="C129" s="229"/>
      <c r="D129" s="229"/>
      <c r="E129" s="229"/>
      <c r="F129" s="229"/>
      <c r="G129" s="229"/>
      <c r="H129" s="229"/>
    </row>
    <row r="130" spans="1:8">
      <c r="A130" s="74"/>
      <c r="B130" s="73"/>
      <c r="C130" s="229"/>
      <c r="D130" s="229"/>
      <c r="E130" s="229"/>
      <c r="F130" s="229"/>
      <c r="G130" s="229"/>
      <c r="H130" s="229"/>
    </row>
    <row r="131" spans="1:8">
      <c r="A131" s="74"/>
      <c r="B131" s="73"/>
      <c r="C131" s="243"/>
      <c r="D131" s="243"/>
      <c r="E131" s="243"/>
      <c r="F131" s="243"/>
      <c r="G131" s="243"/>
      <c r="H131" s="243"/>
    </row>
    <row r="132" spans="1:8">
      <c r="A132" s="74"/>
      <c r="B132" s="73"/>
      <c r="C132" s="243"/>
      <c r="D132" s="243"/>
      <c r="E132" s="243"/>
      <c r="F132" s="243"/>
      <c r="G132" s="243"/>
      <c r="H132" s="243"/>
    </row>
    <row r="133" spans="1:8">
      <c r="A133" s="74"/>
      <c r="B133" s="73"/>
      <c r="C133" s="243"/>
      <c r="D133" s="243"/>
      <c r="E133" s="243"/>
      <c r="F133" s="243"/>
      <c r="G133" s="243"/>
      <c r="H133" s="243"/>
    </row>
    <row r="134" spans="1:8">
      <c r="A134" s="74"/>
      <c r="B134" s="73"/>
      <c r="C134" s="243"/>
      <c r="D134" s="243"/>
      <c r="E134" s="243"/>
      <c r="F134" s="243"/>
      <c r="G134" s="243"/>
      <c r="H134" s="243"/>
    </row>
    <row r="135" spans="1:8">
      <c r="A135" s="560"/>
      <c r="B135" s="561"/>
      <c r="C135" s="562"/>
      <c r="D135" s="562"/>
      <c r="E135" s="562"/>
      <c r="F135" s="562"/>
      <c r="G135" s="562"/>
      <c r="H135" s="562"/>
    </row>
    <row r="136" spans="1:8">
      <c r="A136" s="74"/>
      <c r="B136" s="73"/>
      <c r="C136" s="229"/>
      <c r="D136" s="229"/>
      <c r="E136" s="229"/>
      <c r="F136" s="229"/>
      <c r="G136" s="229"/>
      <c r="H136" s="229"/>
    </row>
    <row r="137" spans="1:8">
      <c r="A137" s="74"/>
      <c r="B137" s="73"/>
      <c r="C137" s="243"/>
      <c r="D137" s="243"/>
      <c r="E137" s="243"/>
      <c r="F137" s="243"/>
      <c r="G137" s="243"/>
      <c r="H137" s="243"/>
    </row>
    <row r="138" spans="1:8">
      <c r="A138" s="74"/>
      <c r="B138" s="73"/>
      <c r="C138" s="243"/>
      <c r="D138" s="243"/>
      <c r="E138" s="243"/>
      <c r="F138" s="243"/>
      <c r="G138" s="243"/>
      <c r="H138" s="243"/>
    </row>
    <row r="139" spans="1:8">
      <c r="A139" s="74"/>
      <c r="B139" s="73"/>
      <c r="C139" s="243"/>
      <c r="D139" s="243"/>
      <c r="E139" s="243"/>
      <c r="F139" s="243"/>
      <c r="G139" s="243"/>
      <c r="H139" s="243"/>
    </row>
    <row r="140" spans="1:8">
      <c r="A140" s="74"/>
      <c r="B140" s="73"/>
      <c r="C140" s="243"/>
      <c r="D140" s="243"/>
      <c r="E140" s="243"/>
      <c r="F140" s="243"/>
      <c r="G140" s="243"/>
      <c r="H140" s="243"/>
    </row>
    <row r="141" spans="1:8">
      <c r="A141" s="74"/>
      <c r="B141" s="73"/>
      <c r="C141" s="243"/>
      <c r="D141" s="243"/>
      <c r="E141" s="243"/>
      <c r="F141" s="243"/>
      <c r="G141" s="243"/>
      <c r="H141" s="243"/>
    </row>
    <row r="142" spans="1:8">
      <c r="A142" s="74"/>
      <c r="B142" s="73"/>
      <c r="C142" s="243"/>
      <c r="D142" s="243"/>
      <c r="E142" s="243"/>
      <c r="F142" s="243"/>
      <c r="G142" s="243"/>
      <c r="H142" s="243"/>
    </row>
    <row r="143" spans="1:8">
      <c r="A143" s="74"/>
      <c r="B143" s="73"/>
      <c r="C143" s="243"/>
      <c r="D143" s="243"/>
      <c r="E143" s="243"/>
      <c r="F143" s="243"/>
      <c r="G143" s="243"/>
      <c r="H143" s="243"/>
    </row>
    <row r="144" spans="1:8">
      <c r="A144" s="74"/>
      <c r="B144" s="73"/>
      <c r="C144" s="243"/>
      <c r="D144" s="243"/>
      <c r="E144" s="243"/>
      <c r="F144" s="243"/>
      <c r="G144" s="243"/>
      <c r="H144" s="243"/>
    </row>
    <row r="145" spans="1:8">
      <c r="A145" s="74"/>
      <c r="B145" s="73"/>
      <c r="C145" s="243"/>
      <c r="D145" s="243"/>
      <c r="E145" s="243"/>
      <c r="F145" s="243"/>
      <c r="G145" s="243"/>
      <c r="H145" s="243"/>
    </row>
    <row r="146" spans="1:8">
      <c r="A146" s="560"/>
      <c r="B146" s="561"/>
      <c r="C146" s="562"/>
      <c r="D146" s="562"/>
      <c r="E146" s="562"/>
      <c r="F146" s="562"/>
      <c r="G146" s="562"/>
      <c r="H146" s="562"/>
    </row>
    <row r="147" spans="1:8">
      <c r="A147" s="74"/>
      <c r="B147" s="73"/>
      <c r="C147" s="229"/>
      <c r="D147" s="229"/>
      <c r="E147" s="229"/>
      <c r="F147" s="229"/>
      <c r="G147" s="229"/>
      <c r="H147" s="229"/>
    </row>
    <row r="148" spans="1:8">
      <c r="A148" s="74"/>
      <c r="B148" s="73"/>
      <c r="C148" s="229"/>
      <c r="D148" s="229"/>
      <c r="E148" s="229"/>
      <c r="F148" s="229"/>
      <c r="G148" s="229"/>
      <c r="H148" s="229"/>
    </row>
    <row r="149" spans="1:8">
      <c r="A149" s="560"/>
      <c r="B149" s="561"/>
      <c r="C149" s="562"/>
      <c r="D149" s="562"/>
      <c r="E149" s="562"/>
      <c r="F149" s="562"/>
      <c r="G149" s="562"/>
      <c r="H149" s="562"/>
    </row>
    <row r="150" spans="1:8">
      <c r="A150" s="74"/>
      <c r="B150" s="73"/>
      <c r="C150" s="229"/>
      <c r="D150" s="229"/>
      <c r="E150" s="229"/>
      <c r="F150" s="229"/>
      <c r="G150" s="229"/>
      <c r="H150" s="229"/>
    </row>
    <row r="151" spans="1:8">
      <c r="A151" s="560"/>
      <c r="B151" s="561"/>
      <c r="C151" s="562"/>
      <c r="D151" s="562"/>
      <c r="E151" s="562"/>
      <c r="F151" s="562"/>
      <c r="G151" s="562"/>
      <c r="H151" s="562"/>
    </row>
    <row r="152" spans="1:8">
      <c r="A152" s="74"/>
      <c r="B152" s="73"/>
      <c r="C152" s="229"/>
      <c r="D152" s="229"/>
      <c r="E152" s="229"/>
      <c r="F152" s="229"/>
      <c r="G152" s="229"/>
      <c r="H152" s="229"/>
    </row>
    <row r="153" spans="1:8">
      <c r="A153" s="74"/>
      <c r="B153" s="73"/>
      <c r="C153" s="243"/>
      <c r="D153" s="243"/>
      <c r="E153" s="243"/>
      <c r="F153" s="243"/>
      <c r="G153" s="243"/>
      <c r="H153" s="243"/>
    </row>
    <row r="154" spans="1:8">
      <c r="A154" s="74"/>
      <c r="B154" s="73"/>
      <c r="C154" s="243"/>
      <c r="D154" s="243"/>
      <c r="E154" s="243"/>
      <c r="F154" s="243"/>
      <c r="G154" s="243"/>
      <c r="H154" s="243"/>
    </row>
    <row r="155" spans="1:8">
      <c r="A155" s="74"/>
      <c r="B155" s="73"/>
      <c r="C155" s="243"/>
      <c r="D155" s="243"/>
      <c r="E155" s="243"/>
      <c r="F155" s="243"/>
      <c r="G155" s="243"/>
      <c r="H155" s="243"/>
    </row>
    <row r="156" spans="1:8">
      <c r="A156" s="74"/>
      <c r="B156" s="73"/>
      <c r="C156" s="243"/>
      <c r="D156" s="243"/>
      <c r="E156" s="243"/>
      <c r="F156" s="243"/>
      <c r="G156" s="243"/>
      <c r="H156" s="243"/>
    </row>
    <row r="157" spans="1:8">
      <c r="A157" s="560"/>
      <c r="B157" s="561"/>
      <c r="C157" s="562"/>
      <c r="D157" s="562"/>
      <c r="E157" s="562"/>
      <c r="F157" s="562"/>
      <c r="G157" s="562"/>
      <c r="H157" s="562"/>
    </row>
    <row r="158" spans="1:8">
      <c r="A158" s="74"/>
      <c r="B158" s="73"/>
      <c r="C158" s="229"/>
      <c r="D158" s="229"/>
      <c r="E158" s="229"/>
      <c r="F158" s="229"/>
      <c r="G158" s="229"/>
      <c r="H158" s="229"/>
    </row>
    <row r="159" spans="1:8">
      <c r="A159" s="74"/>
      <c r="B159" s="73"/>
      <c r="C159" s="243"/>
      <c r="D159" s="243"/>
      <c r="E159" s="243"/>
      <c r="F159" s="243"/>
      <c r="G159" s="243"/>
      <c r="H159" s="243"/>
    </row>
    <row r="160" spans="1:8">
      <c r="A160" s="74"/>
      <c r="B160" s="73"/>
      <c r="C160" s="243"/>
      <c r="D160" s="243"/>
      <c r="E160" s="243"/>
      <c r="F160" s="243"/>
      <c r="G160" s="243"/>
      <c r="H160" s="243"/>
    </row>
    <row r="161" spans="1:8">
      <c r="A161" s="74"/>
      <c r="B161" s="73"/>
      <c r="C161" s="243"/>
      <c r="D161" s="243"/>
      <c r="E161" s="243"/>
      <c r="F161" s="243"/>
      <c r="G161" s="243"/>
      <c r="H161" s="243"/>
    </row>
    <row r="162" spans="1:8">
      <c r="A162" s="560"/>
      <c r="B162" s="561"/>
      <c r="C162" s="562"/>
      <c r="D162" s="562"/>
      <c r="E162" s="562"/>
      <c r="F162" s="562"/>
      <c r="G162" s="562"/>
      <c r="H162" s="562"/>
    </row>
    <row r="163" spans="1:8">
      <c r="A163" s="74"/>
      <c r="B163" s="73"/>
      <c r="C163" s="229"/>
      <c r="D163" s="229"/>
      <c r="E163" s="229"/>
      <c r="F163" s="229"/>
      <c r="G163" s="229"/>
      <c r="H163" s="229"/>
    </row>
    <row r="164" spans="1:8">
      <c r="A164" s="74"/>
      <c r="B164" s="73"/>
      <c r="C164" s="229"/>
      <c r="D164" s="229"/>
      <c r="E164" s="229"/>
      <c r="F164" s="229"/>
      <c r="G164" s="229"/>
      <c r="H164" s="229"/>
    </row>
    <row r="165" spans="1:8">
      <c r="A165" s="74"/>
      <c r="B165" s="73"/>
      <c r="C165" s="243"/>
      <c r="D165" s="243"/>
      <c r="E165" s="243"/>
      <c r="F165" s="243"/>
      <c r="G165" s="243"/>
      <c r="H165" s="243"/>
    </row>
    <row r="166" spans="1:8">
      <c r="A166" s="560"/>
      <c r="B166" s="561"/>
      <c r="C166" s="562"/>
      <c r="D166" s="562"/>
      <c r="E166" s="562"/>
      <c r="F166" s="562"/>
      <c r="G166" s="562"/>
      <c r="H166" s="562"/>
    </row>
    <row r="167" spans="1:8">
      <c r="A167" s="74"/>
      <c r="B167" s="73"/>
      <c r="C167" s="229"/>
      <c r="D167" s="229"/>
      <c r="E167" s="229"/>
      <c r="F167" s="229"/>
      <c r="G167" s="229"/>
      <c r="H167" s="229"/>
    </row>
    <row r="168" spans="1:8">
      <c r="A168" s="74"/>
      <c r="B168" s="73"/>
      <c r="C168" s="229"/>
      <c r="D168" s="229"/>
      <c r="E168" s="229"/>
      <c r="F168" s="229"/>
      <c r="G168" s="229"/>
      <c r="H168" s="229"/>
    </row>
    <row r="169" spans="1:8">
      <c r="A169" s="74"/>
      <c r="B169" s="73"/>
      <c r="C169" s="229"/>
      <c r="D169" s="229"/>
      <c r="E169" s="229"/>
      <c r="F169" s="229"/>
      <c r="G169" s="229"/>
      <c r="H169" s="229"/>
    </row>
    <row r="170" spans="1:8">
      <c r="A170" s="560"/>
      <c r="B170" s="561"/>
      <c r="C170" s="562"/>
      <c r="D170" s="562"/>
      <c r="E170" s="562"/>
      <c r="F170" s="562"/>
      <c r="G170" s="562"/>
      <c r="H170" s="562"/>
    </row>
    <row r="171" spans="1:8">
      <c r="A171" s="74"/>
      <c r="B171" s="73"/>
      <c r="C171" s="229"/>
      <c r="D171" s="229"/>
      <c r="E171" s="229"/>
      <c r="F171" s="229"/>
      <c r="G171" s="229"/>
      <c r="H171" s="229"/>
    </row>
    <row r="172" spans="1:8">
      <c r="A172" s="74"/>
      <c r="B172" s="73"/>
      <c r="C172" s="229"/>
      <c r="D172" s="229"/>
      <c r="E172" s="229"/>
      <c r="F172" s="229"/>
      <c r="G172" s="229"/>
      <c r="H172" s="229"/>
    </row>
    <row r="173" spans="1:8">
      <c r="A173" s="74"/>
      <c r="B173" s="73"/>
      <c r="C173" s="229"/>
      <c r="D173" s="229"/>
      <c r="E173" s="229"/>
      <c r="F173" s="229"/>
      <c r="G173" s="229"/>
      <c r="H173" s="229"/>
    </row>
    <row r="174" spans="1:8">
      <c r="A174" s="560"/>
      <c r="B174" s="561"/>
      <c r="C174" s="562"/>
      <c r="D174" s="562"/>
      <c r="E174" s="562"/>
      <c r="F174" s="562"/>
      <c r="G174" s="562"/>
      <c r="H174" s="562"/>
    </row>
    <row r="175" spans="1:8">
      <c r="A175" s="74"/>
      <c r="B175" s="73"/>
      <c r="C175" s="229"/>
      <c r="D175" s="229"/>
      <c r="E175" s="229"/>
      <c r="F175" s="229"/>
      <c r="G175" s="229"/>
      <c r="H175" s="229"/>
    </row>
    <row r="176" spans="1:8">
      <c r="A176" s="74"/>
      <c r="B176" s="73"/>
      <c r="C176" s="229"/>
      <c r="D176" s="229"/>
      <c r="E176" s="229"/>
      <c r="F176" s="229"/>
      <c r="G176" s="229"/>
      <c r="H176" s="229"/>
    </row>
    <row r="177" spans="1:8">
      <c r="A177" s="74"/>
      <c r="B177" s="73"/>
      <c r="C177" s="229"/>
      <c r="D177" s="229"/>
      <c r="E177" s="229"/>
      <c r="F177" s="229"/>
      <c r="G177" s="229"/>
      <c r="H177" s="229"/>
    </row>
    <row r="178" spans="1:8">
      <c r="A178" s="74"/>
      <c r="B178" s="73"/>
      <c r="C178" s="229"/>
      <c r="D178" s="229"/>
      <c r="E178" s="229"/>
      <c r="F178" s="229"/>
      <c r="G178" s="229"/>
      <c r="H178" s="229"/>
    </row>
    <row r="179" spans="1:8">
      <c r="A179" s="74"/>
      <c r="B179" s="73"/>
      <c r="C179" s="229"/>
      <c r="D179" s="229"/>
      <c r="E179" s="229"/>
      <c r="F179" s="229"/>
      <c r="G179" s="229"/>
      <c r="H179" s="229"/>
    </row>
    <row r="180" spans="1:8">
      <c r="A180" s="74"/>
      <c r="B180" s="73"/>
      <c r="C180" s="229"/>
      <c r="D180" s="229"/>
      <c r="E180" s="229"/>
      <c r="F180" s="229"/>
      <c r="G180" s="229"/>
      <c r="H180" s="229"/>
    </row>
    <row r="181" spans="1:8">
      <c r="A181" s="74"/>
      <c r="B181" s="73"/>
      <c r="C181" s="229"/>
      <c r="D181" s="229"/>
      <c r="E181" s="229"/>
      <c r="F181" s="229"/>
      <c r="G181" s="229"/>
      <c r="H181" s="229"/>
    </row>
    <row r="182" spans="1:8">
      <c r="A182" s="74"/>
      <c r="B182" s="73"/>
      <c r="C182" s="229"/>
      <c r="D182" s="229"/>
      <c r="E182" s="229"/>
      <c r="F182" s="229"/>
      <c r="G182" s="229"/>
      <c r="H182" s="229"/>
    </row>
    <row r="183" spans="1:8">
      <c r="A183" s="560"/>
      <c r="B183" s="561"/>
      <c r="C183" s="562"/>
      <c r="D183" s="562"/>
      <c r="E183" s="562"/>
      <c r="F183" s="562"/>
      <c r="G183" s="562"/>
      <c r="H183" s="562"/>
    </row>
    <row r="184" spans="1:8">
      <c r="A184" s="74"/>
      <c r="B184" s="73"/>
      <c r="C184" s="229"/>
      <c r="D184" s="229"/>
      <c r="E184" s="229"/>
      <c r="F184" s="229"/>
      <c r="G184" s="229"/>
      <c r="H184" s="229"/>
    </row>
    <row r="185" spans="1:8">
      <c r="A185" s="74"/>
      <c r="B185" s="73"/>
      <c r="C185" s="243"/>
      <c r="D185" s="243"/>
      <c r="E185" s="243"/>
      <c r="F185" s="243"/>
      <c r="G185" s="243"/>
      <c r="H185" s="243"/>
    </row>
    <row r="186" spans="1:8">
      <c r="A186" s="74"/>
      <c r="B186" s="73"/>
      <c r="C186" s="243"/>
      <c r="D186" s="243"/>
      <c r="E186" s="243"/>
      <c r="F186" s="243"/>
      <c r="G186" s="243"/>
      <c r="H186" s="243"/>
    </row>
    <row r="187" spans="1:8">
      <c r="A187" s="560"/>
      <c r="B187" s="561"/>
      <c r="C187" s="562"/>
      <c r="D187" s="562"/>
      <c r="E187" s="562"/>
      <c r="F187" s="562"/>
      <c r="G187" s="562"/>
      <c r="H187" s="562"/>
    </row>
    <row r="188" spans="1:8">
      <c r="A188" s="74"/>
      <c r="B188" s="73"/>
      <c r="C188" s="229"/>
      <c r="D188" s="229"/>
      <c r="E188" s="229"/>
      <c r="F188" s="229"/>
      <c r="G188" s="229"/>
      <c r="H188" s="229"/>
    </row>
    <row r="189" spans="1:8">
      <c r="A189" s="74"/>
      <c r="B189" s="73"/>
      <c r="C189" s="229"/>
      <c r="D189" s="229"/>
      <c r="E189" s="229"/>
      <c r="F189" s="229"/>
      <c r="G189" s="229"/>
      <c r="H189" s="229"/>
    </row>
    <row r="190" spans="1:8">
      <c r="A190" s="74"/>
      <c r="B190" s="73"/>
      <c r="C190" s="229"/>
      <c r="D190" s="229"/>
      <c r="E190" s="229"/>
      <c r="F190" s="229"/>
      <c r="G190" s="229"/>
      <c r="H190" s="229"/>
    </row>
    <row r="191" spans="1:8">
      <c r="A191" s="74"/>
      <c r="B191" s="73"/>
      <c r="C191" s="229"/>
      <c r="D191" s="229"/>
      <c r="E191" s="229"/>
      <c r="F191" s="229"/>
      <c r="G191" s="229"/>
      <c r="H191" s="229"/>
    </row>
    <row r="192" spans="1:8">
      <c r="A192" s="74"/>
      <c r="B192" s="73"/>
      <c r="C192" s="229"/>
      <c r="D192" s="229"/>
      <c r="E192" s="229"/>
      <c r="F192" s="229"/>
      <c r="G192" s="229"/>
      <c r="H192" s="229"/>
    </row>
    <row r="193" spans="1:8">
      <c r="A193" s="74"/>
      <c r="B193" s="73"/>
      <c r="C193" s="229"/>
      <c r="D193" s="229"/>
      <c r="E193" s="229"/>
      <c r="F193" s="229"/>
      <c r="G193" s="229"/>
      <c r="H193" s="229"/>
    </row>
    <row r="194" spans="1:8">
      <c r="A194" s="74"/>
      <c r="B194" s="73"/>
      <c r="C194" s="229"/>
      <c r="D194" s="229"/>
      <c r="E194" s="229"/>
      <c r="F194" s="229"/>
      <c r="G194" s="229"/>
      <c r="H194" s="229"/>
    </row>
    <row r="195" spans="1:8">
      <c r="A195" s="560"/>
      <c r="B195" s="561"/>
      <c r="C195" s="562"/>
      <c r="D195" s="562"/>
      <c r="E195" s="562"/>
      <c r="F195" s="562"/>
      <c r="G195" s="562"/>
      <c r="H195" s="562"/>
    </row>
    <row r="196" spans="1:8">
      <c r="A196" s="74"/>
      <c r="B196" s="73"/>
      <c r="C196" s="229"/>
      <c r="D196" s="229"/>
      <c r="E196" s="229"/>
      <c r="F196" s="229"/>
      <c r="G196" s="229"/>
      <c r="H196" s="229"/>
    </row>
    <row r="197" spans="1:8">
      <c r="A197" s="74"/>
      <c r="B197" s="73"/>
      <c r="C197" s="243"/>
      <c r="D197" s="243"/>
      <c r="E197" s="243"/>
      <c r="F197" s="243"/>
      <c r="G197" s="243"/>
      <c r="H197" s="243"/>
    </row>
    <row r="198" spans="1:8">
      <c r="A198" s="74"/>
      <c r="B198" s="73"/>
      <c r="C198" s="243"/>
      <c r="D198" s="243"/>
      <c r="E198" s="243"/>
      <c r="F198" s="243"/>
      <c r="G198" s="243"/>
      <c r="H198" s="243"/>
    </row>
    <row r="199" spans="1:8">
      <c r="A199" s="560"/>
      <c r="B199" s="561"/>
      <c r="C199" s="562"/>
      <c r="D199" s="562"/>
      <c r="E199" s="562"/>
      <c r="F199" s="562"/>
      <c r="G199" s="562"/>
      <c r="H199" s="562"/>
    </row>
    <row r="200" spans="1:8">
      <c r="A200" s="74"/>
      <c r="B200" s="73"/>
      <c r="C200" s="229"/>
      <c r="D200" s="229"/>
      <c r="E200" s="229"/>
      <c r="F200" s="229"/>
      <c r="G200" s="229"/>
      <c r="H200" s="229"/>
    </row>
    <row r="201" spans="1:8">
      <c r="A201" s="74"/>
      <c r="B201" s="73"/>
      <c r="C201" s="229"/>
      <c r="D201" s="229"/>
      <c r="E201" s="229"/>
      <c r="F201" s="229"/>
      <c r="G201" s="229"/>
      <c r="H201" s="229"/>
    </row>
    <row r="202" spans="1:8">
      <c r="A202" s="74"/>
      <c r="B202" s="73"/>
      <c r="C202" s="229"/>
      <c r="D202" s="229"/>
      <c r="E202" s="229"/>
      <c r="F202" s="229"/>
      <c r="G202" s="229"/>
      <c r="H202" s="229"/>
    </row>
    <row r="203" spans="1:8">
      <c r="A203" s="74"/>
      <c r="B203" s="73"/>
      <c r="C203" s="229"/>
      <c r="D203" s="229"/>
      <c r="E203" s="229"/>
      <c r="F203" s="229"/>
      <c r="G203" s="229"/>
      <c r="H203" s="229"/>
    </row>
    <row r="204" spans="1:8">
      <c r="A204" s="74"/>
      <c r="B204" s="73"/>
      <c r="C204" s="229"/>
      <c r="D204" s="229"/>
      <c r="E204" s="229"/>
      <c r="F204" s="229"/>
      <c r="G204" s="229"/>
      <c r="H204" s="229"/>
    </row>
    <row r="205" spans="1:8">
      <c r="A205" s="74"/>
      <c r="B205" s="73"/>
      <c r="C205" s="229"/>
      <c r="D205" s="229"/>
      <c r="E205" s="229"/>
      <c r="F205" s="229"/>
      <c r="G205" s="229"/>
      <c r="H205" s="229"/>
    </row>
    <row r="206" spans="1:8">
      <c r="A206" s="74"/>
      <c r="B206" s="73"/>
      <c r="C206" s="229"/>
      <c r="D206" s="229"/>
      <c r="E206" s="229"/>
      <c r="F206" s="229"/>
      <c r="G206" s="229"/>
      <c r="H206" s="229"/>
    </row>
    <row r="207" spans="1:8">
      <c r="A207" s="74"/>
      <c r="B207" s="73"/>
      <c r="C207" s="229"/>
      <c r="D207" s="229"/>
      <c r="E207" s="229"/>
      <c r="F207" s="229"/>
      <c r="G207" s="229"/>
      <c r="H207" s="229"/>
    </row>
    <row r="208" spans="1:8">
      <c r="A208" s="74"/>
      <c r="B208" s="73"/>
      <c r="C208" s="229"/>
      <c r="D208" s="229"/>
      <c r="E208" s="229"/>
      <c r="F208" s="229"/>
      <c r="G208" s="229"/>
      <c r="H208" s="229"/>
    </row>
    <row r="209" spans="1:8">
      <c r="A209" s="74"/>
      <c r="B209" s="73"/>
      <c r="C209" s="229"/>
      <c r="D209" s="229"/>
      <c r="E209" s="229"/>
      <c r="F209" s="229"/>
      <c r="G209" s="229"/>
      <c r="H209" s="229"/>
    </row>
    <row r="210" spans="1:8">
      <c r="A210" s="74"/>
      <c r="B210" s="73"/>
      <c r="C210" s="229"/>
      <c r="D210" s="229"/>
      <c r="E210" s="229"/>
      <c r="F210" s="229"/>
      <c r="G210" s="229"/>
      <c r="H210" s="229"/>
    </row>
    <row r="211" spans="1:8">
      <c r="A211" s="74"/>
      <c r="B211" s="73"/>
      <c r="C211" s="229"/>
      <c r="D211" s="229"/>
      <c r="E211" s="229"/>
      <c r="F211" s="229"/>
      <c r="G211" s="229"/>
      <c r="H211" s="229"/>
    </row>
    <row r="212" spans="1:8">
      <c r="A212" s="560"/>
      <c r="B212" s="561"/>
      <c r="C212" s="562"/>
      <c r="D212" s="562"/>
      <c r="E212" s="562"/>
      <c r="F212" s="562"/>
      <c r="G212" s="562"/>
      <c r="H212" s="562"/>
    </row>
    <row r="213" spans="1:8">
      <c r="A213" s="74"/>
      <c r="B213" s="73"/>
      <c r="C213" s="229"/>
      <c r="D213" s="229"/>
      <c r="E213" s="229"/>
      <c r="F213" s="229"/>
      <c r="G213" s="229"/>
      <c r="H213" s="229"/>
    </row>
    <row r="214" spans="1:8">
      <c r="A214" s="74"/>
      <c r="B214" s="73"/>
      <c r="C214" s="243"/>
      <c r="D214" s="243"/>
      <c r="E214" s="243"/>
      <c r="F214" s="243"/>
      <c r="G214" s="243"/>
      <c r="H214" s="243"/>
    </row>
    <row r="215" spans="1:8">
      <c r="A215" s="74"/>
      <c r="B215" s="73"/>
      <c r="C215" s="243"/>
      <c r="D215" s="243"/>
      <c r="E215" s="243"/>
      <c r="F215" s="243"/>
      <c r="G215" s="243"/>
      <c r="H215" s="243"/>
    </row>
    <row r="216" spans="1:8">
      <c r="A216" s="74"/>
      <c r="B216" s="73"/>
      <c r="C216" s="243"/>
      <c r="D216" s="243"/>
      <c r="E216" s="243"/>
      <c r="F216" s="243"/>
      <c r="G216" s="243"/>
      <c r="H216" s="243"/>
    </row>
    <row r="217" spans="1:8">
      <c r="A217" s="74"/>
      <c r="B217" s="73"/>
      <c r="C217" s="243"/>
      <c r="D217" s="243"/>
      <c r="E217" s="243"/>
      <c r="F217" s="243"/>
      <c r="G217" s="243"/>
      <c r="H217" s="243"/>
    </row>
    <row r="218" spans="1:8">
      <c r="A218" s="74"/>
      <c r="B218" s="73"/>
      <c r="C218" s="243"/>
      <c r="D218" s="243"/>
      <c r="E218" s="243"/>
      <c r="F218" s="243"/>
      <c r="G218" s="243"/>
      <c r="H218" s="243"/>
    </row>
    <row r="219" spans="1:8">
      <c r="A219" s="74"/>
      <c r="B219" s="73"/>
      <c r="C219" s="243"/>
      <c r="D219" s="243"/>
      <c r="E219" s="243"/>
      <c r="F219" s="243"/>
      <c r="G219" s="243"/>
      <c r="H219" s="243"/>
    </row>
    <row r="220" spans="1:8">
      <c r="A220" s="74"/>
      <c r="B220" s="73"/>
      <c r="C220" s="243"/>
      <c r="D220" s="243"/>
      <c r="E220" s="243"/>
      <c r="F220" s="243"/>
      <c r="G220" s="243"/>
      <c r="H220" s="243"/>
    </row>
    <row r="221" spans="1:8">
      <c r="A221" s="74"/>
      <c r="B221" s="73"/>
      <c r="C221" s="243"/>
      <c r="D221" s="243"/>
      <c r="E221" s="243"/>
      <c r="F221" s="243"/>
      <c r="G221" s="243"/>
      <c r="H221" s="243"/>
    </row>
    <row r="222" spans="1:8">
      <c r="A222" s="74"/>
      <c r="B222" s="73"/>
      <c r="C222" s="243"/>
      <c r="D222" s="243"/>
      <c r="E222" s="243"/>
      <c r="F222" s="243"/>
      <c r="G222" s="243"/>
      <c r="H222" s="243"/>
    </row>
    <row r="223" spans="1:8">
      <c r="A223" s="74"/>
      <c r="B223" s="73"/>
      <c r="C223" s="243"/>
      <c r="D223" s="243"/>
      <c r="E223" s="243"/>
      <c r="F223" s="243"/>
      <c r="G223" s="243"/>
      <c r="H223" s="243"/>
    </row>
    <row r="224" spans="1:8">
      <c r="A224" s="74"/>
      <c r="B224" s="73"/>
      <c r="C224" s="243"/>
      <c r="D224" s="243"/>
      <c r="E224" s="243"/>
      <c r="F224" s="243"/>
      <c r="G224" s="243"/>
      <c r="H224" s="243"/>
    </row>
    <row r="225" spans="1:8">
      <c r="A225" s="74"/>
      <c r="B225" s="73"/>
      <c r="C225" s="243"/>
      <c r="D225" s="243"/>
      <c r="E225" s="243"/>
      <c r="F225" s="243"/>
      <c r="G225" s="243"/>
      <c r="H225" s="243"/>
    </row>
    <row r="226" spans="1:8">
      <c r="A226" s="74"/>
      <c r="B226" s="73"/>
      <c r="C226" s="243"/>
      <c r="D226" s="243"/>
      <c r="E226" s="243"/>
      <c r="F226" s="243"/>
      <c r="G226" s="243"/>
      <c r="H226" s="243"/>
    </row>
    <row r="227" spans="1:8">
      <c r="A227" s="74"/>
      <c r="B227" s="73"/>
      <c r="C227" s="243"/>
      <c r="D227" s="243"/>
      <c r="E227" s="243"/>
      <c r="F227" s="243"/>
      <c r="G227" s="243"/>
      <c r="H227" s="243"/>
    </row>
    <row r="228" spans="1:8">
      <c r="A228" s="74"/>
      <c r="B228" s="73"/>
      <c r="C228" s="243"/>
      <c r="D228" s="243"/>
      <c r="E228" s="243"/>
      <c r="F228" s="243"/>
      <c r="G228" s="243"/>
      <c r="H228" s="243"/>
    </row>
    <row r="229" spans="1:8">
      <c r="A229" s="74"/>
      <c r="B229" s="73"/>
      <c r="C229" s="243"/>
      <c r="D229" s="243"/>
      <c r="E229" s="243"/>
      <c r="F229" s="243"/>
      <c r="G229" s="243"/>
      <c r="H229" s="243"/>
    </row>
    <row r="230" spans="1:8">
      <c r="A230" s="74"/>
      <c r="B230" s="73"/>
      <c r="C230" s="243"/>
      <c r="D230" s="243"/>
      <c r="E230" s="243"/>
      <c r="F230" s="243"/>
      <c r="G230" s="243"/>
      <c r="H230" s="243"/>
    </row>
    <row r="231" spans="1:8">
      <c r="A231" s="74"/>
      <c r="B231" s="73"/>
      <c r="C231" s="243"/>
      <c r="D231" s="243"/>
      <c r="E231" s="243"/>
      <c r="F231" s="243"/>
      <c r="G231" s="243"/>
      <c r="H231" s="243"/>
    </row>
    <row r="232" spans="1:8">
      <c r="A232" s="74"/>
      <c r="B232" s="73"/>
      <c r="C232" s="243"/>
      <c r="D232" s="243"/>
      <c r="E232" s="243"/>
      <c r="F232" s="243"/>
      <c r="G232" s="243"/>
      <c r="H232" s="243"/>
    </row>
    <row r="233" spans="1:8">
      <c r="A233" s="74"/>
      <c r="B233" s="73"/>
      <c r="C233" s="243"/>
      <c r="D233" s="243"/>
      <c r="E233" s="243"/>
      <c r="F233" s="243"/>
      <c r="G233" s="243"/>
      <c r="H233" s="243"/>
    </row>
    <row r="234" spans="1:8">
      <c r="A234" s="74"/>
      <c r="B234" s="73"/>
      <c r="C234" s="243"/>
      <c r="D234" s="243"/>
      <c r="E234" s="243"/>
      <c r="F234" s="243"/>
      <c r="G234" s="243"/>
      <c r="H234" s="243"/>
    </row>
    <row r="235" spans="1:8">
      <c r="A235" s="74"/>
      <c r="B235" s="73"/>
      <c r="C235" s="243"/>
      <c r="D235" s="243"/>
      <c r="E235" s="243"/>
      <c r="F235" s="243"/>
      <c r="G235" s="243"/>
      <c r="H235" s="243"/>
    </row>
    <row r="236" spans="1:8">
      <c r="A236" s="74"/>
      <c r="B236" s="73"/>
      <c r="C236" s="243"/>
      <c r="D236" s="243"/>
      <c r="E236" s="243"/>
      <c r="F236" s="243"/>
      <c r="G236" s="243"/>
      <c r="H236" s="243"/>
    </row>
    <row r="237" spans="1:8">
      <c r="A237" s="74"/>
      <c r="B237" s="73"/>
      <c r="C237" s="243"/>
      <c r="D237" s="243"/>
      <c r="E237" s="243"/>
      <c r="F237" s="243"/>
      <c r="G237" s="243"/>
      <c r="H237" s="243"/>
    </row>
    <row r="238" spans="1:8">
      <c r="A238" s="74"/>
      <c r="B238" s="73"/>
      <c r="C238" s="243"/>
      <c r="D238" s="243"/>
      <c r="E238" s="243"/>
      <c r="F238" s="243"/>
      <c r="G238" s="243"/>
      <c r="H238" s="243"/>
    </row>
    <row r="239" spans="1:8">
      <c r="A239" s="74"/>
      <c r="B239" s="73"/>
      <c r="C239" s="243"/>
      <c r="D239" s="243"/>
      <c r="E239" s="243"/>
      <c r="F239" s="243"/>
      <c r="G239" s="243"/>
      <c r="H239" s="243"/>
    </row>
    <row r="240" spans="1:8">
      <c r="A240" s="74"/>
      <c r="B240" s="73"/>
      <c r="C240" s="243"/>
      <c r="D240" s="243"/>
      <c r="E240" s="243"/>
      <c r="F240" s="243"/>
      <c r="G240" s="243"/>
      <c r="H240" s="243"/>
    </row>
    <row r="241" spans="1:8">
      <c r="A241" s="74"/>
      <c r="B241" s="73"/>
      <c r="C241" s="243"/>
      <c r="D241" s="243"/>
      <c r="E241" s="243"/>
      <c r="F241" s="243"/>
      <c r="G241" s="243"/>
      <c r="H241" s="243"/>
    </row>
    <row r="242" spans="1:8">
      <c r="A242" s="74"/>
      <c r="B242" s="73"/>
      <c r="C242" s="243"/>
      <c r="D242" s="243"/>
      <c r="E242" s="243"/>
      <c r="F242" s="243"/>
      <c r="G242" s="243"/>
      <c r="H242" s="243"/>
    </row>
    <row r="243" spans="1:8">
      <c r="A243" s="74"/>
      <c r="B243" s="73"/>
      <c r="C243" s="243"/>
      <c r="D243" s="243"/>
      <c r="E243" s="243"/>
      <c r="F243" s="243"/>
      <c r="G243" s="243"/>
      <c r="H243" s="243"/>
    </row>
    <row r="244" spans="1:8">
      <c r="A244" s="74"/>
      <c r="B244" s="73"/>
      <c r="C244" s="243"/>
      <c r="D244" s="243"/>
      <c r="E244" s="243"/>
      <c r="F244" s="243"/>
      <c r="G244" s="243"/>
      <c r="H244" s="243"/>
    </row>
    <row r="245" spans="1:8">
      <c r="A245" s="74"/>
      <c r="B245" s="73"/>
      <c r="C245" s="243"/>
      <c r="D245" s="243"/>
      <c r="E245" s="243"/>
      <c r="F245" s="243"/>
      <c r="G245" s="243"/>
      <c r="H245" s="243"/>
    </row>
    <row r="246" spans="1:8">
      <c r="A246" s="74"/>
      <c r="B246" s="73"/>
      <c r="C246" s="243"/>
      <c r="D246" s="243"/>
      <c r="E246" s="243"/>
      <c r="F246" s="243"/>
      <c r="G246" s="243"/>
      <c r="H246" s="243"/>
    </row>
  </sheetData>
  <mergeCells count="9">
    <mergeCell ref="A4:H4"/>
    <mergeCell ref="A5:H5"/>
    <mergeCell ref="B6:B7"/>
    <mergeCell ref="A1:G1"/>
    <mergeCell ref="A2:G2"/>
    <mergeCell ref="A3:G3"/>
    <mergeCell ref="C6:D6"/>
    <mergeCell ref="E6:F6"/>
    <mergeCell ref="G6:H6"/>
  </mergeCells>
  <phoneticPr fontId="13"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23"/>
  <sheetViews>
    <sheetView topLeftCell="A4" workbookViewId="0">
      <selection activeCell="H9" sqref="C9:H9"/>
    </sheetView>
  </sheetViews>
  <sheetFormatPr defaultColWidth="9" defaultRowHeight="15"/>
  <cols>
    <col min="1" max="1" width="8.33203125" style="84" bestFit="1" customWidth="1"/>
    <col min="2" max="2" width="32.109375" style="84" bestFit="1" customWidth="1"/>
    <col min="3" max="3" width="9.77734375" style="92" bestFit="1" customWidth="1"/>
    <col min="4" max="4" width="7.88671875" style="92" customWidth="1"/>
    <col min="5" max="5" width="9.88671875" style="84" bestFit="1" customWidth="1"/>
    <col min="6" max="7" width="9.77734375" style="84" bestFit="1" customWidth="1"/>
    <col min="8" max="8" width="8.21875" style="84" bestFit="1" customWidth="1"/>
    <col min="9" max="16384" width="9" style="84"/>
  </cols>
  <sheetData>
    <row r="1" spans="1:8">
      <c r="A1" s="702" t="s">
        <v>1770</v>
      </c>
      <c r="B1" s="702"/>
      <c r="C1" s="702"/>
      <c r="D1" s="702"/>
      <c r="E1" s="702"/>
      <c r="F1" s="702"/>
      <c r="G1" s="702"/>
    </row>
    <row r="2" spans="1:8">
      <c r="A2" s="702" t="s">
        <v>389</v>
      </c>
      <c r="B2" s="702"/>
      <c r="C2" s="702"/>
      <c r="D2" s="702"/>
      <c r="E2" s="702"/>
      <c r="F2" s="702"/>
      <c r="G2" s="702"/>
    </row>
    <row r="3" spans="1:8">
      <c r="A3" s="702" t="s">
        <v>390</v>
      </c>
      <c r="B3" s="702"/>
      <c r="C3" s="702"/>
      <c r="D3" s="702"/>
      <c r="E3" s="702"/>
      <c r="F3" s="702"/>
      <c r="G3" s="702"/>
    </row>
    <row r="4" spans="1:8" ht="27" customHeight="1">
      <c r="A4" s="769" t="s">
        <v>1582</v>
      </c>
      <c r="B4" s="769"/>
      <c r="C4" s="769"/>
      <c r="D4" s="769"/>
      <c r="E4" s="769"/>
      <c r="F4" s="769"/>
      <c r="G4" s="769"/>
      <c r="H4" s="769"/>
    </row>
    <row r="5" spans="1:8" ht="15.75">
      <c r="A5" s="770" t="s">
        <v>1583</v>
      </c>
      <c r="B5" s="770"/>
      <c r="C5" s="770"/>
      <c r="D5" s="770"/>
      <c r="E5" s="770"/>
      <c r="F5" s="770"/>
      <c r="G5" s="770"/>
      <c r="H5" s="770"/>
    </row>
    <row r="6" spans="1:8">
      <c r="A6" s="85" t="s">
        <v>289</v>
      </c>
      <c r="B6" s="766" t="s">
        <v>191</v>
      </c>
      <c r="C6" s="771" t="s">
        <v>292</v>
      </c>
      <c r="D6" s="772"/>
      <c r="E6" s="771" t="s">
        <v>169</v>
      </c>
      <c r="F6" s="772"/>
      <c r="G6" s="771" t="s">
        <v>293</v>
      </c>
      <c r="H6" s="772"/>
    </row>
    <row r="7" spans="1:8">
      <c r="A7" s="88" t="s">
        <v>290</v>
      </c>
      <c r="B7" s="766"/>
      <c r="C7" s="89" t="s">
        <v>229</v>
      </c>
      <c r="D7" s="89" t="s">
        <v>230</v>
      </c>
      <c r="E7" s="89" t="s">
        <v>229</v>
      </c>
      <c r="F7" s="89" t="s">
        <v>230</v>
      </c>
      <c r="G7" s="89" t="s">
        <v>229</v>
      </c>
      <c r="H7" s="89" t="s">
        <v>230</v>
      </c>
    </row>
    <row r="8" spans="1:8" ht="15.75">
      <c r="A8" s="302">
        <v>1</v>
      </c>
      <c r="B8" s="303">
        <v>2</v>
      </c>
      <c r="C8" s="302">
        <v>3</v>
      </c>
      <c r="D8" s="303">
        <v>4</v>
      </c>
      <c r="E8" s="302">
        <v>5</v>
      </c>
      <c r="F8" s="303">
        <v>6</v>
      </c>
      <c r="G8" s="303">
        <v>9</v>
      </c>
      <c r="H8" s="302">
        <v>10</v>
      </c>
    </row>
    <row r="9" spans="1:8">
      <c r="A9" s="74" t="s">
        <v>31</v>
      </c>
      <c r="B9" s="73" t="s">
        <v>1022</v>
      </c>
      <c r="C9" s="628" t="s">
        <v>1941</v>
      </c>
      <c r="D9" s="628" t="s">
        <v>1954</v>
      </c>
      <c r="E9" s="628" t="s">
        <v>1942</v>
      </c>
      <c r="F9" s="628" t="s">
        <v>1943</v>
      </c>
      <c r="G9" s="628" t="s">
        <v>1944</v>
      </c>
      <c r="H9" s="628" t="s">
        <v>1945</v>
      </c>
    </row>
    <row r="10" spans="1:8">
      <c r="A10" s="74" t="s">
        <v>32</v>
      </c>
      <c r="B10" s="73" t="s">
        <v>1023</v>
      </c>
      <c r="C10" s="243"/>
      <c r="D10" s="243"/>
      <c r="E10" s="243"/>
      <c r="F10" s="243"/>
      <c r="G10" s="243"/>
      <c r="H10" s="243"/>
    </row>
    <row r="11" spans="1:8">
      <c r="A11" s="74" t="s">
        <v>33</v>
      </c>
      <c r="B11" s="73" t="s">
        <v>1024</v>
      </c>
      <c r="C11" s="243"/>
      <c r="D11" s="243"/>
      <c r="E11" s="243"/>
      <c r="F11" s="243"/>
      <c r="G11" s="243"/>
      <c r="H11" s="243"/>
    </row>
    <row r="12" spans="1:8">
      <c r="A12" s="74" t="s">
        <v>34</v>
      </c>
      <c r="B12" s="73" t="s">
        <v>1025</v>
      </c>
      <c r="C12" s="243"/>
      <c r="D12" s="243"/>
      <c r="E12" s="243"/>
      <c r="F12" s="243"/>
      <c r="G12" s="243"/>
      <c r="H12" s="243"/>
    </row>
    <row r="13" spans="1:8">
      <c r="A13" s="74" t="s">
        <v>35</v>
      </c>
      <c r="B13" s="73" t="s">
        <v>1026</v>
      </c>
      <c r="C13" s="243"/>
      <c r="D13" s="243"/>
      <c r="E13" s="243"/>
      <c r="F13" s="243"/>
      <c r="G13" s="243"/>
      <c r="H13" s="243"/>
    </row>
    <row r="14" spans="1:8">
      <c r="A14" s="74" t="s">
        <v>36</v>
      </c>
      <c r="B14" s="73" t="s">
        <v>1027</v>
      </c>
      <c r="C14" s="243"/>
      <c r="D14" s="243"/>
      <c r="E14" s="243"/>
      <c r="F14" s="243"/>
      <c r="G14" s="243"/>
      <c r="H14" s="243"/>
    </row>
    <row r="15" spans="1:8">
      <c r="A15" s="74" t="s">
        <v>37</v>
      </c>
      <c r="B15" s="73" t="s">
        <v>1028</v>
      </c>
      <c r="C15" s="243"/>
      <c r="D15" s="243"/>
      <c r="E15" s="243"/>
      <c r="F15" s="243"/>
      <c r="G15" s="243"/>
      <c r="H15" s="243"/>
    </row>
    <row r="16" spans="1:8">
      <c r="A16" s="74" t="s">
        <v>38</v>
      </c>
      <c r="B16" s="73" t="s">
        <v>1029</v>
      </c>
      <c r="C16" s="243"/>
      <c r="D16" s="243"/>
      <c r="E16" s="243"/>
      <c r="F16" s="243"/>
      <c r="G16" s="243"/>
      <c r="H16" s="243"/>
    </row>
    <row r="17" spans="1:8">
      <c r="A17" s="74" t="s">
        <v>41</v>
      </c>
      <c r="B17" s="73" t="s">
        <v>1030</v>
      </c>
      <c r="C17" s="243"/>
      <c r="D17" s="243"/>
      <c r="E17" s="243"/>
      <c r="F17" s="243"/>
      <c r="G17" s="243"/>
      <c r="H17" s="243"/>
    </row>
    <row r="18" spans="1:8">
      <c r="A18" s="74" t="s">
        <v>42</v>
      </c>
      <c r="B18" s="73" t="s">
        <v>1031</v>
      </c>
      <c r="C18" s="243"/>
      <c r="D18" s="243"/>
      <c r="E18" s="243"/>
      <c r="F18" s="243"/>
      <c r="G18" s="243"/>
      <c r="H18" s="243"/>
    </row>
    <row r="19" spans="1:8">
      <c r="A19" s="74" t="s">
        <v>43</v>
      </c>
      <c r="B19" s="73" t="s">
        <v>1032</v>
      </c>
      <c r="C19" s="243"/>
      <c r="D19" s="243"/>
      <c r="E19" s="243"/>
      <c r="F19" s="243"/>
      <c r="G19" s="243"/>
      <c r="H19" s="243"/>
    </row>
    <row r="20" spans="1:8">
      <c r="A20" s="74" t="s">
        <v>44</v>
      </c>
      <c r="B20" s="73" t="s">
        <v>1033</v>
      </c>
      <c r="C20" s="243"/>
      <c r="D20" s="243"/>
      <c r="E20" s="243"/>
      <c r="F20" s="243"/>
      <c r="G20" s="243"/>
      <c r="H20" s="243"/>
    </row>
    <row r="21" spans="1:8">
      <c r="A21" s="74" t="s">
        <v>45</v>
      </c>
      <c r="B21" s="73" t="s">
        <v>1034</v>
      </c>
      <c r="C21" s="243"/>
      <c r="D21" s="243"/>
      <c r="E21" s="243"/>
      <c r="F21" s="243"/>
      <c r="G21" s="243"/>
      <c r="H21" s="243"/>
    </row>
    <row r="22" spans="1:8">
      <c r="A22" s="74" t="s">
        <v>48</v>
      </c>
      <c r="B22" s="73" t="s">
        <v>1035</v>
      </c>
      <c r="C22" s="243"/>
      <c r="D22" s="243"/>
      <c r="E22" s="243"/>
      <c r="F22" s="243"/>
      <c r="G22" s="243"/>
      <c r="H22" s="243"/>
    </row>
    <row r="23" spans="1:8">
      <c r="A23" s="73"/>
      <c r="B23" s="73" t="s">
        <v>1758</v>
      </c>
      <c r="C23" s="229"/>
      <c r="D23" s="229"/>
      <c r="E23" s="229"/>
      <c r="F23" s="229"/>
      <c r="G23" s="229"/>
      <c r="H23" s="229"/>
    </row>
  </sheetData>
  <mergeCells count="9">
    <mergeCell ref="B6:B7"/>
    <mergeCell ref="A4:H4"/>
    <mergeCell ref="A5:H5"/>
    <mergeCell ref="A1:G1"/>
    <mergeCell ref="A2:G2"/>
    <mergeCell ref="A3:G3"/>
    <mergeCell ref="C6:D6"/>
    <mergeCell ref="E6:F6"/>
    <mergeCell ref="G6:H6"/>
  </mergeCells>
  <phoneticPr fontId="0" type="noConversion"/>
  <pageMargins left="0.75" right="0.75" top="0.52" bottom="1.06" header="0.5" footer="0.5"/>
  <pageSetup paperSize="9" orientation="landscape" r:id="rId1"/>
  <headerFooter alignWithMargins="0">
    <oddFooter>&amp;RTrang :14</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30"/>
  <sheetViews>
    <sheetView topLeftCell="A8" workbookViewId="0">
      <selection activeCell="C10" sqref="C10:H10"/>
    </sheetView>
  </sheetViews>
  <sheetFormatPr defaultColWidth="9" defaultRowHeight="15"/>
  <cols>
    <col min="1" max="1" width="9" style="84"/>
    <col min="2" max="2" width="31.109375" style="84" bestFit="1" customWidth="1"/>
    <col min="3" max="3" width="13.44140625" style="92" customWidth="1"/>
    <col min="4" max="4" width="13.109375" style="92" customWidth="1"/>
    <col min="5" max="5" width="13.6640625" style="84" customWidth="1"/>
    <col min="6" max="6" width="14.33203125" style="84" customWidth="1"/>
    <col min="7" max="7" width="12.77734375" style="84" customWidth="1"/>
    <col min="8" max="8" width="12.88671875" style="84" customWidth="1"/>
    <col min="9" max="16384" width="9" style="84"/>
  </cols>
  <sheetData>
    <row r="1" spans="1:8">
      <c r="A1" s="767" t="s">
        <v>1770</v>
      </c>
      <c r="B1" s="767"/>
      <c r="C1" s="767"/>
      <c r="D1" s="767"/>
      <c r="E1" s="767"/>
      <c r="F1" s="767"/>
      <c r="G1" s="767"/>
      <c r="H1" s="73"/>
    </row>
    <row r="2" spans="1:8">
      <c r="A2" s="767" t="s">
        <v>389</v>
      </c>
      <c r="B2" s="767"/>
      <c r="C2" s="767"/>
      <c r="D2" s="767"/>
      <c r="E2" s="767"/>
      <c r="F2" s="767"/>
      <c r="G2" s="767"/>
      <c r="H2" s="73"/>
    </row>
    <row r="3" spans="1:8">
      <c r="A3" s="767" t="s">
        <v>390</v>
      </c>
      <c r="B3" s="767"/>
      <c r="C3" s="767"/>
      <c r="D3" s="767"/>
      <c r="E3" s="767"/>
      <c r="F3" s="767"/>
      <c r="G3" s="767"/>
      <c r="H3" s="73"/>
    </row>
    <row r="4" spans="1:8" ht="15.75">
      <c r="A4" s="765" t="s">
        <v>1772</v>
      </c>
      <c r="B4" s="765"/>
      <c r="C4" s="765"/>
      <c r="D4" s="765"/>
      <c r="E4" s="765"/>
      <c r="F4" s="765"/>
      <c r="G4" s="765"/>
      <c r="H4" s="765"/>
    </row>
    <row r="5" spans="1:8">
      <c r="A5" s="773" t="s">
        <v>1773</v>
      </c>
      <c r="B5" s="773"/>
      <c r="C5" s="773"/>
      <c r="D5" s="773"/>
      <c r="E5" s="773"/>
      <c r="F5" s="773"/>
      <c r="G5" s="773"/>
      <c r="H5" s="773"/>
    </row>
    <row r="6" spans="1:8">
      <c r="A6" s="93"/>
      <c r="B6" s="93"/>
      <c r="C6" s="87"/>
      <c r="D6" s="87"/>
      <c r="E6" s="93"/>
      <c r="F6" s="93"/>
      <c r="G6" s="774" t="s">
        <v>295</v>
      </c>
      <c r="H6" s="774"/>
    </row>
    <row r="7" spans="1:8">
      <c r="A7" s="90" t="s">
        <v>289</v>
      </c>
      <c r="B7" s="766" t="s">
        <v>191</v>
      </c>
      <c r="C7" s="87" t="s">
        <v>292</v>
      </c>
      <c r="D7" s="87"/>
      <c r="E7" s="87" t="s">
        <v>169</v>
      </c>
      <c r="F7" s="87"/>
      <c r="G7" s="87" t="s">
        <v>293</v>
      </c>
      <c r="H7" s="87"/>
    </row>
    <row r="8" spans="1:8">
      <c r="A8" s="90" t="s">
        <v>290</v>
      </c>
      <c r="B8" s="766"/>
      <c r="C8" s="89" t="s">
        <v>229</v>
      </c>
      <c r="D8" s="89" t="s">
        <v>230</v>
      </c>
      <c r="E8" s="89" t="s">
        <v>229</v>
      </c>
      <c r="F8" s="89" t="s">
        <v>230</v>
      </c>
      <c r="G8" s="89" t="s">
        <v>229</v>
      </c>
      <c r="H8" s="89" t="s">
        <v>230</v>
      </c>
    </row>
    <row r="9" spans="1:8">
      <c r="A9" s="90">
        <v>1</v>
      </c>
      <c r="B9" s="451">
        <v>2</v>
      </c>
      <c r="C9" s="90">
        <v>3</v>
      </c>
      <c r="D9" s="451">
        <v>4</v>
      </c>
      <c r="E9" s="90">
        <v>5</v>
      </c>
      <c r="F9" s="451">
        <v>6</v>
      </c>
      <c r="G9" s="451">
        <v>9</v>
      </c>
      <c r="H9" s="90">
        <v>10</v>
      </c>
    </row>
    <row r="10" spans="1:8">
      <c r="A10" s="74" t="s">
        <v>52</v>
      </c>
      <c r="B10" s="73" t="s">
        <v>1036</v>
      </c>
      <c r="C10" s="628" t="s">
        <v>1941</v>
      </c>
      <c r="D10" s="628" t="s">
        <v>1954</v>
      </c>
      <c r="E10" s="628" t="s">
        <v>1942</v>
      </c>
      <c r="F10" s="628" t="s">
        <v>1943</v>
      </c>
      <c r="G10" s="628" t="s">
        <v>1944</v>
      </c>
      <c r="H10" s="628" t="s">
        <v>1945</v>
      </c>
    </row>
    <row r="11" spans="1:8">
      <c r="A11" s="74" t="s">
        <v>53</v>
      </c>
      <c r="B11" s="73" t="s">
        <v>1037</v>
      </c>
      <c r="C11" s="229"/>
      <c r="D11" s="229"/>
      <c r="E11" s="229"/>
      <c r="F11" s="229"/>
      <c r="G11" s="229"/>
      <c r="H11" s="229"/>
    </row>
    <row r="12" spans="1:8">
      <c r="A12" s="74" t="s">
        <v>54</v>
      </c>
      <c r="B12" s="73" t="s">
        <v>1038</v>
      </c>
      <c r="C12" s="229"/>
      <c r="D12" s="229"/>
      <c r="E12" s="229"/>
      <c r="F12" s="229"/>
      <c r="G12" s="229"/>
      <c r="H12" s="229"/>
    </row>
    <row r="13" spans="1:8">
      <c r="A13" s="74" t="s">
        <v>55</v>
      </c>
      <c r="B13" s="73" t="s">
        <v>1039</v>
      </c>
      <c r="C13" s="229"/>
      <c r="D13" s="229"/>
      <c r="E13" s="229"/>
      <c r="F13" s="229"/>
      <c r="G13" s="229"/>
      <c r="H13" s="229"/>
    </row>
    <row r="14" spans="1:8">
      <c r="A14" s="74" t="s">
        <v>56</v>
      </c>
      <c r="B14" s="73" t="s">
        <v>1040</v>
      </c>
      <c r="C14" s="229"/>
      <c r="D14" s="229"/>
      <c r="E14" s="229"/>
      <c r="F14" s="229"/>
      <c r="G14" s="229"/>
      <c r="H14" s="229"/>
    </row>
    <row r="15" spans="1:8">
      <c r="A15" s="74" t="s">
        <v>57</v>
      </c>
      <c r="B15" s="73" t="s">
        <v>1041</v>
      </c>
      <c r="C15" s="229"/>
      <c r="D15" s="229"/>
      <c r="E15" s="229"/>
      <c r="F15" s="229"/>
      <c r="G15" s="229"/>
      <c r="H15" s="229"/>
    </row>
    <row r="16" spans="1:8">
      <c r="A16" s="74" t="s">
        <v>58</v>
      </c>
      <c r="B16" s="73" t="s">
        <v>1042</v>
      </c>
      <c r="C16" s="229"/>
      <c r="D16" s="229"/>
      <c r="E16" s="229"/>
      <c r="F16" s="229"/>
      <c r="G16" s="229"/>
      <c r="H16" s="229"/>
    </row>
    <row r="17" spans="1:8">
      <c r="A17" s="74" t="s">
        <v>59</v>
      </c>
      <c r="B17" s="73" t="s">
        <v>1043</v>
      </c>
      <c r="C17" s="229"/>
      <c r="D17" s="229"/>
      <c r="E17" s="229"/>
      <c r="F17" s="229"/>
      <c r="G17" s="229"/>
      <c r="H17" s="229"/>
    </row>
    <row r="18" spans="1:8">
      <c r="A18" s="74" t="s">
        <v>60</v>
      </c>
      <c r="B18" s="73" t="s">
        <v>1044</v>
      </c>
      <c r="C18" s="229"/>
      <c r="D18" s="229"/>
      <c r="E18" s="229"/>
      <c r="F18" s="229"/>
      <c r="G18" s="229"/>
      <c r="H18" s="229"/>
    </row>
    <row r="19" spans="1:8">
      <c r="A19" s="74" t="s">
        <v>61</v>
      </c>
      <c r="B19" s="73" t="s">
        <v>1045</v>
      </c>
      <c r="C19" s="229"/>
      <c r="D19" s="229"/>
      <c r="E19" s="229"/>
      <c r="F19" s="229"/>
      <c r="G19" s="229"/>
      <c r="H19" s="229"/>
    </row>
    <row r="20" spans="1:8">
      <c r="A20" s="74" t="s">
        <v>62</v>
      </c>
      <c r="B20" s="73" t="s">
        <v>1046</v>
      </c>
      <c r="C20" s="229"/>
      <c r="D20" s="229"/>
      <c r="E20" s="229"/>
      <c r="F20" s="229"/>
      <c r="G20" s="229"/>
      <c r="H20" s="229"/>
    </row>
    <row r="21" spans="1:8">
      <c r="A21" s="74" t="s">
        <v>63</v>
      </c>
      <c r="B21" s="73" t="s">
        <v>1047</v>
      </c>
      <c r="C21" s="229"/>
      <c r="D21" s="229"/>
      <c r="E21" s="229"/>
      <c r="F21" s="229"/>
      <c r="G21" s="229"/>
      <c r="H21" s="229"/>
    </row>
    <row r="22" spans="1:8">
      <c r="A22" s="74" t="s">
        <v>64</v>
      </c>
      <c r="B22" s="73" t="s">
        <v>1048</v>
      </c>
      <c r="C22" s="229"/>
      <c r="D22" s="229"/>
      <c r="E22" s="229"/>
      <c r="F22" s="229"/>
      <c r="G22" s="229"/>
      <c r="H22" s="229"/>
    </row>
    <row r="23" spans="1:8">
      <c r="A23" s="74" t="s">
        <v>65</v>
      </c>
      <c r="B23" s="73" t="s">
        <v>1049</v>
      </c>
      <c r="C23" s="229"/>
      <c r="D23" s="229"/>
      <c r="E23" s="229"/>
      <c r="F23" s="229"/>
      <c r="G23" s="229"/>
      <c r="H23" s="229"/>
    </row>
    <row r="24" spans="1:8">
      <c r="A24" s="74" t="s">
        <v>66</v>
      </c>
      <c r="B24" s="73" t="s">
        <v>1050</v>
      </c>
      <c r="C24" s="229"/>
      <c r="D24" s="229"/>
      <c r="E24" s="229"/>
      <c r="F24" s="229"/>
      <c r="G24" s="229"/>
      <c r="H24" s="229"/>
    </row>
    <row r="25" spans="1:8">
      <c r="A25" s="74" t="s">
        <v>67</v>
      </c>
      <c r="B25" s="73" t="s">
        <v>1051</v>
      </c>
      <c r="C25" s="229"/>
      <c r="D25" s="229"/>
      <c r="E25" s="229"/>
      <c r="F25" s="229"/>
      <c r="G25" s="229"/>
      <c r="H25" s="229"/>
    </row>
    <row r="26" spans="1:8">
      <c r="A26" s="74" t="s">
        <v>68</v>
      </c>
      <c r="B26" s="73" t="s">
        <v>1052</v>
      </c>
      <c r="C26" s="229"/>
      <c r="D26" s="229"/>
      <c r="E26" s="229"/>
      <c r="F26" s="229"/>
      <c r="G26" s="229"/>
      <c r="H26" s="229"/>
    </row>
    <row r="27" spans="1:8">
      <c r="A27" s="74" t="s">
        <v>69</v>
      </c>
      <c r="B27" s="73" t="s">
        <v>1053</v>
      </c>
      <c r="C27" s="229"/>
      <c r="D27" s="229"/>
      <c r="E27" s="229"/>
      <c r="F27" s="229"/>
      <c r="G27" s="229"/>
      <c r="H27" s="229"/>
    </row>
    <row r="28" spans="1:8">
      <c r="A28" s="74" t="s">
        <v>70</v>
      </c>
      <c r="B28" s="73" t="s">
        <v>1054</v>
      </c>
      <c r="C28" s="229"/>
      <c r="D28" s="229"/>
      <c r="E28" s="229"/>
      <c r="F28" s="229"/>
      <c r="G28" s="229"/>
      <c r="H28" s="229"/>
    </row>
    <row r="29" spans="1:8">
      <c r="A29" s="74" t="s">
        <v>71</v>
      </c>
      <c r="B29" s="73" t="s">
        <v>1055</v>
      </c>
      <c r="C29" s="229"/>
      <c r="D29" s="229"/>
      <c r="E29" s="229"/>
      <c r="F29" s="229"/>
      <c r="G29" s="229"/>
      <c r="H29" s="229"/>
    </row>
    <row r="30" spans="1:8">
      <c r="A30" s="73"/>
      <c r="B30" s="469" t="s">
        <v>1758</v>
      </c>
      <c r="C30" s="91"/>
      <c r="D30" s="91"/>
      <c r="E30" s="91"/>
      <c r="F30" s="91"/>
      <c r="G30" s="91"/>
      <c r="H30" s="91"/>
    </row>
  </sheetData>
  <mergeCells count="7">
    <mergeCell ref="B7:B8"/>
    <mergeCell ref="A4:H4"/>
    <mergeCell ref="A5:H5"/>
    <mergeCell ref="A1:G1"/>
    <mergeCell ref="A2:G2"/>
    <mergeCell ref="A3:G3"/>
    <mergeCell ref="G6:H6"/>
  </mergeCells>
  <phoneticPr fontId="0" type="noConversion"/>
  <pageMargins left="0.75" right="0.75" top="0.54" bottom="1" header="0.5" footer="0.5"/>
  <pageSetup orientation="landscape" r:id="rId1"/>
  <headerFooter alignWithMargins="0">
    <oddFooter>&amp;RTrang :15</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30"/>
  <sheetViews>
    <sheetView topLeftCell="A19" workbookViewId="0">
      <selection activeCell="D27" sqref="D27:L27"/>
    </sheetView>
  </sheetViews>
  <sheetFormatPr defaultColWidth="9" defaultRowHeight="15"/>
  <cols>
    <col min="1" max="1" width="7.88671875" style="1" customWidth="1"/>
    <col min="2" max="2" width="18.44140625" style="1" bestFit="1" customWidth="1"/>
    <col min="3" max="3" width="7.77734375" style="1" customWidth="1"/>
    <col min="4" max="4" width="8.44140625" style="4" customWidth="1"/>
    <col min="5" max="5" width="11" style="4" customWidth="1"/>
    <col min="6" max="6" width="9" style="1"/>
    <col min="7" max="7" width="11.21875" style="1" customWidth="1"/>
    <col min="8" max="8" width="9" style="1"/>
    <col min="9" max="9" width="11.21875" style="1" customWidth="1"/>
    <col min="10" max="10" width="9" style="1"/>
    <col min="11" max="11" width="11.33203125" style="1" customWidth="1"/>
    <col min="12" max="16384" width="9" style="1"/>
  </cols>
  <sheetData>
    <row r="1" spans="1:12">
      <c r="A1" s="702" t="s">
        <v>1323</v>
      </c>
      <c r="B1" s="702"/>
      <c r="C1" s="702"/>
      <c r="D1" s="702"/>
      <c r="E1" s="702"/>
      <c r="F1" s="702"/>
      <c r="G1" s="702"/>
    </row>
    <row r="2" spans="1:12">
      <c r="A2" s="702" t="s">
        <v>389</v>
      </c>
      <c r="B2" s="702"/>
      <c r="C2" s="702"/>
      <c r="D2" s="702"/>
      <c r="E2" s="702"/>
      <c r="F2" s="702"/>
      <c r="G2" s="702"/>
    </row>
    <row r="3" spans="1:12">
      <c r="A3" s="702" t="s">
        <v>390</v>
      </c>
      <c r="B3" s="702"/>
      <c r="C3" s="702"/>
      <c r="D3" s="702"/>
      <c r="E3" s="702"/>
      <c r="F3" s="702"/>
      <c r="G3" s="702"/>
    </row>
    <row r="4" spans="1:12" ht="20.25">
      <c r="A4" s="775" t="s">
        <v>1530</v>
      </c>
      <c r="B4" s="775"/>
      <c r="C4" s="775"/>
      <c r="D4" s="775"/>
      <c r="E4" s="775"/>
      <c r="F4" s="775"/>
      <c r="G4" s="775"/>
      <c r="H4" s="775"/>
      <c r="I4" s="775"/>
      <c r="J4" s="775"/>
      <c r="K4" s="775"/>
      <c r="L4" s="775"/>
    </row>
    <row r="5" spans="1:12" ht="15.75">
      <c r="A5" s="776" t="s">
        <v>1531</v>
      </c>
      <c r="B5" s="776"/>
      <c r="C5" s="776"/>
      <c r="D5" s="776"/>
      <c r="E5" s="776"/>
      <c r="F5" s="776"/>
      <c r="G5" s="776"/>
      <c r="H5" s="776"/>
      <c r="I5" s="776"/>
      <c r="J5" s="776"/>
      <c r="K5" s="776"/>
      <c r="L5" s="776"/>
    </row>
    <row r="6" spans="1:12">
      <c r="A6" s="9" t="s">
        <v>289</v>
      </c>
      <c r="B6" s="713" t="s">
        <v>800</v>
      </c>
      <c r="C6" s="777" t="s">
        <v>291</v>
      </c>
      <c r="D6" s="779" t="s">
        <v>813</v>
      </c>
      <c r="E6" s="780"/>
      <c r="F6" s="14" t="s">
        <v>856</v>
      </c>
      <c r="G6" s="14"/>
      <c r="H6" s="779" t="s">
        <v>156</v>
      </c>
      <c r="I6" s="780"/>
      <c r="J6" s="779" t="s">
        <v>855</v>
      </c>
      <c r="K6" s="781"/>
      <c r="L6" s="780"/>
    </row>
    <row r="7" spans="1:12">
      <c r="A7" s="10" t="s">
        <v>290</v>
      </c>
      <c r="B7" s="713"/>
      <c r="C7" s="778"/>
      <c r="D7" s="15" t="s">
        <v>294</v>
      </c>
      <c r="E7" s="15" t="s">
        <v>209</v>
      </c>
      <c r="F7" s="15" t="s">
        <v>294</v>
      </c>
      <c r="G7" s="15" t="s">
        <v>209</v>
      </c>
      <c r="H7" s="15" t="s">
        <v>294</v>
      </c>
      <c r="I7" s="15" t="s">
        <v>209</v>
      </c>
      <c r="J7" s="15" t="s">
        <v>294</v>
      </c>
      <c r="K7" s="15" t="s">
        <v>209</v>
      </c>
      <c r="L7" s="115" t="s">
        <v>122</v>
      </c>
    </row>
    <row r="8" spans="1:12">
      <c r="A8" s="11">
        <v>1</v>
      </c>
      <c r="B8" s="6">
        <v>2</v>
      </c>
      <c r="C8" s="11">
        <v>3</v>
      </c>
      <c r="D8" s="6">
        <v>4</v>
      </c>
      <c r="E8" s="11">
        <v>5</v>
      </c>
      <c r="F8" s="6">
        <v>6</v>
      </c>
      <c r="G8" s="11">
        <v>7</v>
      </c>
      <c r="H8" s="6">
        <v>8</v>
      </c>
      <c r="I8" s="11">
        <v>9</v>
      </c>
      <c r="J8" s="6">
        <v>10</v>
      </c>
      <c r="K8" s="11">
        <v>11</v>
      </c>
      <c r="L8" s="6">
        <v>12</v>
      </c>
    </row>
    <row r="9" spans="1:12">
      <c r="A9" s="201" t="s">
        <v>20</v>
      </c>
      <c r="B9" s="113" t="s">
        <v>146</v>
      </c>
      <c r="C9" s="3" t="s">
        <v>1343</v>
      </c>
      <c r="D9" s="625" t="s">
        <v>1941</v>
      </c>
      <c r="E9" s="625" t="s">
        <v>1954</v>
      </c>
      <c r="F9" s="625" t="s">
        <v>1942</v>
      </c>
      <c r="G9" s="625" t="s">
        <v>1943</v>
      </c>
      <c r="H9" s="625" t="s">
        <v>1944</v>
      </c>
      <c r="I9" s="625" t="s">
        <v>1945</v>
      </c>
      <c r="J9" s="625" t="s">
        <v>1946</v>
      </c>
      <c r="K9" s="625" t="s">
        <v>1970</v>
      </c>
      <c r="L9" s="625" t="s">
        <v>1971</v>
      </c>
    </row>
    <row r="10" spans="1:12">
      <c r="A10" s="201" t="s">
        <v>19</v>
      </c>
      <c r="B10" s="113" t="s">
        <v>463</v>
      </c>
      <c r="C10" s="3" t="s">
        <v>1344</v>
      </c>
      <c r="D10" s="229"/>
      <c r="E10" s="229"/>
      <c r="F10" s="229"/>
      <c r="G10" s="229"/>
      <c r="H10" s="229"/>
      <c r="I10" s="229"/>
      <c r="J10" s="229"/>
      <c r="K10" s="229"/>
      <c r="L10" s="229"/>
    </row>
    <row r="11" spans="1:12">
      <c r="A11" s="201" t="s">
        <v>461</v>
      </c>
      <c r="B11" s="113" t="s">
        <v>462</v>
      </c>
      <c r="C11" s="3" t="s">
        <v>1345</v>
      </c>
      <c r="D11" s="229"/>
      <c r="E11" s="229"/>
      <c r="F11" s="229"/>
      <c r="G11" s="229"/>
      <c r="H11" s="229"/>
      <c r="I11" s="229"/>
      <c r="J11" s="229"/>
      <c r="K11" s="229"/>
      <c r="L11" s="229"/>
    </row>
    <row r="12" spans="1:12">
      <c r="A12" s="201" t="s">
        <v>21</v>
      </c>
      <c r="B12" s="113" t="s">
        <v>147</v>
      </c>
      <c r="C12" s="3" t="s">
        <v>1344</v>
      </c>
      <c r="D12" s="229"/>
      <c r="E12" s="229"/>
      <c r="F12" s="229"/>
      <c r="G12" s="229"/>
      <c r="H12" s="229"/>
      <c r="I12" s="229"/>
      <c r="J12" s="229"/>
      <c r="K12" s="229"/>
      <c r="L12" s="229"/>
    </row>
    <row r="13" spans="1:12">
      <c r="A13" s="201" t="s">
        <v>22</v>
      </c>
      <c r="B13" s="113" t="s">
        <v>148</v>
      </c>
      <c r="C13" s="3" t="s">
        <v>1343</v>
      </c>
      <c r="D13" s="229"/>
      <c r="E13" s="229"/>
      <c r="F13" s="229"/>
      <c r="G13" s="229"/>
      <c r="H13" s="229"/>
      <c r="I13" s="229"/>
      <c r="J13" s="229"/>
      <c r="K13" s="229"/>
      <c r="L13" s="229"/>
    </row>
    <row r="14" spans="1:12">
      <c r="A14" s="201" t="s">
        <v>23</v>
      </c>
      <c r="B14" s="113" t="s">
        <v>149</v>
      </c>
      <c r="C14" s="3"/>
      <c r="D14" s="229"/>
      <c r="E14" s="229"/>
      <c r="F14" s="229"/>
      <c r="G14" s="229"/>
      <c r="H14" s="229"/>
      <c r="I14" s="229"/>
      <c r="J14" s="229"/>
      <c r="K14" s="229"/>
      <c r="L14" s="229"/>
    </row>
    <row r="15" spans="1:12" ht="15.75">
      <c r="A15" s="3"/>
      <c r="B15" s="299" t="s">
        <v>1758</v>
      </c>
      <c r="C15" s="3"/>
      <c r="D15" s="245"/>
      <c r="E15" s="245" t="s">
        <v>1982</v>
      </c>
      <c r="F15" s="300"/>
      <c r="G15" s="245" t="s">
        <v>1982</v>
      </c>
      <c r="H15" s="300"/>
      <c r="I15" s="245" t="s">
        <v>1982</v>
      </c>
      <c r="J15" s="300"/>
      <c r="K15" s="245" t="s">
        <v>1982</v>
      </c>
      <c r="L15" s="300"/>
    </row>
    <row r="19" spans="1:12">
      <c r="A19" s="702" t="s">
        <v>1323</v>
      </c>
      <c r="B19" s="702"/>
      <c r="C19" s="702"/>
      <c r="D19" s="702"/>
      <c r="E19" s="702"/>
      <c r="F19" s="702"/>
      <c r="G19" s="702"/>
    </row>
    <row r="20" spans="1:12">
      <c r="A20" s="702" t="s">
        <v>389</v>
      </c>
      <c r="B20" s="702"/>
      <c r="C20" s="702"/>
      <c r="D20" s="702"/>
      <c r="E20" s="702"/>
      <c r="F20" s="702"/>
      <c r="G20" s="702"/>
    </row>
    <row r="21" spans="1:12">
      <c r="A21" s="702" t="s">
        <v>390</v>
      </c>
      <c r="B21" s="702"/>
      <c r="C21" s="702"/>
      <c r="D21" s="702"/>
      <c r="E21" s="702"/>
      <c r="F21" s="702"/>
      <c r="G21" s="702"/>
    </row>
    <row r="22" spans="1:12" ht="20.25">
      <c r="A22" s="775" t="s">
        <v>1532</v>
      </c>
      <c r="B22" s="775"/>
      <c r="C22" s="775"/>
      <c r="D22" s="775"/>
      <c r="E22" s="775"/>
      <c r="F22" s="775"/>
      <c r="G22" s="775"/>
      <c r="H22" s="775"/>
      <c r="I22" s="775"/>
      <c r="J22" s="775"/>
      <c r="K22" s="775"/>
      <c r="L22" s="775"/>
    </row>
    <row r="23" spans="1:12" ht="15.75">
      <c r="A23" s="776" t="s">
        <v>1531</v>
      </c>
      <c r="B23" s="776"/>
      <c r="C23" s="776"/>
      <c r="D23" s="776"/>
      <c r="E23" s="776"/>
      <c r="F23" s="776"/>
      <c r="G23" s="776"/>
      <c r="H23" s="776"/>
      <c r="I23" s="776"/>
      <c r="J23" s="776"/>
      <c r="K23" s="776"/>
      <c r="L23" s="776"/>
    </row>
    <row r="24" spans="1:12">
      <c r="A24" s="9" t="s">
        <v>289</v>
      </c>
      <c r="B24" s="713" t="s">
        <v>800</v>
      </c>
      <c r="C24" s="777" t="s">
        <v>291</v>
      </c>
      <c r="D24" s="779" t="s">
        <v>813</v>
      </c>
      <c r="E24" s="780"/>
      <c r="F24" s="14" t="s">
        <v>856</v>
      </c>
      <c r="G24" s="14"/>
      <c r="H24" s="779" t="s">
        <v>156</v>
      </c>
      <c r="I24" s="780"/>
      <c r="J24" s="779" t="s">
        <v>855</v>
      </c>
      <c r="K24" s="781"/>
      <c r="L24" s="780"/>
    </row>
    <row r="25" spans="1:12">
      <c r="A25" s="10" t="s">
        <v>290</v>
      </c>
      <c r="B25" s="713"/>
      <c r="C25" s="778"/>
      <c r="D25" s="15" t="s">
        <v>294</v>
      </c>
      <c r="E25" s="15" t="s">
        <v>209</v>
      </c>
      <c r="F25" s="15" t="s">
        <v>294</v>
      </c>
      <c r="G25" s="15" t="s">
        <v>209</v>
      </c>
      <c r="H25" s="15" t="s">
        <v>294</v>
      </c>
      <c r="I25" s="15" t="s">
        <v>209</v>
      </c>
      <c r="J25" s="15" t="s">
        <v>294</v>
      </c>
      <c r="K25" s="15" t="s">
        <v>209</v>
      </c>
      <c r="L25" s="115" t="s">
        <v>122</v>
      </c>
    </row>
    <row r="26" spans="1:12">
      <c r="A26" s="11">
        <v>1</v>
      </c>
      <c r="B26" s="6">
        <v>2</v>
      </c>
      <c r="C26" s="11">
        <v>3</v>
      </c>
      <c r="D26" s="6">
        <v>4</v>
      </c>
      <c r="E26" s="11">
        <v>5</v>
      </c>
      <c r="F26" s="6">
        <v>6</v>
      </c>
      <c r="G26" s="11">
        <v>7</v>
      </c>
      <c r="H26" s="6">
        <v>8</v>
      </c>
      <c r="I26" s="11">
        <v>9</v>
      </c>
      <c r="J26" s="6">
        <v>10</v>
      </c>
      <c r="K26" s="11">
        <v>11</v>
      </c>
      <c r="L26" s="6">
        <v>12</v>
      </c>
    </row>
    <row r="27" spans="1:12">
      <c r="A27" s="74" t="s">
        <v>24</v>
      </c>
      <c r="B27" s="60" t="s">
        <v>85</v>
      </c>
      <c r="C27" s="3" t="s">
        <v>1344</v>
      </c>
      <c r="D27" s="625" t="s">
        <v>1941</v>
      </c>
      <c r="E27" s="625" t="s">
        <v>1954</v>
      </c>
      <c r="F27" s="625" t="s">
        <v>1942</v>
      </c>
      <c r="G27" s="625" t="s">
        <v>1943</v>
      </c>
      <c r="H27" s="625" t="s">
        <v>1944</v>
      </c>
      <c r="I27" s="625" t="s">
        <v>1945</v>
      </c>
      <c r="J27" s="625" t="s">
        <v>1946</v>
      </c>
      <c r="K27" s="625" t="s">
        <v>1970</v>
      </c>
      <c r="L27" s="625" t="s">
        <v>1971</v>
      </c>
    </row>
    <row r="28" spans="1:12">
      <c r="A28" s="74" t="s">
        <v>25</v>
      </c>
      <c r="B28" s="60" t="s">
        <v>86</v>
      </c>
      <c r="C28" s="3" t="s">
        <v>1344</v>
      </c>
      <c r="D28" s="229"/>
      <c r="E28" s="229"/>
      <c r="F28" s="229"/>
      <c r="G28" s="229"/>
      <c r="H28" s="229"/>
      <c r="I28" s="229"/>
      <c r="J28" s="229"/>
      <c r="K28" s="229"/>
      <c r="L28" s="229"/>
    </row>
    <row r="29" spans="1:12" ht="15.75">
      <c r="A29" s="125"/>
      <c r="B29" s="301" t="s">
        <v>1758</v>
      </c>
      <c r="C29" s="125"/>
      <c r="D29" s="245"/>
      <c r="E29" s="245"/>
      <c r="F29" s="245"/>
      <c r="G29" s="245"/>
      <c r="H29" s="245"/>
      <c r="I29" s="245"/>
      <c r="J29" s="245"/>
      <c r="K29" s="245"/>
      <c r="L29" s="300"/>
    </row>
    <row r="30" spans="1:12">
      <c r="D30" s="246"/>
      <c r="E30" s="246"/>
      <c r="F30" s="247"/>
      <c r="G30" s="247"/>
      <c r="H30" s="247"/>
      <c r="I30" s="247"/>
      <c r="J30" s="247"/>
      <c r="K30" s="247"/>
      <c r="L30" s="247"/>
    </row>
  </sheetData>
  <mergeCells count="20">
    <mergeCell ref="A1:G1"/>
    <mergeCell ref="A2:G2"/>
    <mergeCell ref="A3:G3"/>
    <mergeCell ref="A19:G19"/>
    <mergeCell ref="B6:B7"/>
    <mergeCell ref="A4:L4"/>
    <mergeCell ref="A5:L5"/>
    <mergeCell ref="D6:E6"/>
    <mergeCell ref="C6:C7"/>
    <mergeCell ref="H6:I6"/>
    <mergeCell ref="J6:L6"/>
    <mergeCell ref="A22:L22"/>
    <mergeCell ref="A20:G20"/>
    <mergeCell ref="A21:G21"/>
    <mergeCell ref="A23:L23"/>
    <mergeCell ref="B24:B25"/>
    <mergeCell ref="C24:C25"/>
    <mergeCell ref="D24:E24"/>
    <mergeCell ref="H24:I24"/>
    <mergeCell ref="J24:L24"/>
  </mergeCells>
  <phoneticPr fontId="0" type="noConversion"/>
  <pageMargins left="0.44" right="0.42" top="0.56999999999999995" bottom="1.03" header="0.55000000000000004" footer="0.5"/>
  <pageSetup paperSize="9" orientation="landscape" r:id="rId1"/>
  <headerFooter alignWithMargins="0">
    <oddFooter>&amp;RTrang :12</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12"/>
  <sheetViews>
    <sheetView workbookViewId="0">
      <selection activeCell="J20" sqref="J20"/>
    </sheetView>
  </sheetViews>
  <sheetFormatPr defaultColWidth="9" defaultRowHeight="15"/>
  <cols>
    <col min="1" max="1" width="7.6640625" style="1" customWidth="1"/>
    <col min="2" max="2" width="11.88671875" style="1" bestFit="1" customWidth="1"/>
    <col min="3" max="3" width="4.88671875" style="1" bestFit="1" customWidth="1"/>
    <col min="4" max="4" width="7.109375" style="4" bestFit="1" customWidth="1"/>
    <col min="5" max="5" width="8.21875" style="4" bestFit="1" customWidth="1"/>
    <col min="6" max="6" width="7.109375" style="1" bestFit="1" customWidth="1"/>
    <col min="7" max="7" width="8.21875" style="1" bestFit="1" customWidth="1"/>
    <col min="8" max="8" width="7.109375" style="1" bestFit="1" customWidth="1"/>
    <col min="9" max="9" width="8.21875" style="1" bestFit="1" customWidth="1"/>
    <col min="10" max="10" width="7.109375" style="1" bestFit="1" customWidth="1"/>
    <col min="11" max="11" width="8.21875" style="1" bestFit="1" customWidth="1"/>
    <col min="12" max="12" width="6.44140625" style="1" bestFit="1" customWidth="1"/>
    <col min="13" max="16384" width="9" style="1"/>
  </cols>
  <sheetData>
    <row r="1" spans="1:25">
      <c r="A1" s="702" t="s">
        <v>1323</v>
      </c>
      <c r="B1" s="702"/>
      <c r="C1" s="702"/>
      <c r="D1" s="702"/>
      <c r="E1" s="702"/>
      <c r="F1" s="702"/>
      <c r="G1" s="702"/>
    </row>
    <row r="2" spans="1:25">
      <c r="A2" s="702" t="s">
        <v>389</v>
      </c>
      <c r="B2" s="702"/>
      <c r="C2" s="702"/>
      <c r="D2" s="702"/>
      <c r="E2" s="702"/>
      <c r="F2" s="702"/>
      <c r="G2" s="702"/>
    </row>
    <row r="3" spans="1:25">
      <c r="A3" s="702" t="s">
        <v>390</v>
      </c>
      <c r="B3" s="702"/>
      <c r="C3" s="702"/>
      <c r="D3" s="702"/>
      <c r="E3" s="702"/>
      <c r="F3" s="702"/>
      <c r="G3" s="702"/>
    </row>
    <row r="4" spans="1:25">
      <c r="A4" s="783" t="s">
        <v>1533</v>
      </c>
      <c r="B4" s="783"/>
      <c r="C4" s="783"/>
      <c r="D4" s="783"/>
      <c r="E4" s="783"/>
      <c r="F4" s="783"/>
      <c r="G4" s="783"/>
      <c r="H4" s="783"/>
      <c r="I4" s="783"/>
      <c r="J4" s="783"/>
      <c r="K4" s="783"/>
      <c r="L4" s="783"/>
    </row>
    <row r="5" spans="1:25">
      <c r="A5" s="784" t="s">
        <v>1531</v>
      </c>
      <c r="B5" s="784"/>
      <c r="C5" s="784"/>
      <c r="D5" s="784"/>
      <c r="E5" s="784"/>
      <c r="F5" s="784"/>
      <c r="G5" s="784"/>
      <c r="H5" s="784"/>
      <c r="I5" s="784"/>
      <c r="J5" s="784"/>
      <c r="K5" s="784"/>
      <c r="L5" s="784"/>
    </row>
    <row r="6" spans="1:25">
      <c r="A6" s="408" t="s">
        <v>289</v>
      </c>
      <c r="B6" s="782" t="s">
        <v>800</v>
      </c>
      <c r="C6" s="408" t="s">
        <v>291</v>
      </c>
      <c r="D6" s="785" t="s">
        <v>813</v>
      </c>
      <c r="E6" s="786"/>
      <c r="F6" s="785" t="s">
        <v>856</v>
      </c>
      <c r="G6" s="786"/>
      <c r="H6" s="785" t="s">
        <v>156</v>
      </c>
      <c r="I6" s="786"/>
      <c r="J6" s="785" t="s">
        <v>855</v>
      </c>
      <c r="K6" s="787"/>
      <c r="L6" s="786"/>
      <c r="M6" s="345"/>
      <c r="N6" s="345"/>
      <c r="O6" s="345"/>
      <c r="P6" s="345"/>
      <c r="Q6" s="345"/>
      <c r="R6" s="345"/>
      <c r="S6" s="345"/>
      <c r="T6" s="345"/>
      <c r="U6" s="345"/>
      <c r="V6" s="345"/>
      <c r="W6" s="345"/>
      <c r="X6" s="345"/>
      <c r="Y6" s="345"/>
    </row>
    <row r="7" spans="1:25">
      <c r="A7" s="410" t="s">
        <v>290</v>
      </c>
      <c r="B7" s="782"/>
      <c r="C7" s="410" t="s">
        <v>208</v>
      </c>
      <c r="D7" s="411" t="s">
        <v>294</v>
      </c>
      <c r="E7" s="411" t="s">
        <v>209</v>
      </c>
      <c r="F7" s="411" t="s">
        <v>294</v>
      </c>
      <c r="G7" s="411" t="s">
        <v>209</v>
      </c>
      <c r="H7" s="411" t="s">
        <v>294</v>
      </c>
      <c r="I7" s="411" t="s">
        <v>209</v>
      </c>
      <c r="J7" s="411" t="s">
        <v>294</v>
      </c>
      <c r="K7" s="411" t="s">
        <v>209</v>
      </c>
      <c r="L7" s="412" t="s">
        <v>122</v>
      </c>
      <c r="M7" s="345"/>
      <c r="N7" s="345"/>
      <c r="O7" s="345"/>
      <c r="P7" s="345"/>
      <c r="Q7" s="345"/>
      <c r="R7" s="345"/>
      <c r="S7" s="345"/>
      <c r="T7" s="345"/>
      <c r="U7" s="345"/>
      <c r="V7" s="345"/>
      <c r="W7" s="345"/>
      <c r="X7" s="345"/>
      <c r="Y7" s="345"/>
    </row>
    <row r="8" spans="1:25">
      <c r="A8" s="413">
        <v>1</v>
      </c>
      <c r="B8" s="409">
        <v>2</v>
      </c>
      <c r="C8" s="413">
        <v>3</v>
      </c>
      <c r="D8" s="409">
        <v>4</v>
      </c>
      <c r="E8" s="413">
        <v>5</v>
      </c>
      <c r="F8" s="409">
        <v>6</v>
      </c>
      <c r="G8" s="413">
        <v>7</v>
      </c>
      <c r="H8" s="409">
        <v>8</v>
      </c>
      <c r="I8" s="413">
        <v>9</v>
      </c>
      <c r="J8" s="409">
        <v>10</v>
      </c>
      <c r="K8" s="413">
        <v>11</v>
      </c>
      <c r="L8" s="409">
        <v>12</v>
      </c>
      <c r="M8" s="345"/>
      <c r="N8" s="345"/>
      <c r="O8" s="345"/>
      <c r="P8" s="345"/>
      <c r="Q8" s="345"/>
      <c r="R8" s="345"/>
      <c r="S8" s="345"/>
      <c r="T8" s="345"/>
      <c r="U8" s="345"/>
      <c r="V8" s="345"/>
      <c r="W8" s="345"/>
      <c r="X8" s="345"/>
      <c r="Y8" s="345"/>
    </row>
    <row r="9" spans="1:25">
      <c r="A9" s="414" t="s">
        <v>29</v>
      </c>
      <c r="B9" s="349" t="s">
        <v>94</v>
      </c>
      <c r="C9" s="349" t="s">
        <v>1343</v>
      </c>
      <c r="D9" s="625" t="s">
        <v>1941</v>
      </c>
      <c r="E9" s="625" t="s">
        <v>1954</v>
      </c>
      <c r="F9" s="625" t="s">
        <v>1942</v>
      </c>
      <c r="G9" s="625" t="s">
        <v>1943</v>
      </c>
      <c r="H9" s="625" t="s">
        <v>1944</v>
      </c>
      <c r="I9" s="625" t="s">
        <v>1945</v>
      </c>
      <c r="J9" s="625" t="s">
        <v>1946</v>
      </c>
      <c r="K9" s="625" t="s">
        <v>1970</v>
      </c>
      <c r="L9" s="625" t="s">
        <v>1971</v>
      </c>
      <c r="M9" s="345"/>
      <c r="N9" s="345"/>
      <c r="O9" s="345"/>
      <c r="P9" s="345"/>
      <c r="Q9" s="345"/>
      <c r="R9" s="345"/>
      <c r="S9" s="345"/>
      <c r="T9" s="345"/>
      <c r="U9" s="345"/>
      <c r="V9" s="345"/>
      <c r="W9" s="345"/>
      <c r="X9" s="345"/>
      <c r="Y9" s="345"/>
    </row>
    <row r="10" spans="1:25">
      <c r="A10" s="414" t="s">
        <v>30</v>
      </c>
      <c r="B10" s="349" t="s">
        <v>95</v>
      </c>
      <c r="C10" s="349" t="s">
        <v>1344</v>
      </c>
      <c r="D10" s="415"/>
      <c r="E10" s="415"/>
      <c r="F10" s="415"/>
      <c r="G10" s="415"/>
      <c r="H10" s="415"/>
      <c r="I10" s="415"/>
      <c r="J10" s="415"/>
      <c r="K10" s="415"/>
      <c r="L10" s="415"/>
      <c r="M10" s="345"/>
      <c r="N10" s="345"/>
      <c r="O10" s="345"/>
      <c r="P10" s="345"/>
      <c r="Q10" s="345"/>
      <c r="R10" s="345"/>
      <c r="S10" s="345"/>
      <c r="T10" s="345"/>
      <c r="U10" s="345"/>
      <c r="V10" s="345"/>
      <c r="W10" s="345"/>
      <c r="X10" s="345"/>
      <c r="Y10" s="345"/>
    </row>
    <row r="11" spans="1:25">
      <c r="A11" s="349"/>
      <c r="B11" s="413" t="s">
        <v>1758</v>
      </c>
      <c r="C11" s="349"/>
      <c r="D11" s="415"/>
      <c r="E11" s="415"/>
      <c r="F11" s="415"/>
      <c r="G11" s="415"/>
      <c r="H11" s="415"/>
      <c r="I11" s="415"/>
      <c r="J11" s="415"/>
      <c r="K11" s="415"/>
      <c r="L11" s="415"/>
      <c r="M11" s="345"/>
      <c r="N11" s="345"/>
      <c r="O11" s="345"/>
      <c r="P11" s="345"/>
      <c r="Q11" s="345"/>
      <c r="R11" s="345"/>
      <c r="S11" s="345"/>
      <c r="T11" s="345"/>
      <c r="U11" s="345"/>
      <c r="V11" s="345"/>
      <c r="W11" s="345"/>
      <c r="X11" s="345"/>
      <c r="Y11" s="345"/>
    </row>
    <row r="12" spans="1:25">
      <c r="A12" s="345"/>
      <c r="B12" s="345"/>
      <c r="C12" s="345"/>
      <c r="D12" s="416"/>
      <c r="E12" s="416"/>
      <c r="F12" s="346"/>
      <c r="G12" s="346"/>
      <c r="H12" s="346"/>
      <c r="I12" s="346"/>
      <c r="J12" s="346"/>
      <c r="K12" s="346"/>
      <c r="L12" s="346"/>
      <c r="M12" s="345"/>
      <c r="N12" s="345"/>
      <c r="O12" s="345"/>
      <c r="P12" s="345"/>
      <c r="Q12" s="345"/>
      <c r="R12" s="345"/>
      <c r="S12" s="345"/>
      <c r="T12" s="345"/>
      <c r="U12" s="345"/>
      <c r="V12" s="345"/>
      <c r="W12" s="345"/>
      <c r="X12" s="345"/>
      <c r="Y12" s="345"/>
    </row>
  </sheetData>
  <mergeCells count="10">
    <mergeCell ref="B6:B7"/>
    <mergeCell ref="A4:L4"/>
    <mergeCell ref="A5:L5"/>
    <mergeCell ref="A1:G1"/>
    <mergeCell ref="A2:G2"/>
    <mergeCell ref="A3:G3"/>
    <mergeCell ref="F6:G6"/>
    <mergeCell ref="H6:I6"/>
    <mergeCell ref="J6:L6"/>
    <mergeCell ref="D6:E6"/>
  </mergeCells>
  <phoneticPr fontId="0" type="noConversion"/>
  <pageMargins left="0.39" right="0.37" top="1" bottom="1" header="0.5" footer="0.5"/>
  <pageSetup orientation="landscape" r:id="rId1"/>
  <headerFooter alignWithMargins="0">
    <oddFooter>&amp;RTrang :13</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M310"/>
  <sheetViews>
    <sheetView topLeftCell="A3" workbookViewId="0">
      <selection activeCell="A12" sqref="A12:H12"/>
    </sheetView>
  </sheetViews>
  <sheetFormatPr defaultColWidth="9" defaultRowHeight="15"/>
  <cols>
    <col min="1" max="1" width="8.21875" style="119" customWidth="1"/>
    <col min="2" max="2" width="6.21875" style="120" customWidth="1"/>
    <col min="3" max="3" width="8.33203125" style="119" customWidth="1"/>
    <col min="4" max="4" width="25.88671875" style="16" customWidth="1"/>
    <col min="5" max="5" width="7.88671875" style="16" customWidth="1"/>
    <col min="6" max="6" width="9.21875" style="252" customWidth="1"/>
    <col min="7" max="8" width="9.44140625" style="252" customWidth="1"/>
    <col min="9" max="9" width="9" style="16"/>
    <col min="10" max="10" width="0" style="16" hidden="1" customWidth="1"/>
    <col min="11" max="11" width="9.21875" style="16" hidden="1" customWidth="1"/>
    <col min="12" max="13" width="0" style="16" hidden="1" customWidth="1"/>
    <col min="14" max="16384" width="9" style="16"/>
  </cols>
  <sheetData>
    <row r="1" spans="1:13">
      <c r="A1" s="702" t="s">
        <v>1770</v>
      </c>
      <c r="B1" s="702"/>
      <c r="C1" s="702"/>
      <c r="D1" s="702"/>
      <c r="E1" s="702"/>
      <c r="F1" s="702"/>
      <c r="G1" s="702"/>
      <c r="H1" s="702"/>
    </row>
    <row r="2" spans="1:13">
      <c r="A2" s="702" t="s">
        <v>389</v>
      </c>
      <c r="B2" s="702"/>
      <c r="C2" s="702"/>
      <c r="D2" s="702"/>
      <c r="E2" s="702"/>
      <c r="F2" s="702"/>
      <c r="G2" s="702"/>
      <c r="H2" s="702"/>
    </row>
    <row r="3" spans="1:13">
      <c r="A3" s="702" t="s">
        <v>390</v>
      </c>
      <c r="B3" s="702"/>
      <c r="C3" s="702"/>
      <c r="D3" s="702"/>
      <c r="E3" s="702"/>
      <c r="F3" s="702"/>
      <c r="G3" s="702"/>
      <c r="H3" s="702"/>
    </row>
    <row r="4" spans="1:13" ht="23.25">
      <c r="A4" s="116" t="str">
        <f>VLOOKUP(E5,VDTMTGNH,2,0)</f>
        <v>SOÅ QUYÕ TIEÀN MAËT</v>
      </c>
      <c r="B4" s="117"/>
      <c r="C4" s="118"/>
      <c r="D4" s="33"/>
      <c r="E4" s="33"/>
      <c r="F4" s="33"/>
      <c r="G4" s="33"/>
      <c r="H4" s="33"/>
    </row>
    <row r="5" spans="1:13">
      <c r="B5" s="119"/>
      <c r="D5" s="17" t="s">
        <v>1594</v>
      </c>
      <c r="E5" s="66" t="s">
        <v>315</v>
      </c>
      <c r="F5" s="16"/>
      <c r="G5" s="16"/>
      <c r="H5" s="16"/>
    </row>
    <row r="6" spans="1:13" ht="18.75" customHeight="1">
      <c r="A6" s="790" t="s">
        <v>137</v>
      </c>
      <c r="B6" s="287" t="s">
        <v>283</v>
      </c>
      <c r="C6" s="287"/>
      <c r="D6" s="788" t="s">
        <v>807</v>
      </c>
      <c r="E6" s="288" t="s">
        <v>211</v>
      </c>
      <c r="F6" s="792" t="s">
        <v>811</v>
      </c>
      <c r="G6" s="793"/>
      <c r="H6" s="290" t="s">
        <v>812</v>
      </c>
      <c r="J6" s="65" t="s">
        <v>315</v>
      </c>
      <c r="K6" s="16" t="s">
        <v>1443</v>
      </c>
      <c r="L6" s="16" t="s">
        <v>808</v>
      </c>
      <c r="M6" s="16" t="s">
        <v>809</v>
      </c>
    </row>
    <row r="7" spans="1:13">
      <c r="A7" s="791"/>
      <c r="B7" s="291" t="s">
        <v>210</v>
      </c>
      <c r="C7" s="291" t="s">
        <v>285</v>
      </c>
      <c r="D7" s="789"/>
      <c r="E7" s="292" t="s">
        <v>212</v>
      </c>
      <c r="F7" s="289" t="str">
        <f>VLOOKUP($E5,VDTMTGNH,3,0)</f>
        <v>THU</v>
      </c>
      <c r="G7" s="289" t="str">
        <f>VLOOKUP($E5,VDTMTGNH,4,0)</f>
        <v>CHI</v>
      </c>
      <c r="H7" s="293" t="s">
        <v>810</v>
      </c>
      <c r="J7" s="65" t="s">
        <v>318</v>
      </c>
      <c r="K7" s="16" t="s">
        <v>1444</v>
      </c>
      <c r="L7" s="16" t="s">
        <v>1445</v>
      </c>
      <c r="M7" s="16" t="s">
        <v>1446</v>
      </c>
    </row>
    <row r="8" spans="1:13">
      <c r="A8" s="148"/>
      <c r="B8" s="148"/>
      <c r="C8" s="148"/>
      <c r="D8" s="294" t="s">
        <v>264</v>
      </c>
      <c r="E8" s="295"/>
      <c r="F8" s="296"/>
      <c r="G8" s="296"/>
      <c r="H8" s="286" t="str">
        <f>VLOOKUP(LEFT(E5,3),CDTK,4,0)</f>
        <v>[1]?</v>
      </c>
    </row>
    <row r="9" spans="1:13">
      <c r="A9" s="148"/>
      <c r="B9" s="148"/>
      <c r="C9" s="148"/>
      <c r="D9" s="297" t="s">
        <v>266</v>
      </c>
      <c r="E9" s="150"/>
      <c r="F9" s="296" t="s">
        <v>1954</v>
      </c>
      <c r="G9" s="296" t="s">
        <v>1942</v>
      </c>
      <c r="H9" s="296"/>
    </row>
    <row r="10" spans="1:13">
      <c r="A10" s="148"/>
      <c r="B10" s="148"/>
      <c r="C10" s="148"/>
      <c r="D10" s="297" t="s">
        <v>265</v>
      </c>
      <c r="E10" s="150"/>
      <c r="F10" s="296"/>
      <c r="G10" s="296"/>
      <c r="H10" s="296" t="s">
        <v>1943</v>
      </c>
    </row>
    <row r="11" spans="1:13">
      <c r="A11" s="298">
        <v>1</v>
      </c>
      <c r="B11" s="298">
        <v>2</v>
      </c>
      <c r="C11" s="298">
        <v>3</v>
      </c>
      <c r="D11" s="298">
        <v>4</v>
      </c>
      <c r="E11" s="298">
        <v>5</v>
      </c>
      <c r="F11" s="298">
        <v>6</v>
      </c>
      <c r="G11" s="298">
        <v>7</v>
      </c>
      <c r="H11" s="298">
        <v>8</v>
      </c>
    </row>
    <row r="12" spans="1:13" ht="15.75">
      <c r="A12" s="606" t="s">
        <v>1944</v>
      </c>
      <c r="B12" s="606" t="s">
        <v>1945</v>
      </c>
      <c r="C12" s="606" t="s">
        <v>1946</v>
      </c>
      <c r="D12" s="29" t="s">
        <v>1970</v>
      </c>
      <c r="E12" s="624" t="s">
        <v>1971</v>
      </c>
      <c r="F12" s="255" t="s">
        <v>1972</v>
      </c>
      <c r="G12" s="255" t="s">
        <v>1973</v>
      </c>
      <c r="H12" s="255" t="s">
        <v>1974</v>
      </c>
    </row>
    <row r="13" spans="1:13">
      <c r="A13" s="152"/>
      <c r="B13" s="152"/>
      <c r="C13" s="152"/>
      <c r="D13" s="153"/>
      <c r="E13" s="150"/>
      <c r="F13" s="248"/>
      <c r="G13" s="248"/>
      <c r="H13" s="248"/>
    </row>
    <row r="14" spans="1:13">
      <c r="A14" s="152"/>
      <c r="B14" s="152"/>
      <c r="C14" s="152"/>
      <c r="D14" s="153"/>
      <c r="E14" s="150"/>
      <c r="F14" s="248"/>
      <c r="G14" s="248"/>
      <c r="H14" s="248"/>
    </row>
    <row r="15" spans="1:13">
      <c r="A15" s="152"/>
      <c r="B15" s="152"/>
      <c r="C15" s="152"/>
      <c r="D15" s="153"/>
      <c r="E15" s="150"/>
      <c r="F15" s="248"/>
      <c r="G15" s="248"/>
      <c r="H15" s="248"/>
    </row>
    <row r="16" spans="1:13">
      <c r="A16" s="152"/>
      <c r="B16" s="152"/>
      <c r="C16" s="152"/>
      <c r="D16" s="153"/>
      <c r="E16" s="150"/>
      <c r="F16" s="248"/>
      <c r="G16" s="248"/>
      <c r="H16" s="248"/>
    </row>
    <row r="17" spans="1:8">
      <c r="A17" s="152"/>
      <c r="B17" s="152"/>
      <c r="C17" s="152"/>
      <c r="D17" s="153"/>
      <c r="E17" s="150"/>
      <c r="F17" s="248"/>
      <c r="G17" s="248"/>
      <c r="H17" s="248"/>
    </row>
    <row r="18" spans="1:8">
      <c r="A18" s="152"/>
      <c r="B18" s="152"/>
      <c r="C18" s="152"/>
      <c r="D18" s="153"/>
      <c r="E18" s="150"/>
      <c r="F18" s="248"/>
      <c r="G18" s="248"/>
      <c r="H18" s="248"/>
    </row>
    <row r="19" spans="1:8">
      <c r="A19" s="152"/>
      <c r="B19" s="152"/>
      <c r="C19" s="152"/>
      <c r="D19" s="153"/>
      <c r="E19" s="150"/>
      <c r="F19" s="248"/>
      <c r="G19" s="248"/>
      <c r="H19" s="248"/>
    </row>
    <row r="20" spans="1:8">
      <c r="A20" s="152"/>
      <c r="B20" s="152"/>
      <c r="C20" s="152"/>
      <c r="D20" s="153"/>
      <c r="E20" s="150"/>
      <c r="F20" s="248"/>
      <c r="G20" s="248"/>
      <c r="H20" s="248"/>
    </row>
    <row r="21" spans="1:8">
      <c r="A21" s="152"/>
      <c r="B21" s="152"/>
      <c r="C21" s="152"/>
      <c r="D21" s="153"/>
      <c r="E21" s="150"/>
      <c r="F21" s="248"/>
      <c r="G21" s="248"/>
      <c r="H21" s="248"/>
    </row>
    <row r="22" spans="1:8">
      <c r="A22" s="152"/>
      <c r="B22" s="152"/>
      <c r="C22" s="152"/>
      <c r="D22" s="153"/>
      <c r="E22" s="150"/>
      <c r="F22" s="248"/>
      <c r="G22" s="248"/>
      <c r="H22" s="248"/>
    </row>
    <row r="23" spans="1:8">
      <c r="A23" s="152"/>
      <c r="B23" s="152"/>
      <c r="C23" s="152"/>
      <c r="D23" s="153"/>
      <c r="E23" s="150"/>
      <c r="F23" s="248"/>
      <c r="G23" s="248"/>
      <c r="H23" s="248"/>
    </row>
    <row r="24" spans="1:8">
      <c r="A24" s="152"/>
      <c r="B24" s="152"/>
      <c r="C24" s="152"/>
      <c r="D24" s="153"/>
      <c r="E24" s="150"/>
      <c r="F24" s="248"/>
      <c r="G24" s="248"/>
      <c r="H24" s="248"/>
    </row>
    <row r="25" spans="1:8">
      <c r="A25" s="152"/>
      <c r="B25" s="152"/>
      <c r="C25" s="152"/>
      <c r="D25" s="153"/>
      <c r="E25" s="150"/>
      <c r="F25" s="248"/>
      <c r="G25" s="248"/>
      <c r="H25" s="248"/>
    </row>
    <row r="26" spans="1:8">
      <c r="A26" s="152"/>
      <c r="B26" s="152"/>
      <c r="C26" s="152"/>
      <c r="D26" s="153"/>
      <c r="E26" s="150"/>
      <c r="F26" s="248"/>
      <c r="G26" s="248"/>
      <c r="H26" s="248"/>
    </row>
    <row r="27" spans="1:8">
      <c r="A27" s="152"/>
      <c r="B27" s="152"/>
      <c r="C27" s="152"/>
      <c r="D27" s="153"/>
      <c r="E27" s="150"/>
      <c r="F27" s="248"/>
      <c r="G27" s="248"/>
      <c r="H27" s="248"/>
    </row>
    <row r="28" spans="1:8">
      <c r="A28" s="152"/>
      <c r="B28" s="152"/>
      <c r="C28" s="152"/>
      <c r="D28" s="153"/>
      <c r="E28" s="150"/>
      <c r="F28" s="248"/>
      <c r="G28" s="248"/>
      <c r="H28" s="248"/>
    </row>
    <row r="29" spans="1:8">
      <c r="A29" s="152"/>
      <c r="B29" s="152"/>
      <c r="C29" s="152"/>
      <c r="D29" s="153"/>
      <c r="E29" s="150"/>
      <c r="F29" s="248"/>
      <c r="G29" s="248"/>
      <c r="H29" s="248"/>
    </row>
    <row r="30" spans="1:8">
      <c r="A30" s="152"/>
      <c r="B30" s="152"/>
      <c r="C30" s="152"/>
      <c r="D30" s="153"/>
      <c r="E30" s="150"/>
      <c r="F30" s="248"/>
      <c r="G30" s="248"/>
      <c r="H30" s="248"/>
    </row>
    <row r="31" spans="1:8">
      <c r="A31" s="152"/>
      <c r="B31" s="152"/>
      <c r="C31" s="152"/>
      <c r="D31" s="153"/>
      <c r="E31" s="150"/>
      <c r="F31" s="248"/>
      <c r="G31" s="248"/>
      <c r="H31" s="248"/>
    </row>
    <row r="32" spans="1:8">
      <c r="A32" s="152"/>
      <c r="B32" s="152"/>
      <c r="C32" s="152"/>
      <c r="D32" s="153"/>
      <c r="E32" s="150"/>
      <c r="F32" s="248"/>
      <c r="G32" s="248"/>
      <c r="H32" s="248"/>
    </row>
    <row r="33" spans="1:8">
      <c r="A33" s="152"/>
      <c r="B33" s="152"/>
      <c r="C33" s="152"/>
      <c r="D33" s="153"/>
      <c r="E33" s="150"/>
      <c r="F33" s="248"/>
      <c r="G33" s="248"/>
      <c r="H33" s="248"/>
    </row>
    <row r="34" spans="1:8">
      <c r="A34" s="152"/>
      <c r="B34" s="152"/>
      <c r="C34" s="152"/>
      <c r="D34" s="153"/>
      <c r="E34" s="150"/>
      <c r="F34" s="248"/>
      <c r="G34" s="248"/>
      <c r="H34" s="248"/>
    </row>
    <row r="35" spans="1:8">
      <c r="A35" s="152"/>
      <c r="B35" s="152"/>
      <c r="C35" s="152"/>
      <c r="D35" s="153"/>
      <c r="E35" s="150"/>
      <c r="F35" s="248"/>
      <c r="G35" s="248"/>
      <c r="H35" s="248"/>
    </row>
    <row r="36" spans="1:8">
      <c r="A36" s="152"/>
      <c r="B36" s="152"/>
      <c r="C36" s="152"/>
      <c r="D36" s="153"/>
      <c r="E36" s="150"/>
      <c r="F36" s="248"/>
      <c r="G36" s="248"/>
      <c r="H36" s="248"/>
    </row>
    <row r="37" spans="1:8">
      <c r="A37" s="152"/>
      <c r="B37" s="152"/>
      <c r="C37" s="152"/>
      <c r="D37" s="153"/>
      <c r="E37" s="150"/>
      <c r="F37" s="248"/>
      <c r="G37" s="248"/>
      <c r="H37" s="248"/>
    </row>
    <row r="38" spans="1:8">
      <c r="A38" s="152"/>
      <c r="B38" s="152"/>
      <c r="C38" s="152"/>
      <c r="D38" s="153"/>
      <c r="E38" s="150"/>
      <c r="F38" s="248"/>
      <c r="G38" s="248"/>
      <c r="H38" s="248"/>
    </row>
    <row r="39" spans="1:8">
      <c r="A39" s="152"/>
      <c r="B39" s="152"/>
      <c r="C39" s="152"/>
      <c r="D39" s="153"/>
      <c r="E39" s="150"/>
      <c r="F39" s="248"/>
      <c r="G39" s="248"/>
      <c r="H39" s="248"/>
    </row>
    <row r="40" spans="1:8">
      <c r="A40" s="152"/>
      <c r="B40" s="152"/>
      <c r="C40" s="152"/>
      <c r="D40" s="153"/>
      <c r="E40" s="150"/>
      <c r="F40" s="248"/>
      <c r="G40" s="248"/>
      <c r="H40" s="248"/>
    </row>
    <row r="41" spans="1:8">
      <c r="A41" s="152"/>
      <c r="B41" s="152"/>
      <c r="C41" s="152"/>
      <c r="D41" s="153"/>
      <c r="E41" s="150"/>
      <c r="F41" s="248"/>
      <c r="G41" s="248"/>
      <c r="H41" s="248"/>
    </row>
    <row r="42" spans="1:8">
      <c r="A42" s="152"/>
      <c r="B42" s="152"/>
      <c r="C42" s="152"/>
      <c r="D42" s="153"/>
      <c r="E42" s="150"/>
      <c r="F42" s="248"/>
      <c r="G42" s="248"/>
      <c r="H42" s="248"/>
    </row>
    <row r="43" spans="1:8">
      <c r="A43" s="152"/>
      <c r="B43" s="152"/>
      <c r="C43" s="152"/>
      <c r="D43" s="153"/>
      <c r="E43" s="150"/>
      <c r="F43" s="248"/>
      <c r="G43" s="248"/>
      <c r="H43" s="248"/>
    </row>
    <row r="44" spans="1:8">
      <c r="A44" s="152"/>
      <c r="B44" s="152"/>
      <c r="C44" s="152"/>
      <c r="D44" s="153"/>
      <c r="E44" s="150"/>
      <c r="F44" s="248"/>
      <c r="G44" s="248"/>
      <c r="H44" s="248"/>
    </row>
    <row r="45" spans="1:8">
      <c r="A45" s="152"/>
      <c r="B45" s="152"/>
      <c r="C45" s="152"/>
      <c r="D45" s="153"/>
      <c r="E45" s="150"/>
      <c r="F45" s="248"/>
      <c r="G45" s="248"/>
      <c r="H45" s="248"/>
    </row>
    <row r="46" spans="1:8">
      <c r="A46" s="152"/>
      <c r="B46" s="152"/>
      <c r="C46" s="152"/>
      <c r="D46" s="153"/>
      <c r="E46" s="150"/>
      <c r="F46" s="248"/>
      <c r="G46" s="248"/>
      <c r="H46" s="248"/>
    </row>
    <row r="47" spans="1:8">
      <c r="A47" s="152"/>
      <c r="B47" s="152"/>
      <c r="C47" s="152"/>
      <c r="D47" s="153"/>
      <c r="E47" s="150"/>
      <c r="F47" s="248"/>
      <c r="G47" s="248"/>
      <c r="H47" s="248"/>
    </row>
    <row r="48" spans="1:8">
      <c r="A48" s="152"/>
      <c r="B48" s="152"/>
      <c r="C48" s="152"/>
      <c r="D48" s="153"/>
      <c r="E48" s="150"/>
      <c r="F48" s="248"/>
      <c r="G48" s="248"/>
      <c r="H48" s="248"/>
    </row>
    <row r="49" spans="1:8">
      <c r="A49" s="152"/>
      <c r="B49" s="152"/>
      <c r="C49" s="152"/>
      <c r="D49" s="153"/>
      <c r="E49" s="150"/>
      <c r="F49" s="248"/>
      <c r="G49" s="248"/>
      <c r="H49" s="248"/>
    </row>
    <row r="50" spans="1:8">
      <c r="A50" s="152"/>
      <c r="B50" s="152"/>
      <c r="C50" s="152"/>
      <c r="D50" s="153"/>
      <c r="E50" s="150"/>
      <c r="F50" s="248"/>
      <c r="G50" s="248"/>
      <c r="H50" s="248"/>
    </row>
    <row r="51" spans="1:8">
      <c r="A51" s="152"/>
      <c r="B51" s="152"/>
      <c r="C51" s="152"/>
      <c r="D51" s="153"/>
      <c r="E51" s="150"/>
      <c r="F51" s="248"/>
      <c r="G51" s="248"/>
      <c r="H51" s="248"/>
    </row>
    <row r="52" spans="1:8">
      <c r="A52" s="152"/>
      <c r="B52" s="152"/>
      <c r="C52" s="152"/>
      <c r="D52" s="153"/>
      <c r="E52" s="150"/>
      <c r="F52" s="248"/>
      <c r="G52" s="248"/>
      <c r="H52" s="248"/>
    </row>
    <row r="53" spans="1:8">
      <c r="A53" s="152"/>
      <c r="B53" s="152"/>
      <c r="C53" s="152"/>
      <c r="D53" s="153"/>
      <c r="E53" s="150"/>
      <c r="F53" s="248"/>
      <c r="G53" s="248"/>
      <c r="H53" s="248"/>
    </row>
    <row r="54" spans="1:8">
      <c r="A54" s="152"/>
      <c r="B54" s="152"/>
      <c r="C54" s="152"/>
      <c r="D54" s="153"/>
      <c r="E54" s="150"/>
      <c r="F54" s="248"/>
      <c r="G54" s="248"/>
      <c r="H54" s="248"/>
    </row>
    <row r="55" spans="1:8">
      <c r="A55" s="152"/>
      <c r="B55" s="152"/>
      <c r="C55" s="152"/>
      <c r="D55" s="153"/>
      <c r="E55" s="150"/>
      <c r="F55" s="248"/>
      <c r="G55" s="248"/>
      <c r="H55" s="248"/>
    </row>
    <row r="56" spans="1:8">
      <c r="A56" s="152"/>
      <c r="B56" s="152"/>
      <c r="C56" s="152"/>
      <c r="D56" s="153"/>
      <c r="E56" s="150"/>
      <c r="F56" s="248"/>
      <c r="G56" s="248"/>
      <c r="H56" s="248"/>
    </row>
    <row r="57" spans="1:8">
      <c r="A57" s="152"/>
      <c r="B57" s="152"/>
      <c r="C57" s="152"/>
      <c r="D57" s="153"/>
      <c r="E57" s="150"/>
      <c r="F57" s="248"/>
      <c r="G57" s="248"/>
      <c r="H57" s="248"/>
    </row>
    <row r="58" spans="1:8">
      <c r="A58" s="152"/>
      <c r="B58" s="152"/>
      <c r="C58" s="152"/>
      <c r="D58" s="153"/>
      <c r="E58" s="150"/>
      <c r="F58" s="248"/>
      <c r="G58" s="248"/>
      <c r="H58" s="248"/>
    </row>
    <row r="59" spans="1:8">
      <c r="A59" s="152"/>
      <c r="B59" s="152"/>
      <c r="C59" s="152"/>
      <c r="D59" s="153"/>
      <c r="E59" s="150"/>
      <c r="F59" s="248"/>
      <c r="G59" s="248"/>
      <c r="H59" s="248"/>
    </row>
    <row r="60" spans="1:8">
      <c r="A60" s="152"/>
      <c r="B60" s="152"/>
      <c r="C60" s="152"/>
      <c r="D60" s="153"/>
      <c r="E60" s="150"/>
      <c r="F60" s="248"/>
      <c r="G60" s="248"/>
      <c r="H60" s="248"/>
    </row>
    <row r="61" spans="1:8">
      <c r="A61" s="152"/>
      <c r="B61" s="152"/>
      <c r="C61" s="152"/>
      <c r="D61" s="153"/>
      <c r="E61" s="150"/>
      <c r="F61" s="248"/>
      <c r="G61" s="248"/>
      <c r="H61" s="248"/>
    </row>
    <row r="62" spans="1:8">
      <c r="A62" s="152"/>
      <c r="B62" s="152"/>
      <c r="C62" s="152"/>
      <c r="D62" s="153"/>
      <c r="E62" s="150"/>
      <c r="F62" s="248"/>
      <c r="G62" s="248"/>
      <c r="H62" s="248"/>
    </row>
    <row r="63" spans="1:8">
      <c r="A63" s="152"/>
      <c r="B63" s="152"/>
      <c r="C63" s="152"/>
      <c r="D63" s="153"/>
      <c r="E63" s="150"/>
      <c r="F63" s="248"/>
      <c r="G63" s="248"/>
      <c r="H63" s="248"/>
    </row>
    <row r="64" spans="1:8">
      <c r="A64" s="152"/>
      <c r="B64" s="152"/>
      <c r="C64" s="152"/>
      <c r="D64" s="153"/>
      <c r="E64" s="150"/>
      <c r="F64" s="248"/>
      <c r="G64" s="248"/>
      <c r="H64" s="248"/>
    </row>
    <row r="65" spans="1:8">
      <c r="A65" s="152"/>
      <c r="B65" s="152"/>
      <c r="C65" s="152"/>
      <c r="D65" s="153"/>
      <c r="E65" s="150"/>
      <c r="F65" s="248"/>
      <c r="G65" s="248"/>
      <c r="H65" s="248"/>
    </row>
    <row r="66" spans="1:8">
      <c r="A66" s="152"/>
      <c r="B66" s="152"/>
      <c r="C66" s="152"/>
      <c r="D66" s="153"/>
      <c r="E66" s="150"/>
      <c r="F66" s="248"/>
      <c r="G66" s="248"/>
      <c r="H66" s="248"/>
    </row>
    <row r="67" spans="1:8">
      <c r="A67" s="152"/>
      <c r="B67" s="152"/>
      <c r="C67" s="152"/>
      <c r="D67" s="153"/>
      <c r="E67" s="150"/>
      <c r="F67" s="248"/>
      <c r="G67" s="248"/>
      <c r="H67" s="248"/>
    </row>
    <row r="68" spans="1:8">
      <c r="A68" s="152"/>
      <c r="B68" s="152"/>
      <c r="C68" s="152"/>
      <c r="D68" s="153"/>
      <c r="E68" s="150"/>
      <c r="F68" s="248"/>
      <c r="G68" s="248"/>
      <c r="H68" s="248"/>
    </row>
    <row r="69" spans="1:8">
      <c r="A69" s="152"/>
      <c r="B69" s="152"/>
      <c r="C69" s="152"/>
      <c r="D69" s="153"/>
      <c r="E69" s="150"/>
      <c r="F69" s="248"/>
      <c r="G69" s="248"/>
      <c r="H69" s="248"/>
    </row>
    <row r="70" spans="1:8">
      <c r="A70" s="152"/>
      <c r="B70" s="152"/>
      <c r="C70" s="152"/>
      <c r="D70" s="153"/>
      <c r="E70" s="150"/>
      <c r="F70" s="248"/>
      <c r="G70" s="248"/>
      <c r="H70" s="248"/>
    </row>
    <row r="71" spans="1:8">
      <c r="A71" s="152"/>
      <c r="B71" s="152"/>
      <c r="C71" s="152"/>
      <c r="D71" s="153"/>
      <c r="E71" s="150"/>
      <c r="F71" s="248"/>
      <c r="G71" s="248"/>
      <c r="H71" s="248"/>
    </row>
    <row r="72" spans="1:8">
      <c r="A72" s="152"/>
      <c r="B72" s="152"/>
      <c r="C72" s="152"/>
      <c r="D72" s="153"/>
      <c r="E72" s="150"/>
      <c r="F72" s="248"/>
      <c r="G72" s="248"/>
      <c r="H72" s="248"/>
    </row>
    <row r="73" spans="1:8">
      <c r="A73" s="152"/>
      <c r="B73" s="152"/>
      <c r="C73" s="152"/>
      <c r="D73" s="153"/>
      <c r="E73" s="150"/>
      <c r="F73" s="248"/>
      <c r="G73" s="248"/>
      <c r="H73" s="248"/>
    </row>
    <row r="74" spans="1:8">
      <c r="A74" s="152"/>
      <c r="B74" s="152"/>
      <c r="C74" s="152"/>
      <c r="D74" s="153"/>
      <c r="E74" s="150"/>
      <c r="F74" s="248"/>
      <c r="G74" s="248"/>
      <c r="H74" s="248"/>
    </row>
    <row r="75" spans="1:8">
      <c r="A75" s="152"/>
      <c r="B75" s="152"/>
      <c r="C75" s="152"/>
      <c r="D75" s="153"/>
      <c r="E75" s="150"/>
      <c r="F75" s="248"/>
      <c r="G75" s="248"/>
      <c r="H75" s="248"/>
    </row>
    <row r="76" spans="1:8">
      <c r="A76" s="152"/>
      <c r="B76" s="152"/>
      <c r="C76" s="152"/>
      <c r="D76" s="153"/>
      <c r="E76" s="150"/>
      <c r="F76" s="248"/>
      <c r="G76" s="248"/>
      <c r="H76" s="248"/>
    </row>
    <row r="77" spans="1:8">
      <c r="A77" s="152"/>
      <c r="B77" s="152"/>
      <c r="C77" s="152"/>
      <c r="D77" s="153"/>
      <c r="E77" s="150"/>
      <c r="F77" s="248"/>
      <c r="G77" s="248"/>
      <c r="H77" s="248"/>
    </row>
    <row r="78" spans="1:8">
      <c r="A78" s="152"/>
      <c r="B78" s="152"/>
      <c r="C78" s="152"/>
      <c r="D78" s="153"/>
      <c r="E78" s="150"/>
      <c r="F78" s="248"/>
      <c r="G78" s="248"/>
      <c r="H78" s="248"/>
    </row>
    <row r="79" spans="1:8">
      <c r="A79" s="152"/>
      <c r="B79" s="152"/>
      <c r="C79" s="152"/>
      <c r="D79" s="153"/>
      <c r="E79" s="150"/>
      <c r="F79" s="248"/>
      <c r="G79" s="248"/>
      <c r="H79" s="248"/>
    </row>
    <row r="80" spans="1:8">
      <c r="A80" s="152"/>
      <c r="B80" s="152"/>
      <c r="C80" s="152"/>
      <c r="D80" s="153"/>
      <c r="E80" s="150"/>
      <c r="F80" s="248"/>
      <c r="G80" s="248"/>
      <c r="H80" s="248"/>
    </row>
    <row r="81" spans="1:8">
      <c r="A81" s="152"/>
      <c r="B81" s="152"/>
      <c r="C81" s="152"/>
      <c r="D81" s="153"/>
      <c r="E81" s="150"/>
      <c r="F81" s="248"/>
      <c r="G81" s="248"/>
      <c r="H81" s="248"/>
    </row>
    <row r="82" spans="1:8">
      <c r="A82" s="152"/>
      <c r="B82" s="152"/>
      <c r="C82" s="152"/>
      <c r="D82" s="153"/>
      <c r="E82" s="150"/>
      <c r="F82" s="248"/>
      <c r="G82" s="248"/>
      <c r="H82" s="248"/>
    </row>
    <row r="83" spans="1:8">
      <c r="A83" s="152"/>
      <c r="B83" s="152"/>
      <c r="C83" s="152"/>
      <c r="D83" s="153"/>
      <c r="E83" s="150"/>
      <c r="F83" s="248"/>
      <c r="G83" s="248"/>
      <c r="H83" s="248"/>
    </row>
    <row r="84" spans="1:8">
      <c r="A84" s="152"/>
      <c r="B84" s="152"/>
      <c r="C84" s="152"/>
      <c r="D84" s="153"/>
      <c r="E84" s="150"/>
      <c r="F84" s="248"/>
      <c r="G84" s="248"/>
      <c r="H84" s="248"/>
    </row>
    <row r="85" spans="1:8">
      <c r="A85" s="152"/>
      <c r="B85" s="152"/>
      <c r="C85" s="152"/>
      <c r="D85" s="153"/>
      <c r="E85" s="150"/>
      <c r="F85" s="248"/>
      <c r="G85" s="248"/>
      <c r="H85" s="248"/>
    </row>
    <row r="86" spans="1:8">
      <c r="A86" s="152"/>
      <c r="B86" s="152"/>
      <c r="C86" s="152"/>
      <c r="D86" s="153"/>
      <c r="E86" s="150"/>
      <c r="F86" s="248"/>
      <c r="G86" s="248"/>
      <c r="H86" s="248"/>
    </row>
    <row r="87" spans="1:8">
      <c r="A87" s="152"/>
      <c r="B87" s="152"/>
      <c r="C87" s="152"/>
      <c r="D87" s="153"/>
      <c r="E87" s="150"/>
      <c r="F87" s="248"/>
      <c r="G87" s="248"/>
      <c r="H87" s="248"/>
    </row>
    <row r="88" spans="1:8">
      <c r="A88" s="152"/>
      <c r="B88" s="152"/>
      <c r="C88" s="152"/>
      <c r="D88" s="153"/>
      <c r="E88" s="150"/>
      <c r="F88" s="248"/>
      <c r="G88" s="248"/>
      <c r="H88" s="248"/>
    </row>
    <row r="89" spans="1:8">
      <c r="A89" s="152"/>
      <c r="B89" s="152"/>
      <c r="C89" s="152"/>
      <c r="D89" s="153"/>
      <c r="E89" s="150"/>
      <c r="F89" s="248"/>
      <c r="G89" s="248"/>
      <c r="H89" s="248"/>
    </row>
    <row r="90" spans="1:8">
      <c r="A90" s="152"/>
      <c r="B90" s="152"/>
      <c r="C90" s="152"/>
      <c r="D90" s="153"/>
      <c r="E90" s="150"/>
      <c r="F90" s="248"/>
      <c r="G90" s="248"/>
      <c r="H90" s="248"/>
    </row>
    <row r="91" spans="1:8">
      <c r="A91" s="152"/>
      <c r="B91" s="152"/>
      <c r="C91" s="152"/>
      <c r="D91" s="153"/>
      <c r="E91" s="150"/>
      <c r="F91" s="248"/>
      <c r="G91" s="248"/>
      <c r="H91" s="248"/>
    </row>
    <row r="92" spans="1:8">
      <c r="A92" s="152"/>
      <c r="B92" s="152"/>
      <c r="C92" s="152"/>
      <c r="D92" s="153"/>
      <c r="E92" s="150"/>
      <c r="F92" s="248"/>
      <c r="G92" s="248"/>
      <c r="H92" s="248"/>
    </row>
    <row r="93" spans="1:8">
      <c r="A93" s="152"/>
      <c r="B93" s="152"/>
      <c r="C93" s="152"/>
      <c r="D93" s="153"/>
      <c r="E93" s="150"/>
      <c r="F93" s="248"/>
      <c r="G93" s="248"/>
      <c r="H93" s="248"/>
    </row>
    <row r="94" spans="1:8">
      <c r="A94" s="152"/>
      <c r="B94" s="152"/>
      <c r="C94" s="152"/>
      <c r="D94" s="153"/>
      <c r="E94" s="150"/>
      <c r="F94" s="248"/>
      <c r="G94" s="248"/>
      <c r="H94" s="248"/>
    </row>
    <row r="95" spans="1:8">
      <c r="A95" s="152"/>
      <c r="B95" s="152"/>
      <c r="C95" s="152"/>
      <c r="D95" s="153"/>
      <c r="E95" s="150"/>
      <c r="F95" s="248"/>
      <c r="G95" s="248"/>
      <c r="H95" s="248"/>
    </row>
    <row r="96" spans="1:8">
      <c r="A96" s="152"/>
      <c r="B96" s="152"/>
      <c r="C96" s="152"/>
      <c r="D96" s="153"/>
      <c r="E96" s="150"/>
      <c r="F96" s="248"/>
      <c r="G96" s="248"/>
      <c r="H96" s="248"/>
    </row>
    <row r="97" spans="1:8">
      <c r="A97" s="152"/>
      <c r="B97" s="152"/>
      <c r="C97" s="152"/>
      <c r="D97" s="153"/>
      <c r="E97" s="150"/>
      <c r="F97" s="248"/>
      <c r="G97" s="248"/>
      <c r="H97" s="248"/>
    </row>
    <row r="98" spans="1:8">
      <c r="A98" s="152"/>
      <c r="B98" s="152"/>
      <c r="C98" s="152"/>
      <c r="D98" s="153"/>
      <c r="E98" s="150"/>
      <c r="F98" s="248"/>
      <c r="G98" s="248"/>
      <c r="H98" s="248"/>
    </row>
    <row r="99" spans="1:8">
      <c r="A99" s="152"/>
      <c r="B99" s="152"/>
      <c r="C99" s="152"/>
      <c r="D99" s="153"/>
      <c r="E99" s="150"/>
      <c r="F99" s="248"/>
      <c r="G99" s="248"/>
      <c r="H99" s="248"/>
    </row>
    <row r="100" spans="1:8">
      <c r="A100" s="152"/>
      <c r="B100" s="152"/>
      <c r="C100" s="152"/>
      <c r="D100" s="153"/>
      <c r="E100" s="150"/>
      <c r="F100" s="248"/>
      <c r="G100" s="248"/>
      <c r="H100" s="248"/>
    </row>
    <row r="101" spans="1:8">
      <c r="A101" s="152"/>
      <c r="B101" s="152"/>
      <c r="C101" s="152"/>
      <c r="D101" s="153"/>
      <c r="E101" s="150"/>
      <c r="F101" s="248"/>
      <c r="G101" s="248"/>
      <c r="H101" s="248"/>
    </row>
    <row r="102" spans="1:8">
      <c r="A102" s="152"/>
      <c r="B102" s="152"/>
      <c r="C102" s="152"/>
      <c r="D102" s="153"/>
      <c r="E102" s="150"/>
      <c r="F102" s="248"/>
      <c r="G102" s="248"/>
      <c r="H102" s="248"/>
    </row>
    <row r="103" spans="1:8">
      <c r="A103" s="152"/>
      <c r="B103" s="152"/>
      <c r="C103" s="152"/>
      <c r="D103" s="153"/>
      <c r="E103" s="150"/>
      <c r="F103" s="248"/>
      <c r="G103" s="248"/>
      <c r="H103" s="248"/>
    </row>
    <row r="104" spans="1:8">
      <c r="A104" s="152"/>
      <c r="B104" s="152"/>
      <c r="C104" s="152"/>
      <c r="D104" s="153"/>
      <c r="E104" s="150"/>
      <c r="F104" s="248"/>
      <c r="G104" s="248"/>
      <c r="H104" s="248"/>
    </row>
    <row r="105" spans="1:8">
      <c r="A105" s="152"/>
      <c r="B105" s="152"/>
      <c r="C105" s="152"/>
      <c r="D105" s="153"/>
      <c r="E105" s="150"/>
      <c r="F105" s="248"/>
      <c r="G105" s="248"/>
      <c r="H105" s="248"/>
    </row>
    <row r="106" spans="1:8">
      <c r="A106" s="152"/>
      <c r="B106" s="152"/>
      <c r="C106" s="152"/>
      <c r="D106" s="153"/>
      <c r="E106" s="150"/>
      <c r="F106" s="248"/>
      <c r="G106" s="248"/>
      <c r="H106" s="248"/>
    </row>
    <row r="107" spans="1:8">
      <c r="A107" s="152"/>
      <c r="B107" s="152"/>
      <c r="C107" s="152"/>
      <c r="D107" s="153"/>
      <c r="E107" s="150"/>
      <c r="F107" s="248"/>
      <c r="G107" s="248"/>
      <c r="H107" s="248"/>
    </row>
    <row r="108" spans="1:8">
      <c r="A108" s="152"/>
      <c r="B108" s="152"/>
      <c r="C108" s="152"/>
      <c r="D108" s="153"/>
      <c r="E108" s="150"/>
      <c r="F108" s="248"/>
      <c r="G108" s="248"/>
      <c r="H108" s="248"/>
    </row>
    <row r="109" spans="1:8">
      <c r="A109" s="152"/>
      <c r="B109" s="152"/>
      <c r="C109" s="152"/>
      <c r="D109" s="153"/>
      <c r="E109" s="150"/>
      <c r="F109" s="248"/>
      <c r="G109" s="248"/>
      <c r="H109" s="248"/>
    </row>
    <row r="110" spans="1:8">
      <c r="A110" s="152"/>
      <c r="B110" s="152"/>
      <c r="C110" s="152"/>
      <c r="D110" s="153"/>
      <c r="E110" s="150"/>
      <c r="F110" s="248"/>
      <c r="G110" s="248"/>
      <c r="H110" s="248"/>
    </row>
    <row r="111" spans="1:8">
      <c r="A111" s="152"/>
      <c r="B111" s="152"/>
      <c r="C111" s="152"/>
      <c r="D111" s="153"/>
      <c r="E111" s="150"/>
      <c r="F111" s="248"/>
      <c r="G111" s="248"/>
      <c r="H111" s="248"/>
    </row>
    <row r="112" spans="1:8">
      <c r="A112" s="152"/>
      <c r="B112" s="152"/>
      <c r="C112" s="152"/>
      <c r="D112" s="153"/>
      <c r="E112" s="150"/>
      <c r="F112" s="248"/>
      <c r="G112" s="248"/>
      <c r="H112" s="248"/>
    </row>
    <row r="113" spans="1:8">
      <c r="A113" s="152"/>
      <c r="B113" s="152"/>
      <c r="C113" s="152"/>
      <c r="D113" s="153"/>
      <c r="E113" s="150"/>
      <c r="F113" s="248"/>
      <c r="G113" s="248"/>
      <c r="H113" s="248"/>
    </row>
    <row r="114" spans="1:8">
      <c r="A114" s="152"/>
      <c r="B114" s="152"/>
      <c r="C114" s="152"/>
      <c r="D114" s="153"/>
      <c r="E114" s="150"/>
      <c r="F114" s="248"/>
      <c r="G114" s="248"/>
      <c r="H114" s="248"/>
    </row>
    <row r="115" spans="1:8">
      <c r="A115" s="152"/>
      <c r="B115" s="152"/>
      <c r="C115" s="152"/>
      <c r="D115" s="153"/>
      <c r="E115" s="150"/>
      <c r="F115" s="248"/>
      <c r="G115" s="248"/>
      <c r="H115" s="248"/>
    </row>
    <row r="116" spans="1:8">
      <c r="A116" s="152"/>
      <c r="B116" s="152"/>
      <c r="C116" s="152"/>
      <c r="D116" s="153"/>
      <c r="E116" s="150"/>
      <c r="F116" s="248"/>
      <c r="G116" s="248"/>
      <c r="H116" s="248"/>
    </row>
    <row r="117" spans="1:8">
      <c r="A117" s="152"/>
      <c r="B117" s="152"/>
      <c r="C117" s="152"/>
      <c r="D117" s="153"/>
      <c r="E117" s="150"/>
      <c r="F117" s="248"/>
      <c r="G117" s="248"/>
      <c r="H117" s="248"/>
    </row>
    <row r="118" spans="1:8">
      <c r="A118" s="152"/>
      <c r="B118" s="152"/>
      <c r="C118" s="152"/>
      <c r="D118" s="153"/>
      <c r="E118" s="150"/>
      <c r="F118" s="248"/>
      <c r="G118" s="248"/>
      <c r="H118" s="248"/>
    </row>
    <row r="119" spans="1:8">
      <c r="A119" s="152"/>
      <c r="B119" s="152"/>
      <c r="C119" s="152"/>
      <c r="D119" s="153"/>
      <c r="E119" s="150"/>
      <c r="F119" s="248"/>
      <c r="G119" s="248"/>
      <c r="H119" s="248"/>
    </row>
    <row r="120" spans="1:8">
      <c r="A120" s="152"/>
      <c r="B120" s="152"/>
      <c r="C120" s="152"/>
      <c r="D120" s="153"/>
      <c r="E120" s="150"/>
      <c r="F120" s="248"/>
      <c r="G120" s="248"/>
      <c r="H120" s="248"/>
    </row>
    <row r="121" spans="1:8">
      <c r="A121" s="152"/>
      <c r="B121" s="152"/>
      <c r="C121" s="152"/>
      <c r="D121" s="153"/>
      <c r="E121" s="150"/>
      <c r="F121" s="248"/>
      <c r="G121" s="248"/>
      <c r="H121" s="248"/>
    </row>
    <row r="122" spans="1:8">
      <c r="A122" s="152"/>
      <c r="B122" s="152"/>
      <c r="C122" s="152"/>
      <c r="D122" s="153"/>
      <c r="E122" s="150"/>
      <c r="F122" s="248"/>
      <c r="G122" s="248"/>
      <c r="H122" s="248"/>
    </row>
    <row r="123" spans="1:8">
      <c r="A123" s="152"/>
      <c r="B123" s="152"/>
      <c r="C123" s="152"/>
      <c r="D123" s="153"/>
      <c r="E123" s="150"/>
      <c r="F123" s="248"/>
      <c r="G123" s="248"/>
      <c r="H123" s="248"/>
    </row>
    <row r="124" spans="1:8">
      <c r="A124" s="152"/>
      <c r="B124" s="152"/>
      <c r="C124" s="152"/>
      <c r="D124" s="153"/>
      <c r="E124" s="150"/>
      <c r="F124" s="248"/>
      <c r="G124" s="248"/>
      <c r="H124" s="248"/>
    </row>
    <row r="125" spans="1:8">
      <c r="A125" s="152"/>
      <c r="B125" s="152"/>
      <c r="C125" s="152"/>
      <c r="D125" s="153"/>
      <c r="E125" s="150"/>
      <c r="F125" s="248"/>
      <c r="G125" s="248"/>
      <c r="H125" s="248"/>
    </row>
    <row r="126" spans="1:8">
      <c r="A126" s="152"/>
      <c r="B126" s="152"/>
      <c r="C126" s="152"/>
      <c r="D126" s="153"/>
      <c r="E126" s="150"/>
      <c r="F126" s="248"/>
      <c r="G126" s="248"/>
      <c r="H126" s="248"/>
    </row>
    <row r="127" spans="1:8">
      <c r="A127" s="152"/>
      <c r="B127" s="152"/>
      <c r="C127" s="152"/>
      <c r="D127" s="153"/>
      <c r="E127" s="150"/>
      <c r="F127" s="248"/>
      <c r="G127" s="248"/>
      <c r="H127" s="248"/>
    </row>
    <row r="128" spans="1:8">
      <c r="A128" s="152"/>
      <c r="B128" s="152"/>
      <c r="C128" s="152"/>
      <c r="D128" s="153"/>
      <c r="E128" s="150"/>
      <c r="F128" s="248"/>
      <c r="G128" s="248"/>
      <c r="H128" s="248"/>
    </row>
    <row r="129" spans="1:8">
      <c r="A129" s="152"/>
      <c r="B129" s="152"/>
      <c r="C129" s="152"/>
      <c r="D129" s="153"/>
      <c r="E129" s="150"/>
      <c r="F129" s="248"/>
      <c r="G129" s="248"/>
      <c r="H129" s="248"/>
    </row>
    <row r="130" spans="1:8">
      <c r="A130" s="152"/>
      <c r="B130" s="152"/>
      <c r="C130" s="152"/>
      <c r="D130" s="153"/>
      <c r="E130" s="150"/>
      <c r="F130" s="248"/>
      <c r="G130" s="248"/>
      <c r="H130" s="248"/>
    </row>
    <row r="131" spans="1:8">
      <c r="A131" s="152"/>
      <c r="B131" s="152"/>
      <c r="C131" s="152"/>
      <c r="D131" s="153"/>
      <c r="E131" s="150"/>
      <c r="F131" s="248"/>
      <c r="G131" s="248"/>
      <c r="H131" s="248"/>
    </row>
    <row r="132" spans="1:8">
      <c r="A132" s="152"/>
      <c r="B132" s="152"/>
      <c r="C132" s="152"/>
      <c r="D132" s="153"/>
      <c r="E132" s="150"/>
      <c r="F132" s="248"/>
      <c r="G132" s="248"/>
      <c r="H132" s="248"/>
    </row>
    <row r="133" spans="1:8">
      <c r="A133" s="152"/>
      <c r="B133" s="152"/>
      <c r="C133" s="152"/>
      <c r="D133" s="153"/>
      <c r="E133" s="150"/>
      <c r="F133" s="248"/>
      <c r="G133" s="248"/>
      <c r="H133" s="248"/>
    </row>
    <row r="134" spans="1:8">
      <c r="A134" s="152"/>
      <c r="B134" s="152"/>
      <c r="C134" s="152"/>
      <c r="D134" s="153"/>
      <c r="E134" s="150"/>
      <c r="F134" s="248"/>
      <c r="G134" s="248"/>
      <c r="H134" s="248"/>
    </row>
    <row r="135" spans="1:8">
      <c r="A135" s="152"/>
      <c r="B135" s="152"/>
      <c r="C135" s="152"/>
      <c r="D135" s="153"/>
      <c r="E135" s="150"/>
      <c r="F135" s="248"/>
      <c r="G135" s="248"/>
      <c r="H135" s="248"/>
    </row>
    <row r="136" spans="1:8">
      <c r="A136" s="152"/>
      <c r="B136" s="152"/>
      <c r="C136" s="152"/>
      <c r="D136" s="153"/>
      <c r="E136" s="150"/>
      <c r="F136" s="248"/>
      <c r="G136" s="248"/>
      <c r="H136" s="248"/>
    </row>
    <row r="137" spans="1:8">
      <c r="A137" s="152"/>
      <c r="B137" s="152"/>
      <c r="C137" s="152"/>
      <c r="D137" s="153"/>
      <c r="E137" s="150"/>
      <c r="F137" s="248"/>
      <c r="G137" s="248"/>
      <c r="H137" s="248"/>
    </row>
    <row r="138" spans="1:8">
      <c r="A138" s="152"/>
      <c r="B138" s="152"/>
      <c r="C138" s="152"/>
      <c r="D138" s="153"/>
      <c r="E138" s="150"/>
      <c r="F138" s="248"/>
      <c r="G138" s="248"/>
      <c r="H138" s="248"/>
    </row>
    <row r="139" spans="1:8">
      <c r="A139" s="152"/>
      <c r="B139" s="152"/>
      <c r="C139" s="152"/>
      <c r="D139" s="153"/>
      <c r="E139" s="150"/>
      <c r="F139" s="248"/>
      <c r="G139" s="248"/>
      <c r="H139" s="248"/>
    </row>
    <row r="140" spans="1:8">
      <c r="A140" s="152"/>
      <c r="B140" s="152"/>
      <c r="C140" s="152"/>
      <c r="D140" s="153"/>
      <c r="E140" s="150"/>
      <c r="F140" s="248"/>
      <c r="G140" s="248"/>
      <c r="H140" s="248"/>
    </row>
    <row r="141" spans="1:8">
      <c r="A141" s="152"/>
      <c r="B141" s="152"/>
      <c r="C141" s="152"/>
      <c r="D141" s="153"/>
      <c r="E141" s="150"/>
      <c r="F141" s="248"/>
      <c r="G141" s="248"/>
      <c r="H141" s="248"/>
    </row>
    <row r="142" spans="1:8">
      <c r="A142" s="152"/>
      <c r="B142" s="152"/>
      <c r="C142" s="152"/>
      <c r="D142" s="153"/>
      <c r="E142" s="150"/>
      <c r="F142" s="248"/>
      <c r="G142" s="248"/>
      <c r="H142" s="248"/>
    </row>
    <row r="143" spans="1:8">
      <c r="A143" s="152"/>
      <c r="B143" s="152"/>
      <c r="C143" s="152"/>
      <c r="D143" s="153"/>
      <c r="E143" s="150"/>
      <c r="F143" s="248"/>
      <c r="G143" s="248"/>
      <c r="H143" s="248"/>
    </row>
    <row r="144" spans="1:8">
      <c r="A144" s="152"/>
      <c r="B144" s="152"/>
      <c r="C144" s="152"/>
      <c r="D144" s="153"/>
      <c r="E144" s="150"/>
      <c r="F144" s="248"/>
      <c r="G144" s="248"/>
      <c r="H144" s="248"/>
    </row>
    <row r="145" spans="1:8">
      <c r="A145" s="152"/>
      <c r="B145" s="152"/>
      <c r="C145" s="152"/>
      <c r="D145" s="153"/>
      <c r="E145" s="150"/>
      <c r="F145" s="248"/>
      <c r="G145" s="248"/>
      <c r="H145" s="248"/>
    </row>
    <row r="146" spans="1:8">
      <c r="A146" s="152"/>
      <c r="B146" s="152"/>
      <c r="C146" s="152"/>
      <c r="D146" s="153"/>
      <c r="E146" s="150"/>
      <c r="F146" s="248"/>
      <c r="G146" s="248"/>
      <c r="H146" s="248"/>
    </row>
    <row r="147" spans="1:8">
      <c r="A147" s="152"/>
      <c r="B147" s="152"/>
      <c r="C147" s="152"/>
      <c r="D147" s="153"/>
      <c r="E147" s="150"/>
      <c r="F147" s="248"/>
      <c r="G147" s="248"/>
      <c r="H147" s="248"/>
    </row>
    <row r="148" spans="1:8">
      <c r="A148" s="152"/>
      <c r="B148" s="152"/>
      <c r="C148" s="152"/>
      <c r="D148" s="153"/>
      <c r="E148" s="150"/>
      <c r="F148" s="248"/>
      <c r="G148" s="248"/>
      <c r="H148" s="248"/>
    </row>
    <row r="149" spans="1:8">
      <c r="A149" s="152"/>
      <c r="B149" s="152"/>
      <c r="C149" s="152"/>
      <c r="D149" s="153"/>
      <c r="E149" s="150"/>
      <c r="F149" s="248"/>
      <c r="G149" s="248"/>
      <c r="H149" s="248"/>
    </row>
    <row r="150" spans="1:8">
      <c r="A150" s="152"/>
      <c r="B150" s="152"/>
      <c r="C150" s="152"/>
      <c r="D150" s="153"/>
      <c r="E150" s="150"/>
      <c r="F150" s="248"/>
      <c r="G150" s="248"/>
      <c r="H150" s="248"/>
    </row>
    <row r="151" spans="1:8">
      <c r="A151" s="152"/>
      <c r="B151" s="152"/>
      <c r="C151" s="152"/>
      <c r="D151" s="153"/>
      <c r="E151" s="150"/>
      <c r="F151" s="248"/>
      <c r="G151" s="248"/>
      <c r="H151" s="248"/>
    </row>
    <row r="152" spans="1:8">
      <c r="A152" s="152"/>
      <c r="B152" s="152"/>
      <c r="C152" s="152"/>
      <c r="D152" s="153"/>
      <c r="E152" s="150"/>
      <c r="F152" s="248"/>
      <c r="G152" s="248"/>
      <c r="H152" s="248"/>
    </row>
    <row r="153" spans="1:8">
      <c r="A153" s="152"/>
      <c r="B153" s="152"/>
      <c r="C153" s="152"/>
      <c r="D153" s="153"/>
      <c r="E153" s="150"/>
      <c r="F153" s="248"/>
      <c r="G153" s="248"/>
      <c r="H153" s="248"/>
    </row>
    <row r="154" spans="1:8">
      <c r="A154" s="152"/>
      <c r="B154" s="152"/>
      <c r="C154" s="152"/>
      <c r="D154" s="153"/>
      <c r="E154" s="150"/>
      <c r="F154" s="248"/>
      <c r="G154" s="248"/>
      <c r="H154" s="248"/>
    </row>
    <row r="155" spans="1:8">
      <c r="A155" s="152"/>
      <c r="B155" s="152"/>
      <c r="C155" s="152"/>
      <c r="D155" s="153"/>
      <c r="E155" s="150"/>
      <c r="F155" s="248"/>
      <c r="G155" s="248"/>
      <c r="H155" s="248"/>
    </row>
    <row r="156" spans="1:8">
      <c r="A156" s="152"/>
      <c r="B156" s="152"/>
      <c r="C156" s="152"/>
      <c r="D156" s="153"/>
      <c r="E156" s="150"/>
      <c r="F156" s="248"/>
      <c r="G156" s="248"/>
      <c r="H156" s="248"/>
    </row>
    <row r="157" spans="1:8">
      <c r="A157" s="152"/>
      <c r="B157" s="152"/>
      <c r="C157" s="152"/>
      <c r="D157" s="153"/>
      <c r="E157" s="150"/>
      <c r="F157" s="248"/>
      <c r="G157" s="248"/>
      <c r="H157" s="248"/>
    </row>
    <row r="158" spans="1:8">
      <c r="A158" s="152"/>
      <c r="B158" s="152"/>
      <c r="C158" s="152"/>
      <c r="D158" s="153"/>
      <c r="E158" s="150"/>
      <c r="F158" s="248"/>
      <c r="G158" s="248"/>
      <c r="H158" s="248"/>
    </row>
    <row r="159" spans="1:8">
      <c r="A159" s="152"/>
      <c r="B159" s="152"/>
      <c r="C159" s="152"/>
      <c r="D159" s="153"/>
      <c r="E159" s="150"/>
      <c r="F159" s="248"/>
      <c r="G159" s="248"/>
      <c r="H159" s="248"/>
    </row>
    <row r="160" spans="1:8">
      <c r="A160" s="152"/>
      <c r="B160" s="152"/>
      <c r="C160" s="152"/>
      <c r="D160" s="153"/>
      <c r="E160" s="150"/>
      <c r="F160" s="248"/>
      <c r="G160" s="248"/>
      <c r="H160" s="248"/>
    </row>
    <row r="161" spans="1:8">
      <c r="A161" s="152"/>
      <c r="B161" s="152"/>
      <c r="C161" s="152"/>
      <c r="D161" s="153"/>
      <c r="E161" s="150"/>
      <c r="F161" s="248"/>
      <c r="G161" s="248"/>
      <c r="H161" s="248"/>
    </row>
    <row r="162" spans="1:8">
      <c r="A162" s="152"/>
      <c r="B162" s="152"/>
      <c r="C162" s="152"/>
      <c r="D162" s="153"/>
      <c r="E162" s="150"/>
      <c r="F162" s="248"/>
      <c r="G162" s="248"/>
      <c r="H162" s="248"/>
    </row>
    <row r="163" spans="1:8">
      <c r="A163" s="152"/>
      <c r="B163" s="152"/>
      <c r="C163" s="152"/>
      <c r="D163" s="153"/>
      <c r="E163" s="150"/>
      <c r="F163" s="248"/>
      <c r="G163" s="248"/>
      <c r="H163" s="248"/>
    </row>
    <row r="164" spans="1:8">
      <c r="A164" s="152"/>
      <c r="B164" s="152"/>
      <c r="C164" s="152"/>
      <c r="D164" s="153"/>
      <c r="E164" s="150"/>
      <c r="F164" s="248"/>
      <c r="G164" s="248"/>
      <c r="H164" s="248"/>
    </row>
    <row r="165" spans="1:8">
      <c r="A165" s="152"/>
      <c r="B165" s="152"/>
      <c r="C165" s="152"/>
      <c r="D165" s="153"/>
      <c r="E165" s="150"/>
      <c r="F165" s="248"/>
      <c r="G165" s="248"/>
      <c r="H165" s="248"/>
    </row>
    <row r="166" spans="1:8">
      <c r="A166" s="152"/>
      <c r="B166" s="152"/>
      <c r="C166" s="152"/>
      <c r="D166" s="153"/>
      <c r="E166" s="150"/>
      <c r="F166" s="248"/>
      <c r="G166" s="248"/>
      <c r="H166" s="248"/>
    </row>
    <row r="167" spans="1:8">
      <c r="A167" s="152"/>
      <c r="B167" s="152"/>
      <c r="C167" s="152"/>
      <c r="D167" s="153"/>
      <c r="E167" s="150"/>
      <c r="F167" s="248"/>
      <c r="G167" s="248"/>
      <c r="H167" s="248"/>
    </row>
    <row r="168" spans="1:8">
      <c r="A168" s="152"/>
      <c r="B168" s="152"/>
      <c r="C168" s="152"/>
      <c r="D168" s="153"/>
      <c r="E168" s="150"/>
      <c r="F168" s="248"/>
      <c r="G168" s="248"/>
      <c r="H168" s="248"/>
    </row>
    <row r="169" spans="1:8">
      <c r="A169" s="152"/>
      <c r="B169" s="152"/>
      <c r="C169" s="152"/>
      <c r="D169" s="153"/>
      <c r="E169" s="150"/>
      <c r="F169" s="248"/>
      <c r="G169" s="248"/>
      <c r="H169" s="248"/>
    </row>
    <row r="170" spans="1:8">
      <c r="A170" s="152"/>
      <c r="B170" s="152"/>
      <c r="C170" s="152"/>
      <c r="D170" s="153"/>
      <c r="E170" s="150"/>
      <c r="F170" s="248"/>
      <c r="G170" s="248"/>
      <c r="H170" s="248"/>
    </row>
    <row r="171" spans="1:8">
      <c r="A171" s="152"/>
      <c r="B171" s="152"/>
      <c r="C171" s="152"/>
      <c r="D171" s="153"/>
      <c r="E171" s="150"/>
      <c r="F171" s="248"/>
      <c r="G171" s="248"/>
      <c r="H171" s="248"/>
    </row>
    <row r="172" spans="1:8">
      <c r="A172" s="152"/>
      <c r="B172" s="152"/>
      <c r="C172" s="152"/>
      <c r="D172" s="153"/>
      <c r="E172" s="150"/>
      <c r="F172" s="248"/>
      <c r="G172" s="248"/>
      <c r="H172" s="248"/>
    </row>
    <row r="173" spans="1:8">
      <c r="A173" s="152"/>
      <c r="B173" s="152"/>
      <c r="C173" s="152"/>
      <c r="D173" s="153"/>
      <c r="E173" s="150"/>
      <c r="F173" s="248"/>
      <c r="G173" s="248"/>
      <c r="H173" s="248"/>
    </row>
    <row r="174" spans="1:8">
      <c r="A174" s="152"/>
      <c r="B174" s="152"/>
      <c r="C174" s="152"/>
      <c r="D174" s="153"/>
      <c r="E174" s="150"/>
      <c r="F174" s="248"/>
      <c r="G174" s="248"/>
      <c r="H174" s="248"/>
    </row>
    <row r="175" spans="1:8">
      <c r="A175" s="152"/>
      <c r="B175" s="152"/>
      <c r="C175" s="152"/>
      <c r="D175" s="153"/>
      <c r="E175" s="150"/>
      <c r="F175" s="248"/>
      <c r="G175" s="248"/>
      <c r="H175" s="248"/>
    </row>
    <row r="176" spans="1:8">
      <c r="A176" s="152"/>
      <c r="B176" s="152"/>
      <c r="C176" s="152"/>
      <c r="D176" s="153"/>
      <c r="E176" s="150"/>
      <c r="F176" s="248"/>
      <c r="G176" s="248"/>
      <c r="H176" s="248"/>
    </row>
    <row r="177" spans="1:8">
      <c r="A177" s="152"/>
      <c r="B177" s="152"/>
      <c r="C177" s="152"/>
      <c r="D177" s="153"/>
      <c r="E177" s="150"/>
      <c r="F177" s="248"/>
      <c r="G177" s="248"/>
      <c r="H177" s="248"/>
    </row>
    <row r="178" spans="1:8">
      <c r="A178" s="152"/>
      <c r="B178" s="152"/>
      <c r="C178" s="152"/>
      <c r="D178" s="153"/>
      <c r="E178" s="150"/>
      <c r="F178" s="248"/>
      <c r="G178" s="248"/>
      <c r="H178" s="248"/>
    </row>
    <row r="179" spans="1:8">
      <c r="A179" s="152"/>
      <c r="B179" s="152"/>
      <c r="C179" s="152"/>
      <c r="D179" s="153"/>
      <c r="E179" s="150"/>
      <c r="F179" s="248"/>
      <c r="G179" s="248"/>
      <c r="H179" s="248"/>
    </row>
    <row r="180" spans="1:8">
      <c r="A180" s="152"/>
      <c r="B180" s="152"/>
      <c r="C180" s="152"/>
      <c r="D180" s="153"/>
      <c r="E180" s="150"/>
      <c r="F180" s="248"/>
      <c r="G180" s="248"/>
      <c r="H180" s="248"/>
    </row>
    <row r="181" spans="1:8">
      <c r="A181" s="152"/>
      <c r="B181" s="152"/>
      <c r="C181" s="152"/>
      <c r="D181" s="153"/>
      <c r="E181" s="150"/>
      <c r="F181" s="248"/>
      <c r="G181" s="248"/>
      <c r="H181" s="248"/>
    </row>
    <row r="182" spans="1:8">
      <c r="A182" s="152"/>
      <c r="B182" s="152"/>
      <c r="C182" s="152"/>
      <c r="D182" s="153"/>
      <c r="E182" s="150"/>
      <c r="F182" s="248"/>
      <c r="G182" s="248"/>
      <c r="H182" s="248"/>
    </row>
    <row r="183" spans="1:8">
      <c r="A183" s="152"/>
      <c r="B183" s="152"/>
      <c r="C183" s="152"/>
      <c r="D183" s="153"/>
      <c r="E183" s="150"/>
      <c r="F183" s="248"/>
      <c r="G183" s="248"/>
      <c r="H183" s="248"/>
    </row>
    <row r="184" spans="1:8">
      <c r="A184" s="152"/>
      <c r="B184" s="152"/>
      <c r="C184" s="152"/>
      <c r="D184" s="153"/>
      <c r="E184" s="150"/>
      <c r="F184" s="248"/>
      <c r="G184" s="248"/>
      <c r="H184" s="248"/>
    </row>
    <row r="185" spans="1:8">
      <c r="A185" s="152"/>
      <c r="B185" s="152"/>
      <c r="C185" s="152"/>
      <c r="D185" s="153"/>
      <c r="E185" s="150"/>
      <c r="F185" s="248"/>
      <c r="G185" s="248"/>
      <c r="H185" s="248"/>
    </row>
    <row r="186" spans="1:8">
      <c r="A186" s="152"/>
      <c r="B186" s="152"/>
      <c r="C186" s="152"/>
      <c r="D186" s="153"/>
      <c r="E186" s="150"/>
      <c r="F186" s="248"/>
      <c r="G186" s="248"/>
      <c r="H186" s="248"/>
    </row>
    <row r="187" spans="1:8">
      <c r="A187" s="152"/>
      <c r="B187" s="152"/>
      <c r="C187" s="152"/>
      <c r="D187" s="153"/>
      <c r="E187" s="150"/>
      <c r="F187" s="248"/>
      <c r="G187" s="248"/>
      <c r="H187" s="248"/>
    </row>
    <row r="188" spans="1:8">
      <c r="A188" s="152"/>
      <c r="B188" s="152"/>
      <c r="C188" s="152"/>
      <c r="D188" s="153"/>
      <c r="E188" s="150"/>
      <c r="F188" s="248"/>
      <c r="G188" s="248"/>
      <c r="H188" s="248"/>
    </row>
    <row r="189" spans="1:8">
      <c r="A189" s="152"/>
      <c r="B189" s="152"/>
      <c r="C189" s="152"/>
      <c r="D189" s="153"/>
      <c r="E189" s="150"/>
      <c r="F189" s="248"/>
      <c r="G189" s="248"/>
      <c r="H189" s="248"/>
    </row>
    <row r="190" spans="1:8">
      <c r="A190" s="152"/>
      <c r="B190" s="152"/>
      <c r="C190" s="152"/>
      <c r="D190" s="153"/>
      <c r="E190" s="150"/>
      <c r="F190" s="248"/>
      <c r="G190" s="248"/>
      <c r="H190" s="248"/>
    </row>
    <row r="191" spans="1:8">
      <c r="A191" s="152"/>
      <c r="B191" s="152"/>
      <c r="C191" s="152"/>
      <c r="D191" s="153"/>
      <c r="E191" s="150"/>
      <c r="F191" s="248"/>
      <c r="G191" s="248"/>
      <c r="H191" s="248"/>
    </row>
    <row r="192" spans="1:8">
      <c r="A192" s="152"/>
      <c r="B192" s="152"/>
      <c r="C192" s="152"/>
      <c r="D192" s="153"/>
      <c r="E192" s="150"/>
      <c r="F192" s="248"/>
      <c r="G192" s="248"/>
      <c r="H192" s="248"/>
    </row>
    <row r="193" spans="1:8">
      <c r="A193" s="152"/>
      <c r="B193" s="152"/>
      <c r="C193" s="152"/>
      <c r="D193" s="153"/>
      <c r="E193" s="150"/>
      <c r="F193" s="248"/>
      <c r="G193" s="248"/>
      <c r="H193" s="248"/>
    </row>
    <row r="194" spans="1:8">
      <c r="A194" s="152"/>
      <c r="B194" s="152"/>
      <c r="C194" s="152"/>
      <c r="D194" s="153"/>
      <c r="E194" s="150"/>
      <c r="F194" s="248"/>
      <c r="G194" s="248"/>
      <c r="H194" s="248"/>
    </row>
    <row r="195" spans="1:8">
      <c r="A195" s="152"/>
      <c r="B195" s="152"/>
      <c r="C195" s="152"/>
      <c r="D195" s="153"/>
      <c r="E195" s="150"/>
      <c r="F195" s="248"/>
      <c r="G195" s="248"/>
      <c r="H195" s="248"/>
    </row>
    <row r="196" spans="1:8">
      <c r="A196" s="152"/>
      <c r="B196" s="152"/>
      <c r="C196" s="152"/>
      <c r="D196" s="153"/>
      <c r="E196" s="150"/>
      <c r="F196" s="248"/>
      <c r="G196" s="248"/>
      <c r="H196" s="248"/>
    </row>
    <row r="197" spans="1:8">
      <c r="A197" s="152"/>
      <c r="B197" s="152"/>
      <c r="C197" s="152"/>
      <c r="D197" s="153"/>
      <c r="E197" s="150"/>
      <c r="F197" s="248"/>
      <c r="G197" s="248"/>
      <c r="H197" s="248"/>
    </row>
    <row r="198" spans="1:8">
      <c r="A198" s="152"/>
      <c r="B198" s="152"/>
      <c r="C198" s="152"/>
      <c r="D198" s="153"/>
      <c r="E198" s="150"/>
      <c r="F198" s="248"/>
      <c r="G198" s="248"/>
      <c r="H198" s="248"/>
    </row>
    <row r="199" spans="1:8">
      <c r="A199" s="152"/>
      <c r="B199" s="152"/>
      <c r="C199" s="152"/>
      <c r="D199" s="153"/>
      <c r="E199" s="150"/>
      <c r="F199" s="248"/>
      <c r="G199" s="248"/>
      <c r="H199" s="248"/>
    </row>
    <row r="200" spans="1:8">
      <c r="A200" s="152"/>
      <c r="B200" s="152"/>
      <c r="C200" s="152"/>
      <c r="D200" s="153"/>
      <c r="E200" s="150"/>
      <c r="F200" s="248"/>
      <c r="G200" s="248"/>
      <c r="H200" s="248"/>
    </row>
    <row r="201" spans="1:8">
      <c r="A201" s="152"/>
      <c r="B201" s="152"/>
      <c r="C201" s="152"/>
      <c r="D201" s="153"/>
      <c r="E201" s="150"/>
      <c r="F201" s="248"/>
      <c r="G201" s="248"/>
      <c r="H201" s="248"/>
    </row>
    <row r="202" spans="1:8">
      <c r="A202" s="152"/>
      <c r="B202" s="152"/>
      <c r="C202" s="152"/>
      <c r="D202" s="153"/>
      <c r="E202" s="150"/>
      <c r="F202" s="248"/>
      <c r="G202" s="248"/>
      <c r="H202" s="248"/>
    </row>
    <row r="203" spans="1:8">
      <c r="A203" s="152"/>
      <c r="B203" s="152"/>
      <c r="C203" s="152"/>
      <c r="D203" s="153"/>
      <c r="E203" s="150"/>
      <c r="F203" s="248"/>
      <c r="G203" s="248"/>
      <c r="H203" s="248"/>
    </row>
    <row r="204" spans="1:8">
      <c r="A204" s="152"/>
      <c r="B204" s="152"/>
      <c r="C204" s="152"/>
      <c r="D204" s="153"/>
      <c r="E204" s="150"/>
      <c r="F204" s="248"/>
      <c r="G204" s="248"/>
      <c r="H204" s="248"/>
    </row>
    <row r="205" spans="1:8">
      <c r="A205" s="152"/>
      <c r="B205" s="152"/>
      <c r="C205" s="152"/>
      <c r="D205" s="153"/>
      <c r="E205" s="150"/>
      <c r="F205" s="248"/>
      <c r="G205" s="248"/>
      <c r="H205" s="248"/>
    </row>
    <row r="206" spans="1:8">
      <c r="A206" s="152"/>
      <c r="B206" s="152"/>
      <c r="C206" s="152"/>
      <c r="D206" s="153"/>
      <c r="E206" s="150"/>
      <c r="F206" s="248"/>
      <c r="G206" s="248"/>
      <c r="H206" s="248"/>
    </row>
    <row r="207" spans="1:8">
      <c r="A207" s="152"/>
      <c r="B207" s="152"/>
      <c r="C207" s="152"/>
      <c r="D207" s="153"/>
      <c r="E207" s="150"/>
      <c r="F207" s="248"/>
      <c r="G207" s="248"/>
      <c r="H207" s="248"/>
    </row>
    <row r="208" spans="1:8">
      <c r="A208" s="152"/>
      <c r="B208" s="152"/>
      <c r="C208" s="152"/>
      <c r="D208" s="153"/>
      <c r="E208" s="150"/>
      <c r="F208" s="248"/>
      <c r="G208" s="248"/>
      <c r="H208" s="248"/>
    </row>
    <row r="209" spans="1:8">
      <c r="A209" s="152"/>
      <c r="B209" s="152"/>
      <c r="C209" s="152"/>
      <c r="D209" s="153"/>
      <c r="E209" s="150"/>
      <c r="F209" s="248"/>
      <c r="G209" s="248"/>
      <c r="H209" s="248"/>
    </row>
    <row r="210" spans="1:8">
      <c r="A210" s="152"/>
      <c r="B210" s="152"/>
      <c r="C210" s="152"/>
      <c r="D210" s="153"/>
      <c r="E210" s="150"/>
      <c r="F210" s="248"/>
      <c r="G210" s="248"/>
      <c r="H210" s="248"/>
    </row>
    <row r="211" spans="1:8">
      <c r="A211" s="152"/>
      <c r="B211" s="152"/>
      <c r="C211" s="152"/>
      <c r="D211" s="153"/>
      <c r="E211" s="150"/>
      <c r="F211" s="248"/>
      <c r="G211" s="248"/>
      <c r="H211" s="248"/>
    </row>
    <row r="212" spans="1:8">
      <c r="A212" s="152"/>
      <c r="B212" s="152"/>
      <c r="C212" s="152"/>
      <c r="D212" s="153"/>
      <c r="E212" s="150"/>
      <c r="F212" s="248"/>
      <c r="G212" s="248"/>
      <c r="H212" s="248"/>
    </row>
    <row r="213" spans="1:8">
      <c r="A213" s="152"/>
      <c r="B213" s="152"/>
      <c r="C213" s="152"/>
      <c r="D213" s="153"/>
      <c r="E213" s="150"/>
      <c r="F213" s="248"/>
      <c r="G213" s="248"/>
      <c r="H213" s="248"/>
    </row>
    <row r="214" spans="1:8">
      <c r="A214" s="152"/>
      <c r="B214" s="152"/>
      <c r="C214" s="152"/>
      <c r="D214" s="153"/>
      <c r="E214" s="150"/>
      <c r="F214" s="248"/>
      <c r="G214" s="248"/>
      <c r="H214" s="248"/>
    </row>
    <row r="215" spans="1:8">
      <c r="A215" s="152"/>
      <c r="B215" s="152"/>
      <c r="C215" s="152"/>
      <c r="D215" s="153"/>
      <c r="E215" s="150"/>
      <c r="F215" s="248"/>
      <c r="G215" s="248"/>
      <c r="H215" s="248"/>
    </row>
    <row r="216" spans="1:8">
      <c r="A216" s="152"/>
      <c r="B216" s="152"/>
      <c r="C216" s="152"/>
      <c r="D216" s="153"/>
      <c r="E216" s="150"/>
      <c r="F216" s="248"/>
      <c r="G216" s="248"/>
      <c r="H216" s="248"/>
    </row>
    <row r="217" spans="1:8">
      <c r="A217" s="152"/>
      <c r="B217" s="152"/>
      <c r="C217" s="152"/>
      <c r="D217" s="153"/>
      <c r="E217" s="150"/>
      <c r="F217" s="248"/>
      <c r="G217" s="248"/>
      <c r="H217" s="248"/>
    </row>
    <row r="218" spans="1:8">
      <c r="A218" s="152"/>
      <c r="B218" s="152"/>
      <c r="C218" s="152"/>
      <c r="D218" s="153"/>
      <c r="E218" s="150"/>
      <c r="F218" s="248"/>
      <c r="G218" s="248"/>
      <c r="H218" s="248"/>
    </row>
    <row r="219" spans="1:8">
      <c r="A219" s="152"/>
      <c r="B219" s="152"/>
      <c r="C219" s="152"/>
      <c r="D219" s="153"/>
      <c r="E219" s="150"/>
      <c r="F219" s="248"/>
      <c r="G219" s="248"/>
      <c r="H219" s="248"/>
    </row>
    <row r="220" spans="1:8">
      <c r="A220" s="152"/>
      <c r="B220" s="152"/>
      <c r="C220" s="152"/>
      <c r="D220" s="153"/>
      <c r="E220" s="150"/>
      <c r="F220" s="248"/>
      <c r="G220" s="248"/>
      <c r="H220" s="248"/>
    </row>
    <row r="221" spans="1:8">
      <c r="A221" s="152"/>
      <c r="B221" s="152"/>
      <c r="C221" s="152"/>
      <c r="D221" s="153"/>
      <c r="E221" s="150"/>
      <c r="F221" s="248"/>
      <c r="G221" s="248"/>
      <c r="H221" s="248"/>
    </row>
    <row r="222" spans="1:8">
      <c r="A222" s="152"/>
      <c r="B222" s="152"/>
      <c r="C222" s="152"/>
      <c r="D222" s="153"/>
      <c r="E222" s="150"/>
      <c r="F222" s="248"/>
      <c r="G222" s="248"/>
      <c r="H222" s="248"/>
    </row>
    <row r="223" spans="1:8">
      <c r="A223" s="152"/>
      <c r="B223" s="152"/>
      <c r="C223" s="152"/>
      <c r="D223" s="153"/>
      <c r="E223" s="150"/>
      <c r="F223" s="248"/>
      <c r="G223" s="248"/>
      <c r="H223" s="248"/>
    </row>
    <row r="224" spans="1:8">
      <c r="A224" s="152"/>
      <c r="B224" s="152"/>
      <c r="C224" s="152"/>
      <c r="D224" s="153"/>
      <c r="E224" s="150"/>
      <c r="F224" s="248"/>
      <c r="G224" s="248"/>
      <c r="H224" s="248"/>
    </row>
    <row r="225" spans="1:8">
      <c r="A225" s="152"/>
      <c r="B225" s="152"/>
      <c r="C225" s="152"/>
      <c r="D225" s="153"/>
      <c r="E225" s="150"/>
      <c r="F225" s="248"/>
      <c r="G225" s="248"/>
      <c r="H225" s="248"/>
    </row>
    <row r="226" spans="1:8">
      <c r="A226" s="152"/>
      <c r="B226" s="152"/>
      <c r="C226" s="152"/>
      <c r="D226" s="153"/>
      <c r="E226" s="150"/>
      <c r="F226" s="248"/>
      <c r="G226" s="248"/>
      <c r="H226" s="248"/>
    </row>
    <row r="227" spans="1:8">
      <c r="A227" s="152"/>
      <c r="B227" s="152"/>
      <c r="C227" s="152"/>
      <c r="D227" s="153"/>
      <c r="E227" s="150"/>
      <c r="F227" s="248"/>
      <c r="G227" s="248"/>
      <c r="H227" s="248"/>
    </row>
    <row r="228" spans="1:8">
      <c r="A228" s="152"/>
      <c r="B228" s="152"/>
      <c r="C228" s="152"/>
      <c r="D228" s="153"/>
      <c r="E228" s="150"/>
      <c r="F228" s="248"/>
      <c r="G228" s="248"/>
      <c r="H228" s="248"/>
    </row>
    <row r="229" spans="1:8">
      <c r="A229" s="152"/>
      <c r="B229" s="152"/>
      <c r="C229" s="152"/>
      <c r="D229" s="153"/>
      <c r="E229" s="150"/>
      <c r="F229" s="248"/>
      <c r="G229" s="248"/>
      <c r="H229" s="248"/>
    </row>
    <row r="230" spans="1:8">
      <c r="A230" s="152"/>
      <c r="B230" s="152"/>
      <c r="C230" s="152"/>
      <c r="D230" s="153"/>
      <c r="E230" s="150"/>
      <c r="F230" s="248"/>
      <c r="G230" s="248"/>
      <c r="H230" s="248"/>
    </row>
    <row r="231" spans="1:8">
      <c r="A231" s="152"/>
      <c r="B231" s="152"/>
      <c r="C231" s="152"/>
      <c r="D231" s="153"/>
      <c r="E231" s="150"/>
      <c r="F231" s="248"/>
      <c r="G231" s="248"/>
      <c r="H231" s="248"/>
    </row>
    <row r="232" spans="1:8">
      <c r="A232" s="152"/>
      <c r="B232" s="152"/>
      <c r="C232" s="152"/>
      <c r="D232" s="153"/>
      <c r="E232" s="150"/>
      <c r="F232" s="248"/>
      <c r="G232" s="248"/>
      <c r="H232" s="248"/>
    </row>
    <row r="233" spans="1:8">
      <c r="A233" s="152"/>
      <c r="B233" s="152"/>
      <c r="C233" s="152"/>
      <c r="D233" s="153"/>
      <c r="E233" s="150"/>
      <c r="F233" s="248"/>
      <c r="G233" s="248"/>
      <c r="H233" s="248"/>
    </row>
    <row r="234" spans="1:8">
      <c r="A234" s="152"/>
      <c r="B234" s="152"/>
      <c r="C234" s="152"/>
      <c r="D234" s="153"/>
      <c r="E234" s="150"/>
      <c r="F234" s="248"/>
      <c r="G234" s="248"/>
      <c r="H234" s="248"/>
    </row>
    <row r="235" spans="1:8">
      <c r="A235" s="152"/>
      <c r="B235" s="152"/>
      <c r="C235" s="152"/>
      <c r="D235" s="153"/>
      <c r="E235" s="150"/>
      <c r="F235" s="248"/>
      <c r="G235" s="248"/>
      <c r="H235" s="248"/>
    </row>
    <row r="236" spans="1:8">
      <c r="A236" s="152"/>
      <c r="B236" s="152"/>
      <c r="C236" s="152"/>
      <c r="D236" s="153"/>
      <c r="E236" s="150"/>
      <c r="F236" s="248"/>
      <c r="G236" s="248"/>
      <c r="H236" s="248"/>
    </row>
    <row r="237" spans="1:8">
      <c r="A237" s="152"/>
      <c r="B237" s="152"/>
      <c r="C237" s="152"/>
      <c r="D237" s="153"/>
      <c r="E237" s="150"/>
      <c r="F237" s="248"/>
      <c r="G237" s="248"/>
      <c r="H237" s="248"/>
    </row>
    <row r="238" spans="1:8">
      <c r="A238" s="152"/>
      <c r="B238" s="152"/>
      <c r="C238" s="152"/>
      <c r="D238" s="153"/>
      <c r="E238" s="150"/>
      <c r="F238" s="248"/>
      <c r="G238" s="248"/>
      <c r="H238" s="248"/>
    </row>
    <row r="239" spans="1:8">
      <c r="A239" s="152"/>
      <c r="B239" s="152"/>
      <c r="C239" s="152"/>
      <c r="D239" s="153"/>
      <c r="E239" s="150"/>
      <c r="F239" s="248"/>
      <c r="G239" s="248"/>
      <c r="H239" s="248"/>
    </row>
    <row r="240" spans="1:8">
      <c r="A240" s="152"/>
      <c r="B240" s="152"/>
      <c r="C240" s="152"/>
      <c r="D240" s="153"/>
      <c r="E240" s="150"/>
      <c r="F240" s="248"/>
      <c r="G240" s="248"/>
      <c r="H240" s="248"/>
    </row>
    <row r="241" spans="1:8">
      <c r="A241" s="152"/>
      <c r="B241" s="152"/>
      <c r="C241" s="152"/>
      <c r="D241" s="153"/>
      <c r="E241" s="150"/>
      <c r="F241" s="248"/>
      <c r="G241" s="248"/>
      <c r="H241" s="248"/>
    </row>
    <row r="242" spans="1:8">
      <c r="A242" s="152"/>
      <c r="B242" s="152"/>
      <c r="C242" s="152"/>
      <c r="D242" s="153"/>
      <c r="E242" s="150"/>
      <c r="F242" s="248"/>
      <c r="G242" s="248"/>
      <c r="H242" s="248"/>
    </row>
    <row r="243" spans="1:8">
      <c r="A243" s="152"/>
      <c r="B243" s="152"/>
      <c r="C243" s="152"/>
      <c r="D243" s="153"/>
      <c r="E243" s="150"/>
      <c r="F243" s="248"/>
      <c r="G243" s="248"/>
      <c r="H243" s="248"/>
    </row>
    <row r="244" spans="1:8">
      <c r="A244" s="152"/>
      <c r="B244" s="152"/>
      <c r="C244" s="152"/>
      <c r="D244" s="153"/>
      <c r="E244" s="150"/>
      <c r="F244" s="248"/>
      <c r="G244" s="248"/>
      <c r="H244" s="248"/>
    </row>
    <row r="245" spans="1:8">
      <c r="A245" s="152"/>
      <c r="B245" s="152"/>
      <c r="C245" s="152"/>
      <c r="D245" s="153"/>
      <c r="E245" s="150"/>
      <c r="F245" s="248"/>
      <c r="G245" s="248"/>
      <c r="H245" s="248"/>
    </row>
    <row r="246" spans="1:8">
      <c r="A246" s="152"/>
      <c r="B246" s="152"/>
      <c r="C246" s="152"/>
      <c r="D246" s="153"/>
      <c r="E246" s="150"/>
      <c r="F246" s="248"/>
      <c r="G246" s="248"/>
      <c r="H246" s="248"/>
    </row>
    <row r="247" spans="1:8">
      <c r="A247" s="152"/>
      <c r="B247" s="152"/>
      <c r="C247" s="152"/>
      <c r="D247" s="153"/>
      <c r="E247" s="150"/>
      <c r="F247" s="248"/>
      <c r="G247" s="248"/>
      <c r="H247" s="248"/>
    </row>
    <row r="248" spans="1:8">
      <c r="A248" s="152"/>
      <c r="B248" s="152"/>
      <c r="C248" s="152"/>
      <c r="D248" s="153"/>
      <c r="E248" s="150"/>
      <c r="F248" s="248"/>
      <c r="G248" s="248"/>
      <c r="H248" s="248"/>
    </row>
    <row r="249" spans="1:8">
      <c r="A249" s="152"/>
      <c r="B249" s="152"/>
      <c r="C249" s="152"/>
      <c r="D249" s="153"/>
      <c r="E249" s="150"/>
      <c r="F249" s="248"/>
      <c r="G249" s="248"/>
      <c r="H249" s="248"/>
    </row>
    <row r="250" spans="1:8">
      <c r="A250" s="152"/>
      <c r="B250" s="152"/>
      <c r="C250" s="152"/>
      <c r="D250" s="153"/>
      <c r="E250" s="150"/>
      <c r="F250" s="248"/>
      <c r="G250" s="248"/>
      <c r="H250" s="248"/>
    </row>
    <row r="251" spans="1:8">
      <c r="A251" s="152"/>
      <c r="B251" s="152"/>
      <c r="C251" s="152"/>
      <c r="D251" s="153"/>
      <c r="E251" s="150"/>
      <c r="F251" s="248"/>
      <c r="G251" s="248"/>
      <c r="H251" s="248"/>
    </row>
    <row r="252" spans="1:8">
      <c r="A252" s="152"/>
      <c r="B252" s="152"/>
      <c r="C252" s="152"/>
      <c r="D252" s="153"/>
      <c r="E252" s="150"/>
      <c r="F252" s="248"/>
      <c r="G252" s="248"/>
      <c r="H252" s="248"/>
    </row>
    <row r="253" spans="1:8">
      <c r="A253" s="152"/>
      <c r="B253" s="152"/>
      <c r="C253" s="152"/>
      <c r="D253" s="153"/>
      <c r="E253" s="150"/>
      <c r="F253" s="248"/>
      <c r="G253" s="248"/>
      <c r="H253" s="248"/>
    </row>
    <row r="254" spans="1:8">
      <c r="A254" s="152"/>
      <c r="B254" s="152"/>
      <c r="C254" s="152"/>
      <c r="D254" s="153"/>
      <c r="E254" s="150"/>
      <c r="F254" s="248"/>
      <c r="G254" s="248"/>
      <c r="H254" s="248"/>
    </row>
    <row r="255" spans="1:8">
      <c r="A255" s="152"/>
      <c r="B255" s="152"/>
      <c r="C255" s="152"/>
      <c r="D255" s="153"/>
      <c r="E255" s="150"/>
      <c r="F255" s="248"/>
      <c r="G255" s="248"/>
      <c r="H255" s="248"/>
    </row>
    <row r="256" spans="1:8">
      <c r="A256" s="152"/>
      <c r="B256" s="152"/>
      <c r="C256" s="152"/>
      <c r="D256" s="153"/>
      <c r="E256" s="150"/>
      <c r="F256" s="248"/>
      <c r="G256" s="248"/>
      <c r="H256" s="248"/>
    </row>
    <row r="257" spans="1:8">
      <c r="A257" s="152"/>
      <c r="B257" s="152"/>
      <c r="C257" s="152"/>
      <c r="D257" s="153"/>
      <c r="E257" s="150"/>
      <c r="F257" s="248"/>
      <c r="G257" s="248"/>
      <c r="H257" s="248"/>
    </row>
    <row r="258" spans="1:8">
      <c r="A258" s="152"/>
      <c r="B258" s="152"/>
      <c r="C258" s="152"/>
      <c r="D258" s="153"/>
      <c r="E258" s="150"/>
      <c r="F258" s="248"/>
      <c r="G258" s="248"/>
      <c r="H258" s="248"/>
    </row>
    <row r="259" spans="1:8">
      <c r="A259" s="152"/>
      <c r="B259" s="152"/>
      <c r="C259" s="152"/>
      <c r="D259" s="153"/>
      <c r="E259" s="150"/>
      <c r="F259" s="248"/>
      <c r="G259" s="248"/>
      <c r="H259" s="248"/>
    </row>
    <row r="260" spans="1:8">
      <c r="A260" s="152"/>
      <c r="B260" s="152"/>
      <c r="C260" s="152"/>
      <c r="D260" s="153"/>
      <c r="E260" s="150"/>
      <c r="F260" s="248"/>
      <c r="G260" s="248"/>
      <c r="H260" s="248"/>
    </row>
    <row r="261" spans="1:8">
      <c r="A261" s="152"/>
      <c r="B261" s="152"/>
      <c r="C261" s="152"/>
      <c r="D261" s="153"/>
      <c r="E261" s="150"/>
      <c r="F261" s="248"/>
      <c r="G261" s="248"/>
      <c r="H261" s="248"/>
    </row>
    <row r="262" spans="1:8">
      <c r="A262" s="152"/>
      <c r="B262" s="152"/>
      <c r="C262" s="152"/>
      <c r="D262" s="153"/>
      <c r="E262" s="150"/>
      <c r="F262" s="248"/>
      <c r="G262" s="248"/>
      <c r="H262" s="248"/>
    </row>
    <row r="263" spans="1:8">
      <c r="A263" s="152"/>
      <c r="B263" s="152"/>
      <c r="C263" s="152"/>
      <c r="D263" s="153"/>
      <c r="E263" s="150"/>
      <c r="F263" s="248"/>
      <c r="G263" s="248"/>
      <c r="H263" s="248"/>
    </row>
    <row r="264" spans="1:8">
      <c r="A264" s="152"/>
      <c r="B264" s="152"/>
      <c r="C264" s="152"/>
      <c r="D264" s="153"/>
      <c r="E264" s="150"/>
      <c r="F264" s="248"/>
      <c r="G264" s="248"/>
      <c r="H264" s="248"/>
    </row>
    <row r="265" spans="1:8">
      <c r="A265" s="152"/>
      <c r="B265" s="152"/>
      <c r="C265" s="152"/>
      <c r="D265" s="153"/>
      <c r="E265" s="150"/>
      <c r="F265" s="248"/>
      <c r="G265" s="248"/>
      <c r="H265" s="248"/>
    </row>
    <row r="266" spans="1:8">
      <c r="A266" s="152"/>
      <c r="B266" s="152"/>
      <c r="C266" s="152"/>
      <c r="D266" s="153"/>
      <c r="E266" s="150"/>
      <c r="F266" s="248"/>
      <c r="G266" s="248"/>
      <c r="H266" s="248"/>
    </row>
    <row r="267" spans="1:8">
      <c r="A267" s="152"/>
      <c r="B267" s="152"/>
      <c r="C267" s="152"/>
      <c r="D267" s="153"/>
      <c r="E267" s="150"/>
      <c r="F267" s="248"/>
      <c r="G267" s="248"/>
      <c r="H267" s="248"/>
    </row>
    <row r="268" spans="1:8">
      <c r="A268" s="152"/>
      <c r="B268" s="152"/>
      <c r="C268" s="152"/>
      <c r="D268" s="153"/>
      <c r="E268" s="150"/>
      <c r="F268" s="248"/>
      <c r="G268" s="248"/>
      <c r="H268" s="248"/>
    </row>
    <row r="269" spans="1:8">
      <c r="A269" s="152"/>
      <c r="B269" s="152"/>
      <c r="C269" s="152"/>
      <c r="D269" s="153"/>
      <c r="E269" s="150"/>
      <c r="F269" s="248"/>
      <c r="G269" s="248"/>
      <c r="H269" s="248"/>
    </row>
    <row r="270" spans="1:8">
      <c r="A270" s="152"/>
      <c r="B270" s="152"/>
      <c r="C270" s="152"/>
      <c r="D270" s="153"/>
      <c r="E270" s="150"/>
      <c r="F270" s="248"/>
      <c r="G270" s="248"/>
      <c r="H270" s="248"/>
    </row>
    <row r="271" spans="1:8">
      <c r="A271" s="152"/>
      <c r="B271" s="152"/>
      <c r="C271" s="152"/>
      <c r="D271" s="153"/>
      <c r="E271" s="150"/>
      <c r="F271" s="248"/>
      <c r="G271" s="248"/>
      <c r="H271" s="248"/>
    </row>
    <row r="272" spans="1:8">
      <c r="A272" s="152"/>
      <c r="B272" s="152"/>
      <c r="C272" s="152"/>
      <c r="D272" s="153"/>
      <c r="E272" s="150"/>
      <c r="F272" s="248"/>
      <c r="G272" s="248"/>
      <c r="H272" s="248"/>
    </row>
    <row r="273" spans="1:8">
      <c r="A273" s="152"/>
      <c r="B273" s="152"/>
      <c r="C273" s="152"/>
      <c r="D273" s="153"/>
      <c r="E273" s="150"/>
      <c r="F273" s="248"/>
      <c r="G273" s="248"/>
      <c r="H273" s="248"/>
    </row>
    <row r="274" spans="1:8">
      <c r="A274" s="152"/>
      <c r="B274" s="152"/>
      <c r="C274" s="152"/>
      <c r="D274" s="153"/>
      <c r="E274" s="150"/>
      <c r="F274" s="248"/>
      <c r="G274" s="248"/>
      <c r="H274" s="248"/>
    </row>
    <row r="275" spans="1:8">
      <c r="A275" s="152"/>
      <c r="B275" s="152"/>
      <c r="C275" s="152"/>
      <c r="D275" s="153"/>
      <c r="E275" s="150"/>
      <c r="F275" s="248"/>
      <c r="G275" s="248"/>
      <c r="H275" s="248"/>
    </row>
    <row r="276" spans="1:8">
      <c r="A276" s="152"/>
      <c r="B276" s="152"/>
      <c r="C276" s="152"/>
      <c r="D276" s="153"/>
      <c r="E276" s="150"/>
      <c r="F276" s="248"/>
      <c r="G276" s="248"/>
      <c r="H276" s="248"/>
    </row>
    <row r="277" spans="1:8">
      <c r="A277" s="152"/>
      <c r="B277" s="152"/>
      <c r="C277" s="152"/>
      <c r="D277" s="153"/>
      <c r="E277" s="150"/>
      <c r="F277" s="248"/>
      <c r="G277" s="248"/>
      <c r="H277" s="248"/>
    </row>
    <row r="278" spans="1:8">
      <c r="A278" s="152"/>
      <c r="B278" s="152"/>
      <c r="C278" s="152"/>
      <c r="D278" s="153"/>
      <c r="E278" s="150"/>
      <c r="F278" s="248"/>
      <c r="G278" s="248"/>
      <c r="H278" s="248"/>
    </row>
    <row r="279" spans="1:8">
      <c r="A279" s="152"/>
      <c r="B279" s="152"/>
      <c r="C279" s="152"/>
      <c r="D279" s="153"/>
      <c r="E279" s="150"/>
      <c r="F279" s="248"/>
      <c r="G279" s="248"/>
      <c r="H279" s="248"/>
    </row>
    <row r="280" spans="1:8">
      <c r="A280" s="152"/>
      <c r="B280" s="152"/>
      <c r="C280" s="152"/>
      <c r="D280" s="153"/>
      <c r="E280" s="150"/>
      <c r="F280" s="248"/>
      <c r="G280" s="248"/>
      <c r="H280" s="248"/>
    </row>
    <row r="281" spans="1:8">
      <c r="A281" s="152"/>
      <c r="B281" s="152"/>
      <c r="C281" s="152"/>
      <c r="D281" s="153"/>
      <c r="E281" s="150"/>
      <c r="F281" s="248"/>
      <c r="G281" s="248"/>
      <c r="H281" s="248"/>
    </row>
    <row r="282" spans="1:8">
      <c r="A282" s="152"/>
      <c r="B282" s="152"/>
      <c r="C282" s="152"/>
      <c r="D282" s="153"/>
      <c r="E282" s="150"/>
      <c r="F282" s="248"/>
      <c r="G282" s="248"/>
      <c r="H282" s="248"/>
    </row>
    <row r="283" spans="1:8">
      <c r="A283" s="152"/>
      <c r="B283" s="152"/>
      <c r="C283" s="152"/>
      <c r="D283" s="153"/>
      <c r="E283" s="150"/>
      <c r="F283" s="248"/>
      <c r="G283" s="248"/>
      <c r="H283" s="248"/>
    </row>
    <row r="284" spans="1:8">
      <c r="A284" s="152"/>
      <c r="B284" s="152"/>
      <c r="C284" s="152"/>
      <c r="D284" s="153"/>
      <c r="E284" s="150"/>
      <c r="F284" s="248"/>
      <c r="G284" s="248"/>
      <c r="H284" s="248"/>
    </row>
    <row r="285" spans="1:8">
      <c r="A285" s="152"/>
      <c r="B285" s="152"/>
      <c r="C285" s="152"/>
      <c r="D285" s="153"/>
      <c r="E285" s="150"/>
      <c r="F285" s="248"/>
      <c r="G285" s="248"/>
      <c r="H285" s="248"/>
    </row>
    <row r="286" spans="1:8">
      <c r="A286" s="152"/>
      <c r="B286" s="152"/>
      <c r="C286" s="152"/>
      <c r="D286" s="153"/>
      <c r="E286" s="150"/>
      <c r="F286" s="248"/>
      <c r="G286" s="248"/>
      <c r="H286" s="248"/>
    </row>
    <row r="287" spans="1:8">
      <c r="A287" s="152"/>
      <c r="B287" s="152"/>
      <c r="C287" s="152"/>
      <c r="D287" s="153"/>
      <c r="E287" s="150"/>
      <c r="F287" s="248"/>
      <c r="G287" s="248"/>
      <c r="H287" s="248"/>
    </row>
    <row r="288" spans="1:8">
      <c r="A288" s="152"/>
      <c r="B288" s="152"/>
      <c r="C288" s="152"/>
      <c r="D288" s="153"/>
      <c r="E288" s="150"/>
      <c r="F288" s="248"/>
      <c r="G288" s="248"/>
      <c r="H288" s="248"/>
    </row>
    <row r="289" spans="1:8">
      <c r="A289" s="152"/>
      <c r="B289" s="152"/>
      <c r="C289" s="152"/>
      <c r="D289" s="153"/>
      <c r="E289" s="150"/>
      <c r="F289" s="248"/>
      <c r="G289" s="248"/>
      <c r="H289" s="248"/>
    </row>
    <row r="290" spans="1:8">
      <c r="A290" s="152"/>
      <c r="B290" s="152"/>
      <c r="C290" s="152"/>
      <c r="D290" s="153"/>
      <c r="E290" s="150"/>
      <c r="F290" s="248"/>
      <c r="G290" s="248"/>
      <c r="H290" s="248"/>
    </row>
    <row r="291" spans="1:8">
      <c r="A291" s="152"/>
      <c r="B291" s="152"/>
      <c r="C291" s="152"/>
      <c r="D291" s="153"/>
      <c r="E291" s="150"/>
      <c r="F291" s="248"/>
      <c r="G291" s="248"/>
      <c r="H291" s="248"/>
    </row>
    <row r="292" spans="1:8">
      <c r="A292" s="152"/>
      <c r="B292" s="152"/>
      <c r="C292" s="152"/>
      <c r="D292" s="153"/>
      <c r="E292" s="150"/>
      <c r="F292" s="248"/>
      <c r="G292" s="248"/>
      <c r="H292" s="248"/>
    </row>
    <row r="293" spans="1:8">
      <c r="A293" s="152"/>
      <c r="B293" s="152"/>
      <c r="C293" s="152"/>
      <c r="D293" s="153"/>
      <c r="E293" s="150"/>
      <c r="F293" s="248"/>
      <c r="G293" s="248"/>
      <c r="H293" s="248"/>
    </row>
    <row r="294" spans="1:8">
      <c r="A294" s="152"/>
      <c r="B294" s="152"/>
      <c r="C294" s="152"/>
      <c r="D294" s="153"/>
      <c r="E294" s="150"/>
      <c r="F294" s="248"/>
      <c r="G294" s="248"/>
      <c r="H294" s="248"/>
    </row>
    <row r="295" spans="1:8">
      <c r="A295" s="152"/>
      <c r="B295" s="152"/>
      <c r="C295" s="152"/>
      <c r="D295" s="153"/>
      <c r="E295" s="150"/>
      <c r="F295" s="248"/>
      <c r="G295" s="248"/>
      <c r="H295" s="248"/>
    </row>
    <row r="296" spans="1:8">
      <c r="A296" s="152"/>
      <c r="B296" s="152"/>
      <c r="C296" s="152"/>
      <c r="D296" s="153"/>
      <c r="E296" s="150"/>
      <c r="F296" s="248"/>
      <c r="G296" s="248"/>
      <c r="H296" s="248"/>
    </row>
    <row r="297" spans="1:8">
      <c r="A297" s="152"/>
      <c r="B297" s="152"/>
      <c r="C297" s="152"/>
      <c r="D297" s="153"/>
      <c r="E297" s="150"/>
      <c r="F297" s="248"/>
      <c r="G297" s="248"/>
      <c r="H297" s="248"/>
    </row>
    <row r="298" spans="1:8">
      <c r="A298" s="152"/>
      <c r="B298" s="152"/>
      <c r="C298" s="152"/>
      <c r="D298" s="153"/>
      <c r="E298" s="150"/>
      <c r="F298" s="248"/>
      <c r="G298" s="248"/>
      <c r="H298" s="248"/>
    </row>
    <row r="299" spans="1:8">
      <c r="A299" s="152"/>
      <c r="B299" s="152"/>
      <c r="C299" s="152"/>
      <c r="D299" s="153"/>
      <c r="E299" s="150"/>
      <c r="F299" s="248"/>
      <c r="G299" s="248"/>
      <c r="H299" s="248"/>
    </row>
    <row r="300" spans="1:8">
      <c r="A300" s="152"/>
      <c r="B300" s="152"/>
      <c r="C300" s="152"/>
      <c r="D300" s="153"/>
      <c r="E300" s="150"/>
      <c r="F300" s="248"/>
      <c r="G300" s="248"/>
      <c r="H300" s="248"/>
    </row>
    <row r="301" spans="1:8">
      <c r="A301" s="152"/>
      <c r="B301" s="152"/>
      <c r="C301" s="152"/>
      <c r="D301" s="153"/>
      <c r="E301" s="150"/>
      <c r="F301" s="248"/>
      <c r="G301" s="248"/>
      <c r="H301" s="248"/>
    </row>
    <row r="302" spans="1:8">
      <c r="A302" s="152"/>
      <c r="B302" s="152"/>
      <c r="C302" s="152"/>
      <c r="D302" s="153"/>
      <c r="E302" s="150"/>
      <c r="F302" s="248"/>
      <c r="G302" s="248"/>
      <c r="H302" s="248"/>
    </row>
    <row r="303" spans="1:8">
      <c r="A303" s="152"/>
      <c r="B303" s="152"/>
      <c r="C303" s="152"/>
      <c r="D303" s="153"/>
      <c r="E303" s="150"/>
      <c r="F303" s="248"/>
      <c r="G303" s="248"/>
      <c r="H303" s="248"/>
    </row>
    <row r="304" spans="1:8">
      <c r="A304" s="152"/>
      <c r="B304" s="152"/>
      <c r="C304" s="152"/>
      <c r="D304" s="153"/>
      <c r="E304" s="150"/>
      <c r="F304" s="248"/>
      <c r="G304" s="248"/>
      <c r="H304" s="248"/>
    </row>
    <row r="305" spans="1:8">
      <c r="A305" s="152"/>
      <c r="B305" s="152"/>
      <c r="C305" s="152"/>
      <c r="D305" s="153"/>
      <c r="E305" s="150"/>
      <c r="F305" s="248"/>
      <c r="G305" s="248"/>
      <c r="H305" s="248"/>
    </row>
    <row r="306" spans="1:8">
      <c r="A306" s="152"/>
      <c r="B306" s="152"/>
      <c r="C306" s="152"/>
      <c r="D306" s="153"/>
      <c r="E306" s="150"/>
      <c r="F306" s="248"/>
      <c r="G306" s="248"/>
      <c r="H306" s="248"/>
    </row>
    <row r="307" spans="1:8">
      <c r="A307" s="152"/>
      <c r="B307" s="152"/>
      <c r="C307" s="152"/>
      <c r="D307" s="153"/>
      <c r="E307" s="150"/>
      <c r="F307" s="248"/>
      <c r="G307" s="248"/>
      <c r="H307" s="248"/>
    </row>
    <row r="308" spans="1:8">
      <c r="A308" s="152"/>
      <c r="B308" s="152"/>
      <c r="C308" s="152"/>
      <c r="D308" s="153"/>
      <c r="E308" s="150"/>
      <c r="F308" s="248"/>
      <c r="G308" s="248"/>
      <c r="H308" s="248"/>
    </row>
    <row r="309" spans="1:8">
      <c r="A309" s="152"/>
      <c r="B309" s="152"/>
      <c r="C309" s="152"/>
      <c r="D309" s="153"/>
      <c r="E309" s="150"/>
      <c r="F309" s="248"/>
      <c r="G309" s="248"/>
      <c r="H309" s="248"/>
    </row>
    <row r="310" spans="1:8">
      <c r="A310" s="152"/>
      <c r="B310" s="152"/>
      <c r="C310" s="152"/>
      <c r="D310" s="153"/>
      <c r="E310" s="150"/>
      <c r="F310" s="248"/>
      <c r="G310" s="248"/>
      <c r="H310" s="248"/>
    </row>
  </sheetData>
  <mergeCells count="6">
    <mergeCell ref="D6:D7"/>
    <mergeCell ref="A6:A7"/>
    <mergeCell ref="F6:G6"/>
    <mergeCell ref="A1:H1"/>
    <mergeCell ref="A2:H2"/>
    <mergeCell ref="A3:H3"/>
  </mergeCells>
  <phoneticPr fontId="0" type="noConversion"/>
  <pageMargins left="0.43" right="0.53" top="0.53" bottom="0.96" header="0.5" footer="0.5"/>
  <pageSetup paperSize="9" orientation="portrait" r:id="rId1"/>
  <headerFooter alignWithMargins="0">
    <oddFooter>&amp;RTrang :&amp;P+28</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310"/>
  <sheetViews>
    <sheetView topLeftCell="A3" workbookViewId="0">
      <selection activeCell="A12" sqref="A12:H12"/>
    </sheetView>
  </sheetViews>
  <sheetFormatPr defaultColWidth="9" defaultRowHeight="15"/>
  <cols>
    <col min="1" max="1" width="8.21875" style="119" customWidth="1"/>
    <col min="2" max="2" width="6.21875" style="120" customWidth="1"/>
    <col min="3" max="3" width="8.33203125" style="119" customWidth="1"/>
    <col min="4" max="4" width="25.88671875" style="16" customWidth="1"/>
    <col min="5" max="5" width="7.88671875" style="16" customWidth="1"/>
    <col min="6" max="6" width="9.21875" style="252" customWidth="1"/>
    <col min="7" max="8" width="9.44140625" style="252" customWidth="1"/>
    <col min="9" max="9" width="9" style="16"/>
    <col min="10" max="10" width="0" style="16" hidden="1" customWidth="1"/>
    <col min="11" max="11" width="9.21875" style="16" hidden="1" customWidth="1"/>
    <col min="12" max="13" width="0" style="16" hidden="1" customWidth="1"/>
    <col min="14" max="16384" width="9" style="16"/>
  </cols>
  <sheetData>
    <row r="1" spans="1:13">
      <c r="A1" s="702" t="s">
        <v>1770</v>
      </c>
      <c r="B1" s="702"/>
      <c r="C1" s="702"/>
      <c r="D1" s="702"/>
      <c r="E1" s="702"/>
      <c r="F1" s="702"/>
      <c r="G1" s="702"/>
      <c r="H1" s="702"/>
    </row>
    <row r="2" spans="1:13">
      <c r="A2" s="702" t="s">
        <v>389</v>
      </c>
      <c r="B2" s="702"/>
      <c r="C2" s="702"/>
      <c r="D2" s="702"/>
      <c r="E2" s="702"/>
      <c r="F2" s="702"/>
      <c r="G2" s="702"/>
      <c r="H2" s="702"/>
    </row>
    <row r="3" spans="1:13">
      <c r="A3" s="702" t="s">
        <v>390</v>
      </c>
      <c r="B3" s="702"/>
      <c r="C3" s="702"/>
      <c r="D3" s="702"/>
      <c r="E3" s="702"/>
      <c r="F3" s="702"/>
      <c r="G3" s="702"/>
      <c r="H3" s="702"/>
    </row>
    <row r="4" spans="1:13" ht="23.25">
      <c r="A4" s="116" t="str">
        <f>VLOOKUP(E5,VDTMTGNH,2,0)</f>
        <v>SOÅ TIEÀN GÖÛI NGAÂN HAØNG</v>
      </c>
      <c r="B4" s="117"/>
      <c r="C4" s="118"/>
      <c r="D4" s="33"/>
      <c r="E4" s="33"/>
      <c r="F4" s="33"/>
      <c r="G4" s="33"/>
      <c r="H4" s="33"/>
    </row>
    <row r="5" spans="1:13">
      <c r="B5" s="119"/>
      <c r="D5" s="17" t="s">
        <v>1594</v>
      </c>
      <c r="E5" s="66" t="s">
        <v>318</v>
      </c>
      <c r="F5" s="16"/>
      <c r="G5" s="16"/>
      <c r="H5" s="16"/>
    </row>
    <row r="6" spans="1:13" ht="18.75" customHeight="1">
      <c r="A6" s="790" t="s">
        <v>137</v>
      </c>
      <c r="B6" s="287" t="s">
        <v>283</v>
      </c>
      <c r="C6" s="287"/>
      <c r="D6" s="788" t="s">
        <v>807</v>
      </c>
      <c r="E6" s="288" t="s">
        <v>211</v>
      </c>
      <c r="F6" s="792" t="s">
        <v>811</v>
      </c>
      <c r="G6" s="793"/>
      <c r="H6" s="290" t="s">
        <v>812</v>
      </c>
      <c r="J6" s="65" t="s">
        <v>315</v>
      </c>
      <c r="K6" s="16" t="s">
        <v>1443</v>
      </c>
      <c r="L6" s="16" t="s">
        <v>808</v>
      </c>
      <c r="M6" s="16" t="s">
        <v>809</v>
      </c>
    </row>
    <row r="7" spans="1:13">
      <c r="A7" s="791"/>
      <c r="B7" s="291" t="s">
        <v>210</v>
      </c>
      <c r="C7" s="291" t="s">
        <v>285</v>
      </c>
      <c r="D7" s="789"/>
      <c r="E7" s="292" t="s">
        <v>212</v>
      </c>
      <c r="F7" s="289" t="str">
        <f>VLOOKUP($E5,VDTMTGNH,3,0)</f>
        <v xml:space="preserve">GÖÛI </v>
      </c>
      <c r="G7" s="289" t="str">
        <f>VLOOKUP($E5,VDTMTGNH,4,0)</f>
        <v>RUÙT</v>
      </c>
      <c r="H7" s="293" t="s">
        <v>810</v>
      </c>
      <c r="J7" s="65" t="s">
        <v>318</v>
      </c>
      <c r="K7" s="16" t="s">
        <v>1444</v>
      </c>
      <c r="L7" s="16" t="s">
        <v>1445</v>
      </c>
      <c r="M7" s="16" t="s">
        <v>1446</v>
      </c>
    </row>
    <row r="8" spans="1:13">
      <c r="A8" s="148"/>
      <c r="B8" s="148"/>
      <c r="C8" s="148"/>
      <c r="D8" s="294" t="s">
        <v>267</v>
      </c>
      <c r="E8" s="295"/>
      <c r="F8" s="296"/>
      <c r="G8" s="296"/>
      <c r="H8" s="286">
        <f>VLOOKUP(LEFT(E5,3),CDTK,4,0)</f>
        <v>0</v>
      </c>
    </row>
    <row r="9" spans="1:13">
      <c r="A9" s="148"/>
      <c r="B9" s="148"/>
      <c r="C9" s="148"/>
      <c r="D9" s="297" t="s">
        <v>266</v>
      </c>
      <c r="E9" s="150"/>
      <c r="F9" s="296" t="s">
        <v>1954</v>
      </c>
      <c r="G9" s="296" t="s">
        <v>1942</v>
      </c>
      <c r="H9" s="296"/>
    </row>
    <row r="10" spans="1:13">
      <c r="A10" s="148"/>
      <c r="B10" s="148"/>
      <c r="C10" s="148"/>
      <c r="D10" s="297" t="s">
        <v>1579</v>
      </c>
      <c r="E10" s="150"/>
      <c r="F10" s="296"/>
      <c r="G10" s="296"/>
      <c r="H10" s="296" t="s">
        <v>1943</v>
      </c>
    </row>
    <row r="11" spans="1:13">
      <c r="A11" s="298">
        <v>1</v>
      </c>
      <c r="B11" s="298">
        <v>2</v>
      </c>
      <c r="C11" s="298">
        <v>3</v>
      </c>
      <c r="D11" s="298">
        <v>4</v>
      </c>
      <c r="E11" s="298">
        <v>5</v>
      </c>
      <c r="F11" s="298">
        <v>6</v>
      </c>
      <c r="G11" s="298">
        <v>7</v>
      </c>
      <c r="H11" s="298">
        <v>8</v>
      </c>
    </row>
    <row r="12" spans="1:13" ht="15.75">
      <c r="A12" s="606" t="s">
        <v>1944</v>
      </c>
      <c r="B12" s="606" t="s">
        <v>1945</v>
      </c>
      <c r="C12" s="606" t="s">
        <v>1946</v>
      </c>
      <c r="D12" s="29" t="s">
        <v>1970</v>
      </c>
      <c r="E12" s="624" t="s">
        <v>1971</v>
      </c>
      <c r="F12" s="255" t="s">
        <v>1972</v>
      </c>
      <c r="G12" s="255" t="s">
        <v>1973</v>
      </c>
      <c r="H12" s="255" t="s">
        <v>1974</v>
      </c>
    </row>
    <row r="13" spans="1:13">
      <c r="A13" s="152"/>
      <c r="B13" s="152"/>
      <c r="C13" s="152"/>
      <c r="D13" s="153"/>
      <c r="E13" s="150"/>
      <c r="F13" s="248"/>
      <c r="G13" s="248"/>
      <c r="H13" s="248"/>
    </row>
    <row r="14" spans="1:13">
      <c r="A14" s="152"/>
      <c r="B14" s="152"/>
      <c r="C14" s="152"/>
      <c r="D14" s="153"/>
      <c r="E14" s="150"/>
      <c r="F14" s="248"/>
      <c r="G14" s="248"/>
      <c r="H14" s="248"/>
    </row>
    <row r="15" spans="1:13">
      <c r="A15" s="152"/>
      <c r="B15" s="152"/>
      <c r="C15" s="152"/>
      <c r="D15" s="153"/>
      <c r="E15" s="150"/>
      <c r="F15" s="248"/>
      <c r="G15" s="248"/>
      <c r="H15" s="248"/>
    </row>
    <row r="16" spans="1:13">
      <c r="A16" s="152"/>
      <c r="B16" s="152"/>
      <c r="C16" s="152"/>
      <c r="D16" s="153"/>
      <c r="E16" s="150"/>
      <c r="F16" s="248"/>
      <c r="G16" s="248"/>
      <c r="H16" s="248"/>
    </row>
    <row r="17" spans="1:8">
      <c r="A17" s="152"/>
      <c r="B17" s="152"/>
      <c r="C17" s="152"/>
      <c r="D17" s="153"/>
      <c r="E17" s="150"/>
      <c r="F17" s="248"/>
      <c r="G17" s="248"/>
      <c r="H17" s="248"/>
    </row>
    <row r="18" spans="1:8">
      <c r="A18" s="152"/>
      <c r="B18" s="152"/>
      <c r="C18" s="152"/>
      <c r="D18" s="153"/>
      <c r="E18" s="150"/>
      <c r="F18" s="248"/>
      <c r="G18" s="248"/>
      <c r="H18" s="248"/>
    </row>
    <row r="19" spans="1:8">
      <c r="A19" s="152"/>
      <c r="B19" s="152"/>
      <c r="C19" s="152"/>
      <c r="D19" s="153"/>
      <c r="E19" s="150"/>
      <c r="F19" s="248"/>
      <c r="G19" s="248"/>
      <c r="H19" s="248"/>
    </row>
    <row r="20" spans="1:8">
      <c r="A20" s="152"/>
      <c r="B20" s="152"/>
      <c r="C20" s="152"/>
      <c r="D20" s="153"/>
      <c r="E20" s="150"/>
      <c r="F20" s="248"/>
      <c r="G20" s="248"/>
      <c r="H20" s="248"/>
    </row>
    <row r="21" spans="1:8">
      <c r="A21" s="152"/>
      <c r="B21" s="152"/>
      <c r="C21" s="152"/>
      <c r="D21" s="153"/>
      <c r="E21" s="150"/>
      <c r="F21" s="248"/>
      <c r="G21" s="248"/>
      <c r="H21" s="248"/>
    </row>
    <row r="22" spans="1:8">
      <c r="A22" s="152"/>
      <c r="B22" s="152"/>
      <c r="C22" s="152"/>
      <c r="D22" s="153"/>
      <c r="E22" s="150"/>
      <c r="F22" s="248"/>
      <c r="G22" s="248"/>
      <c r="H22" s="248"/>
    </row>
    <row r="23" spans="1:8">
      <c r="A23" s="152"/>
      <c r="B23" s="152"/>
      <c r="C23" s="152"/>
      <c r="D23" s="153"/>
      <c r="E23" s="150"/>
      <c r="F23" s="248"/>
      <c r="G23" s="248"/>
      <c r="H23" s="248"/>
    </row>
    <row r="24" spans="1:8">
      <c r="A24" s="152"/>
      <c r="B24" s="152"/>
      <c r="C24" s="152"/>
      <c r="D24" s="153"/>
      <c r="E24" s="150"/>
      <c r="F24" s="248"/>
      <c r="G24" s="248"/>
      <c r="H24" s="248"/>
    </row>
    <row r="25" spans="1:8">
      <c r="A25" s="152"/>
      <c r="B25" s="152"/>
      <c r="C25" s="152"/>
      <c r="D25" s="153"/>
      <c r="E25" s="150"/>
      <c r="F25" s="248"/>
      <c r="G25" s="248"/>
      <c r="H25" s="248"/>
    </row>
    <row r="26" spans="1:8">
      <c r="A26" s="152"/>
      <c r="B26" s="152"/>
      <c r="C26" s="152"/>
      <c r="D26" s="153"/>
      <c r="E26" s="150"/>
      <c r="F26" s="248"/>
      <c r="G26" s="248"/>
      <c r="H26" s="248"/>
    </row>
    <row r="27" spans="1:8">
      <c r="A27" s="152"/>
      <c r="B27" s="152"/>
      <c r="C27" s="152"/>
      <c r="D27" s="153"/>
      <c r="E27" s="150"/>
      <c r="F27" s="248"/>
      <c r="G27" s="248"/>
      <c r="H27" s="248"/>
    </row>
    <row r="28" spans="1:8">
      <c r="A28" s="152"/>
      <c r="B28" s="152"/>
      <c r="C28" s="152"/>
      <c r="D28" s="153"/>
      <c r="E28" s="150"/>
      <c r="F28" s="248"/>
      <c r="G28" s="248"/>
      <c r="H28" s="248"/>
    </row>
    <row r="29" spans="1:8">
      <c r="A29" s="152"/>
      <c r="B29" s="152"/>
      <c r="C29" s="152"/>
      <c r="D29" s="153"/>
      <c r="E29" s="150"/>
      <c r="F29" s="248"/>
      <c r="G29" s="248"/>
      <c r="H29" s="248"/>
    </row>
    <row r="30" spans="1:8">
      <c r="A30" s="152"/>
      <c r="B30" s="152"/>
      <c r="C30" s="152"/>
      <c r="D30" s="153"/>
      <c r="E30" s="150"/>
      <c r="F30" s="248"/>
      <c r="G30" s="248"/>
      <c r="H30" s="248"/>
    </row>
    <row r="31" spans="1:8">
      <c r="A31" s="152"/>
      <c r="B31" s="152"/>
      <c r="C31" s="152"/>
      <c r="D31" s="153"/>
      <c r="E31" s="150"/>
      <c r="F31" s="248"/>
      <c r="G31" s="248"/>
      <c r="H31" s="248"/>
    </row>
    <row r="32" spans="1:8">
      <c r="A32" s="152"/>
      <c r="B32" s="152"/>
      <c r="C32" s="152"/>
      <c r="D32" s="153"/>
      <c r="E32" s="150"/>
      <c r="F32" s="248"/>
      <c r="G32" s="248"/>
      <c r="H32" s="248"/>
    </row>
    <row r="33" spans="1:8">
      <c r="A33" s="152"/>
      <c r="B33" s="152"/>
      <c r="C33" s="152"/>
      <c r="D33" s="153"/>
      <c r="E33" s="150"/>
      <c r="F33" s="248"/>
      <c r="G33" s="248"/>
      <c r="H33" s="248"/>
    </row>
    <row r="34" spans="1:8">
      <c r="A34" s="152"/>
      <c r="B34" s="152"/>
      <c r="C34" s="152"/>
      <c r="D34" s="153"/>
      <c r="E34" s="150"/>
      <c r="F34" s="248"/>
      <c r="G34" s="248"/>
      <c r="H34" s="248"/>
    </row>
    <row r="35" spans="1:8">
      <c r="A35" s="152"/>
      <c r="B35" s="152"/>
      <c r="C35" s="152"/>
      <c r="D35" s="153"/>
      <c r="E35" s="150"/>
      <c r="F35" s="248"/>
      <c r="G35" s="248"/>
      <c r="H35" s="248"/>
    </row>
    <row r="36" spans="1:8">
      <c r="A36" s="152"/>
      <c r="B36" s="152"/>
      <c r="C36" s="152"/>
      <c r="D36" s="153"/>
      <c r="E36" s="150"/>
      <c r="F36" s="248"/>
      <c r="G36" s="248"/>
      <c r="H36" s="248"/>
    </row>
    <row r="37" spans="1:8">
      <c r="A37" s="152"/>
      <c r="B37" s="152"/>
      <c r="C37" s="152"/>
      <c r="D37" s="153"/>
      <c r="E37" s="150"/>
      <c r="F37" s="248"/>
      <c r="G37" s="248"/>
      <c r="H37" s="248"/>
    </row>
    <row r="38" spans="1:8">
      <c r="A38" s="152"/>
      <c r="B38" s="152"/>
      <c r="C38" s="152"/>
      <c r="D38" s="153"/>
      <c r="E38" s="150"/>
      <c r="F38" s="248"/>
      <c r="G38" s="248"/>
      <c r="H38" s="248"/>
    </row>
    <row r="39" spans="1:8">
      <c r="A39" s="152"/>
      <c r="B39" s="152"/>
      <c r="C39" s="152"/>
      <c r="D39" s="153"/>
      <c r="E39" s="150"/>
      <c r="F39" s="248"/>
      <c r="G39" s="248"/>
      <c r="H39" s="248"/>
    </row>
    <row r="40" spans="1:8">
      <c r="A40" s="152"/>
      <c r="B40" s="152"/>
      <c r="C40" s="152"/>
      <c r="D40" s="153"/>
      <c r="E40" s="150"/>
      <c r="F40" s="248"/>
      <c r="G40" s="248"/>
      <c r="H40" s="248"/>
    </row>
    <row r="41" spans="1:8">
      <c r="A41" s="152"/>
      <c r="B41" s="152"/>
      <c r="C41" s="152"/>
      <c r="D41" s="153"/>
      <c r="E41" s="150"/>
      <c r="F41" s="248"/>
      <c r="G41" s="248"/>
      <c r="H41" s="248"/>
    </row>
    <row r="42" spans="1:8">
      <c r="A42" s="152"/>
      <c r="B42" s="152"/>
      <c r="C42" s="152"/>
      <c r="D42" s="153"/>
      <c r="E42" s="150"/>
      <c r="F42" s="248"/>
      <c r="G42" s="248"/>
      <c r="H42" s="248"/>
    </row>
    <row r="43" spans="1:8">
      <c r="A43" s="152"/>
      <c r="B43" s="152"/>
      <c r="C43" s="152"/>
      <c r="D43" s="153"/>
      <c r="E43" s="150"/>
      <c r="F43" s="248"/>
      <c r="G43" s="248"/>
      <c r="H43" s="248"/>
    </row>
    <row r="44" spans="1:8">
      <c r="A44" s="152"/>
      <c r="B44" s="152"/>
      <c r="C44" s="152"/>
      <c r="D44" s="153"/>
      <c r="E44" s="150"/>
      <c r="F44" s="248"/>
      <c r="G44" s="248"/>
      <c r="H44" s="248"/>
    </row>
    <row r="45" spans="1:8">
      <c r="A45" s="152"/>
      <c r="B45" s="152"/>
      <c r="C45" s="152"/>
      <c r="D45" s="153"/>
      <c r="E45" s="150"/>
      <c r="F45" s="248"/>
      <c r="G45" s="248"/>
      <c r="H45" s="248"/>
    </row>
    <row r="46" spans="1:8">
      <c r="A46" s="152"/>
      <c r="B46" s="152"/>
      <c r="C46" s="152"/>
      <c r="D46" s="153"/>
      <c r="E46" s="150"/>
      <c r="F46" s="248"/>
      <c r="G46" s="248"/>
      <c r="H46" s="248"/>
    </row>
    <row r="47" spans="1:8">
      <c r="A47" s="152"/>
      <c r="B47" s="152"/>
      <c r="C47" s="152"/>
      <c r="D47" s="153"/>
      <c r="E47" s="150"/>
      <c r="F47" s="248"/>
      <c r="G47" s="248"/>
      <c r="H47" s="248"/>
    </row>
    <row r="48" spans="1:8">
      <c r="A48" s="152"/>
      <c r="B48" s="152"/>
      <c r="C48" s="152"/>
      <c r="D48" s="153"/>
      <c r="E48" s="150"/>
      <c r="F48" s="248"/>
      <c r="G48" s="248"/>
      <c r="H48" s="248"/>
    </row>
    <row r="49" spans="1:8">
      <c r="A49" s="152"/>
      <c r="B49" s="152"/>
      <c r="C49" s="152"/>
      <c r="D49" s="153"/>
      <c r="E49" s="150"/>
      <c r="F49" s="248"/>
      <c r="G49" s="248"/>
      <c r="H49" s="248"/>
    </row>
    <row r="50" spans="1:8">
      <c r="A50" s="152"/>
      <c r="B50" s="152"/>
      <c r="C50" s="152"/>
      <c r="D50" s="153"/>
      <c r="E50" s="150"/>
      <c r="F50" s="248"/>
      <c r="G50" s="248"/>
      <c r="H50" s="248"/>
    </row>
    <row r="51" spans="1:8">
      <c r="A51" s="152"/>
      <c r="B51" s="152"/>
      <c r="C51" s="152"/>
      <c r="D51" s="153"/>
      <c r="E51" s="150"/>
      <c r="F51" s="248"/>
      <c r="G51" s="248"/>
      <c r="H51" s="248"/>
    </row>
    <row r="52" spans="1:8">
      <c r="A52" s="152"/>
      <c r="B52" s="152"/>
      <c r="C52" s="152"/>
      <c r="D52" s="153"/>
      <c r="E52" s="150"/>
      <c r="F52" s="248"/>
      <c r="G52" s="248"/>
      <c r="H52" s="248"/>
    </row>
    <row r="53" spans="1:8">
      <c r="A53" s="152"/>
      <c r="B53" s="152"/>
      <c r="C53" s="152"/>
      <c r="D53" s="153"/>
      <c r="E53" s="150"/>
      <c r="F53" s="248"/>
      <c r="G53" s="248"/>
      <c r="H53" s="248"/>
    </row>
    <row r="54" spans="1:8">
      <c r="A54" s="152"/>
      <c r="B54" s="152"/>
      <c r="C54" s="152"/>
      <c r="D54" s="153"/>
      <c r="E54" s="150"/>
      <c r="F54" s="248"/>
      <c r="G54" s="248"/>
      <c r="H54" s="248"/>
    </row>
    <row r="55" spans="1:8">
      <c r="A55" s="152"/>
      <c r="B55" s="152"/>
      <c r="C55" s="152"/>
      <c r="D55" s="153"/>
      <c r="E55" s="150"/>
      <c r="F55" s="248"/>
      <c r="G55" s="248"/>
      <c r="H55" s="248"/>
    </row>
    <row r="56" spans="1:8">
      <c r="A56" s="152"/>
      <c r="B56" s="152"/>
      <c r="C56" s="152"/>
      <c r="D56" s="153"/>
      <c r="E56" s="150"/>
      <c r="F56" s="248"/>
      <c r="G56" s="248"/>
      <c r="H56" s="248"/>
    </row>
    <row r="57" spans="1:8">
      <c r="A57" s="152"/>
      <c r="B57" s="152"/>
      <c r="C57" s="152"/>
      <c r="D57" s="153"/>
      <c r="E57" s="150"/>
      <c r="F57" s="248"/>
      <c r="G57" s="248"/>
      <c r="H57" s="248"/>
    </row>
    <row r="58" spans="1:8">
      <c r="A58" s="152"/>
      <c r="B58" s="152"/>
      <c r="C58" s="152"/>
      <c r="D58" s="153"/>
      <c r="E58" s="150"/>
      <c r="F58" s="248"/>
      <c r="G58" s="248"/>
      <c r="H58" s="248"/>
    </row>
    <row r="59" spans="1:8">
      <c r="A59" s="152"/>
      <c r="B59" s="152"/>
      <c r="C59" s="152"/>
      <c r="D59" s="153"/>
      <c r="E59" s="150"/>
      <c r="F59" s="248"/>
      <c r="G59" s="248"/>
      <c r="H59" s="248"/>
    </row>
    <row r="60" spans="1:8">
      <c r="A60" s="152"/>
      <c r="B60" s="152"/>
      <c r="C60" s="152"/>
      <c r="D60" s="153"/>
      <c r="E60" s="150"/>
      <c r="F60" s="248"/>
      <c r="G60" s="248"/>
      <c r="H60" s="248"/>
    </row>
    <row r="61" spans="1:8">
      <c r="A61" s="152"/>
      <c r="B61" s="152"/>
      <c r="C61" s="152"/>
      <c r="D61" s="153"/>
      <c r="E61" s="150"/>
      <c r="F61" s="248"/>
      <c r="G61" s="248"/>
      <c r="H61" s="248"/>
    </row>
    <row r="62" spans="1:8">
      <c r="A62" s="152"/>
      <c r="B62" s="152"/>
      <c r="C62" s="152"/>
      <c r="D62" s="153"/>
      <c r="E62" s="150"/>
      <c r="F62" s="248"/>
      <c r="G62" s="248"/>
      <c r="H62" s="248"/>
    </row>
    <row r="63" spans="1:8">
      <c r="A63" s="152"/>
      <c r="B63" s="152"/>
      <c r="C63" s="152"/>
      <c r="D63" s="153"/>
      <c r="E63" s="150"/>
      <c r="F63" s="248"/>
      <c r="G63" s="248"/>
      <c r="H63" s="248"/>
    </row>
    <row r="64" spans="1:8">
      <c r="A64" s="152"/>
      <c r="B64" s="152"/>
      <c r="C64" s="152"/>
      <c r="D64" s="153"/>
      <c r="E64" s="150"/>
      <c r="F64" s="248"/>
      <c r="G64" s="248"/>
      <c r="H64" s="248"/>
    </row>
    <row r="65" spans="1:8">
      <c r="A65" s="152"/>
      <c r="B65" s="152"/>
      <c r="C65" s="152"/>
      <c r="D65" s="153"/>
      <c r="E65" s="150"/>
      <c r="F65" s="248"/>
      <c r="G65" s="248"/>
      <c r="H65" s="248"/>
    </row>
    <row r="66" spans="1:8">
      <c r="A66" s="152"/>
      <c r="B66" s="152"/>
      <c r="C66" s="152"/>
      <c r="D66" s="153"/>
      <c r="E66" s="150"/>
      <c r="F66" s="248"/>
      <c r="G66" s="248"/>
      <c r="H66" s="248"/>
    </row>
    <row r="67" spans="1:8">
      <c r="A67" s="152"/>
      <c r="B67" s="152"/>
      <c r="C67" s="152"/>
      <c r="D67" s="153"/>
      <c r="E67" s="150"/>
      <c r="F67" s="248"/>
      <c r="G67" s="248"/>
      <c r="H67" s="248"/>
    </row>
    <row r="68" spans="1:8">
      <c r="A68" s="152"/>
      <c r="B68" s="152"/>
      <c r="C68" s="152"/>
      <c r="D68" s="153"/>
      <c r="E68" s="150"/>
      <c r="F68" s="248"/>
      <c r="G68" s="248"/>
      <c r="H68" s="248"/>
    </row>
    <row r="69" spans="1:8">
      <c r="A69" s="152"/>
      <c r="B69" s="152"/>
      <c r="C69" s="152"/>
      <c r="D69" s="153"/>
      <c r="E69" s="150"/>
      <c r="F69" s="248"/>
      <c r="G69" s="248"/>
      <c r="H69" s="248"/>
    </row>
    <row r="70" spans="1:8">
      <c r="A70" s="152"/>
      <c r="B70" s="152"/>
      <c r="C70" s="152"/>
      <c r="D70" s="153"/>
      <c r="E70" s="150"/>
      <c r="F70" s="248"/>
      <c r="G70" s="248"/>
      <c r="H70" s="248"/>
    </row>
    <row r="71" spans="1:8">
      <c r="A71" s="152"/>
      <c r="B71" s="152"/>
      <c r="C71" s="152"/>
      <c r="D71" s="153"/>
      <c r="E71" s="150"/>
      <c r="F71" s="248"/>
      <c r="G71" s="248"/>
      <c r="H71" s="248"/>
    </row>
    <row r="72" spans="1:8">
      <c r="A72" s="152"/>
      <c r="B72" s="152"/>
      <c r="C72" s="152"/>
      <c r="D72" s="153"/>
      <c r="E72" s="150"/>
      <c r="F72" s="248"/>
      <c r="G72" s="248"/>
      <c r="H72" s="248"/>
    </row>
    <row r="73" spans="1:8">
      <c r="A73" s="152"/>
      <c r="B73" s="152"/>
      <c r="C73" s="152"/>
      <c r="D73" s="153"/>
      <c r="E73" s="150"/>
      <c r="F73" s="248"/>
      <c r="G73" s="248"/>
      <c r="H73" s="248"/>
    </row>
    <row r="74" spans="1:8">
      <c r="A74" s="152"/>
      <c r="B74" s="152"/>
      <c r="C74" s="152"/>
      <c r="D74" s="153"/>
      <c r="E74" s="150"/>
      <c r="F74" s="248"/>
      <c r="G74" s="248"/>
      <c r="H74" s="248"/>
    </row>
    <row r="75" spans="1:8">
      <c r="A75" s="152"/>
      <c r="B75" s="152"/>
      <c r="C75" s="152"/>
      <c r="D75" s="153"/>
      <c r="E75" s="150"/>
      <c r="F75" s="248"/>
      <c r="G75" s="248"/>
      <c r="H75" s="248"/>
    </row>
    <row r="76" spans="1:8">
      <c r="A76" s="152"/>
      <c r="B76" s="152"/>
      <c r="C76" s="152"/>
      <c r="D76" s="153"/>
      <c r="E76" s="150"/>
      <c r="F76" s="248"/>
      <c r="G76" s="248"/>
      <c r="H76" s="248"/>
    </row>
    <row r="77" spans="1:8">
      <c r="A77" s="152"/>
      <c r="B77" s="152"/>
      <c r="C77" s="152"/>
      <c r="D77" s="153"/>
      <c r="E77" s="150"/>
      <c r="F77" s="248"/>
      <c r="G77" s="248"/>
      <c r="H77" s="248"/>
    </row>
    <row r="78" spans="1:8">
      <c r="A78" s="152"/>
      <c r="B78" s="152"/>
      <c r="C78" s="152"/>
      <c r="D78" s="153"/>
      <c r="E78" s="150"/>
      <c r="F78" s="248"/>
      <c r="G78" s="248"/>
      <c r="H78" s="248"/>
    </row>
    <row r="79" spans="1:8">
      <c r="A79" s="152"/>
      <c r="B79" s="152"/>
      <c r="C79" s="152"/>
      <c r="D79" s="153"/>
      <c r="E79" s="150"/>
      <c r="F79" s="248"/>
      <c r="G79" s="248"/>
      <c r="H79" s="248"/>
    </row>
    <row r="80" spans="1:8">
      <c r="A80" s="152"/>
      <c r="B80" s="152"/>
      <c r="C80" s="152"/>
      <c r="D80" s="153"/>
      <c r="E80" s="150"/>
      <c r="F80" s="248"/>
      <c r="G80" s="248"/>
      <c r="H80" s="248"/>
    </row>
    <row r="81" spans="1:8">
      <c r="A81" s="152"/>
      <c r="B81" s="152"/>
      <c r="C81" s="152"/>
      <c r="D81" s="153"/>
      <c r="E81" s="150"/>
      <c r="F81" s="248"/>
      <c r="G81" s="248"/>
      <c r="H81" s="248"/>
    </row>
    <row r="82" spans="1:8">
      <c r="A82" s="152"/>
      <c r="B82" s="152"/>
      <c r="C82" s="152"/>
      <c r="D82" s="153"/>
      <c r="E82" s="150"/>
      <c r="F82" s="248"/>
      <c r="G82" s="248"/>
      <c r="H82" s="248"/>
    </row>
    <row r="83" spans="1:8">
      <c r="A83" s="152"/>
      <c r="B83" s="152"/>
      <c r="C83" s="152"/>
      <c r="D83" s="153"/>
      <c r="E83" s="150"/>
      <c r="F83" s="248"/>
      <c r="G83" s="248"/>
      <c r="H83" s="248"/>
    </row>
    <row r="84" spans="1:8">
      <c r="A84" s="152"/>
      <c r="B84" s="152"/>
      <c r="C84" s="152"/>
      <c r="D84" s="153"/>
      <c r="E84" s="150"/>
      <c r="F84" s="248"/>
      <c r="G84" s="248"/>
      <c r="H84" s="248"/>
    </row>
    <row r="85" spans="1:8">
      <c r="A85" s="152"/>
      <c r="B85" s="152"/>
      <c r="C85" s="152"/>
      <c r="D85" s="153"/>
      <c r="E85" s="150"/>
      <c r="F85" s="248"/>
      <c r="G85" s="248"/>
      <c r="H85" s="248"/>
    </row>
    <row r="86" spans="1:8">
      <c r="A86" s="152"/>
      <c r="B86" s="152"/>
      <c r="C86" s="152"/>
      <c r="D86" s="153"/>
      <c r="E86" s="150"/>
      <c r="F86" s="248"/>
      <c r="G86" s="248"/>
      <c r="H86" s="248"/>
    </row>
    <row r="87" spans="1:8">
      <c r="A87" s="152"/>
      <c r="B87" s="152"/>
      <c r="C87" s="152"/>
      <c r="D87" s="153"/>
      <c r="E87" s="150"/>
      <c r="F87" s="248"/>
      <c r="G87" s="248"/>
      <c r="H87" s="248"/>
    </row>
    <row r="88" spans="1:8">
      <c r="A88" s="152"/>
      <c r="B88" s="152"/>
      <c r="C88" s="152"/>
      <c r="D88" s="153"/>
      <c r="E88" s="150"/>
      <c r="F88" s="248"/>
      <c r="G88" s="248"/>
      <c r="H88" s="248"/>
    </row>
    <row r="89" spans="1:8">
      <c r="A89" s="152"/>
      <c r="B89" s="152"/>
      <c r="C89" s="152"/>
      <c r="D89" s="153"/>
      <c r="E89" s="150"/>
      <c r="F89" s="248"/>
      <c r="G89" s="248"/>
      <c r="H89" s="248"/>
    </row>
    <row r="90" spans="1:8">
      <c r="A90" s="152"/>
      <c r="B90" s="152"/>
      <c r="C90" s="152"/>
      <c r="D90" s="153"/>
      <c r="E90" s="150"/>
      <c r="F90" s="248"/>
      <c r="G90" s="248"/>
      <c r="H90" s="248"/>
    </row>
    <row r="91" spans="1:8">
      <c r="A91" s="152"/>
      <c r="B91" s="152"/>
      <c r="C91" s="152"/>
      <c r="D91" s="153"/>
      <c r="E91" s="150"/>
      <c r="F91" s="248"/>
      <c r="G91" s="248"/>
      <c r="H91" s="248"/>
    </row>
    <row r="92" spans="1:8">
      <c r="A92" s="152"/>
      <c r="B92" s="152"/>
      <c r="C92" s="152"/>
      <c r="D92" s="153"/>
      <c r="E92" s="150"/>
      <c r="F92" s="248"/>
      <c r="G92" s="248"/>
      <c r="H92" s="248"/>
    </row>
    <row r="93" spans="1:8">
      <c r="A93" s="152"/>
      <c r="B93" s="152"/>
      <c r="C93" s="152"/>
      <c r="D93" s="153"/>
      <c r="E93" s="150"/>
      <c r="F93" s="248"/>
      <c r="G93" s="248"/>
      <c r="H93" s="248"/>
    </row>
    <row r="94" spans="1:8">
      <c r="A94" s="152"/>
      <c r="B94" s="152"/>
      <c r="C94" s="152"/>
      <c r="D94" s="153"/>
      <c r="E94" s="150"/>
      <c r="F94" s="248"/>
      <c r="G94" s="248"/>
      <c r="H94" s="248"/>
    </row>
    <row r="95" spans="1:8">
      <c r="A95" s="152"/>
      <c r="B95" s="152"/>
      <c r="C95" s="152"/>
      <c r="D95" s="153"/>
      <c r="E95" s="150"/>
      <c r="F95" s="248"/>
      <c r="G95" s="248"/>
      <c r="H95" s="248"/>
    </row>
    <row r="96" spans="1:8">
      <c r="A96" s="152"/>
      <c r="B96" s="152"/>
      <c r="C96" s="152"/>
      <c r="D96" s="153"/>
      <c r="E96" s="150"/>
      <c r="F96" s="248"/>
      <c r="G96" s="248"/>
      <c r="H96" s="248"/>
    </row>
    <row r="97" spans="1:8">
      <c r="A97" s="152"/>
      <c r="B97" s="152"/>
      <c r="C97" s="152"/>
      <c r="D97" s="153"/>
      <c r="E97" s="150"/>
      <c r="F97" s="248"/>
      <c r="G97" s="248"/>
      <c r="H97" s="248"/>
    </row>
    <row r="98" spans="1:8">
      <c r="A98" s="152"/>
      <c r="B98" s="152"/>
      <c r="C98" s="152"/>
      <c r="D98" s="153"/>
      <c r="E98" s="150"/>
      <c r="F98" s="248"/>
      <c r="G98" s="248"/>
      <c r="H98" s="248"/>
    </row>
    <row r="99" spans="1:8">
      <c r="A99" s="152"/>
      <c r="B99" s="152"/>
      <c r="C99" s="152"/>
      <c r="D99" s="153"/>
      <c r="E99" s="150"/>
      <c r="F99" s="248"/>
      <c r="G99" s="248"/>
      <c r="H99" s="248"/>
    </row>
    <row r="100" spans="1:8">
      <c r="A100" s="152"/>
      <c r="B100" s="152"/>
      <c r="C100" s="152"/>
      <c r="D100" s="153"/>
      <c r="E100" s="150"/>
      <c r="F100" s="248"/>
      <c r="G100" s="248"/>
      <c r="H100" s="248"/>
    </row>
    <row r="101" spans="1:8">
      <c r="A101" s="152"/>
      <c r="B101" s="152"/>
      <c r="C101" s="152"/>
      <c r="D101" s="153"/>
      <c r="E101" s="150"/>
      <c r="F101" s="248"/>
      <c r="G101" s="248"/>
      <c r="H101" s="248"/>
    </row>
    <row r="102" spans="1:8">
      <c r="A102" s="152"/>
      <c r="B102" s="152"/>
      <c r="C102" s="152"/>
      <c r="D102" s="153"/>
      <c r="E102" s="150"/>
      <c r="F102" s="248"/>
      <c r="G102" s="248"/>
      <c r="H102" s="248"/>
    </row>
    <row r="103" spans="1:8">
      <c r="A103" s="152"/>
      <c r="B103" s="152"/>
      <c r="C103" s="152"/>
      <c r="D103" s="153"/>
      <c r="E103" s="150"/>
      <c r="F103" s="248"/>
      <c r="G103" s="248"/>
      <c r="H103" s="248"/>
    </row>
    <row r="104" spans="1:8">
      <c r="A104" s="152"/>
      <c r="B104" s="152"/>
      <c r="C104" s="152"/>
      <c r="D104" s="153"/>
      <c r="E104" s="150"/>
      <c r="F104" s="248"/>
      <c r="G104" s="248"/>
      <c r="H104" s="248"/>
    </row>
    <row r="105" spans="1:8">
      <c r="A105" s="152"/>
      <c r="B105" s="152"/>
      <c r="C105" s="152"/>
      <c r="D105" s="153"/>
      <c r="E105" s="150"/>
      <c r="F105" s="248"/>
      <c r="G105" s="248"/>
      <c r="H105" s="248"/>
    </row>
    <row r="106" spans="1:8">
      <c r="A106" s="152"/>
      <c r="B106" s="152"/>
      <c r="C106" s="152"/>
      <c r="D106" s="153"/>
      <c r="E106" s="150"/>
      <c r="F106" s="248"/>
      <c r="G106" s="248"/>
      <c r="H106" s="248"/>
    </row>
    <row r="107" spans="1:8">
      <c r="A107" s="152"/>
      <c r="B107" s="152"/>
      <c r="C107" s="152"/>
      <c r="D107" s="153"/>
      <c r="E107" s="150"/>
      <c r="F107" s="248"/>
      <c r="G107" s="248"/>
      <c r="H107" s="248"/>
    </row>
    <row r="108" spans="1:8">
      <c r="A108" s="152"/>
      <c r="B108" s="152"/>
      <c r="C108" s="152"/>
      <c r="D108" s="153"/>
      <c r="E108" s="150"/>
      <c r="F108" s="248"/>
      <c r="G108" s="248"/>
      <c r="H108" s="248"/>
    </row>
    <row r="109" spans="1:8">
      <c r="A109" s="152"/>
      <c r="B109" s="152"/>
      <c r="C109" s="152"/>
      <c r="D109" s="153"/>
      <c r="E109" s="150"/>
      <c r="F109" s="248"/>
      <c r="G109" s="248"/>
      <c r="H109" s="248"/>
    </row>
    <row r="110" spans="1:8">
      <c r="A110" s="152"/>
      <c r="B110" s="152"/>
      <c r="C110" s="152"/>
      <c r="D110" s="153"/>
      <c r="E110" s="150"/>
      <c r="F110" s="248"/>
      <c r="G110" s="248"/>
      <c r="H110" s="248"/>
    </row>
    <row r="111" spans="1:8">
      <c r="A111" s="152"/>
      <c r="B111" s="152"/>
      <c r="C111" s="152"/>
      <c r="D111" s="153"/>
      <c r="E111" s="150"/>
      <c r="F111" s="248"/>
      <c r="G111" s="248"/>
      <c r="H111" s="248"/>
    </row>
    <row r="112" spans="1:8">
      <c r="A112" s="152"/>
      <c r="B112" s="152"/>
      <c r="C112" s="152"/>
      <c r="D112" s="153"/>
      <c r="E112" s="150"/>
      <c r="F112" s="248"/>
      <c r="G112" s="248"/>
      <c r="H112" s="248"/>
    </row>
    <row r="113" spans="1:8">
      <c r="A113" s="152"/>
      <c r="B113" s="152"/>
      <c r="C113" s="152"/>
      <c r="D113" s="153"/>
      <c r="E113" s="150"/>
      <c r="F113" s="248"/>
      <c r="G113" s="248"/>
      <c r="H113" s="248"/>
    </row>
    <row r="114" spans="1:8">
      <c r="A114" s="152"/>
      <c r="B114" s="152"/>
      <c r="C114" s="152"/>
      <c r="D114" s="153"/>
      <c r="E114" s="150"/>
      <c r="F114" s="248"/>
      <c r="G114" s="248"/>
      <c r="H114" s="248"/>
    </row>
    <row r="115" spans="1:8">
      <c r="A115" s="152"/>
      <c r="B115" s="152"/>
      <c r="C115" s="152"/>
      <c r="D115" s="153"/>
      <c r="E115" s="150"/>
      <c r="F115" s="248"/>
      <c r="G115" s="248"/>
      <c r="H115" s="248"/>
    </row>
    <row r="116" spans="1:8">
      <c r="A116" s="152"/>
      <c r="B116" s="152"/>
      <c r="C116" s="152"/>
      <c r="D116" s="153"/>
      <c r="E116" s="150"/>
      <c r="F116" s="248"/>
      <c r="G116" s="248"/>
      <c r="H116" s="248"/>
    </row>
    <row r="117" spans="1:8">
      <c r="A117" s="152"/>
      <c r="B117" s="152"/>
      <c r="C117" s="152"/>
      <c r="D117" s="153"/>
      <c r="E117" s="150"/>
      <c r="F117" s="248"/>
      <c r="G117" s="248"/>
      <c r="H117" s="248"/>
    </row>
    <row r="118" spans="1:8">
      <c r="A118" s="152"/>
      <c r="B118" s="152"/>
      <c r="C118" s="152"/>
      <c r="D118" s="153"/>
      <c r="E118" s="150"/>
      <c r="F118" s="248"/>
      <c r="G118" s="248"/>
      <c r="H118" s="248"/>
    </row>
    <row r="119" spans="1:8">
      <c r="A119" s="152"/>
      <c r="B119" s="152"/>
      <c r="C119" s="152"/>
      <c r="D119" s="153"/>
      <c r="E119" s="150"/>
      <c r="F119" s="248"/>
      <c r="G119" s="248"/>
      <c r="H119" s="248"/>
    </row>
    <row r="120" spans="1:8">
      <c r="A120" s="152"/>
      <c r="B120" s="152"/>
      <c r="C120" s="152"/>
      <c r="D120" s="153"/>
      <c r="E120" s="150"/>
      <c r="F120" s="248"/>
      <c r="G120" s="248"/>
      <c r="H120" s="248"/>
    </row>
    <row r="121" spans="1:8">
      <c r="A121" s="152"/>
      <c r="B121" s="152"/>
      <c r="C121" s="152"/>
      <c r="D121" s="153"/>
      <c r="E121" s="150"/>
      <c r="F121" s="248"/>
      <c r="G121" s="248"/>
      <c r="H121" s="248"/>
    </row>
    <row r="122" spans="1:8">
      <c r="A122" s="152"/>
      <c r="B122" s="152"/>
      <c r="C122" s="152"/>
      <c r="D122" s="153"/>
      <c r="E122" s="150"/>
      <c r="F122" s="248"/>
      <c r="G122" s="248"/>
      <c r="H122" s="248"/>
    </row>
    <row r="123" spans="1:8">
      <c r="A123" s="152"/>
      <c r="B123" s="152"/>
      <c r="C123" s="152"/>
      <c r="D123" s="153"/>
      <c r="E123" s="150"/>
      <c r="F123" s="248"/>
      <c r="G123" s="248"/>
      <c r="H123" s="248"/>
    </row>
    <row r="124" spans="1:8">
      <c r="A124" s="152"/>
      <c r="B124" s="152"/>
      <c r="C124" s="152"/>
      <c r="D124" s="153"/>
      <c r="E124" s="150"/>
      <c r="F124" s="248"/>
      <c r="G124" s="248"/>
      <c r="H124" s="248"/>
    </row>
    <row r="125" spans="1:8">
      <c r="A125" s="152"/>
      <c r="B125" s="152"/>
      <c r="C125" s="152"/>
      <c r="D125" s="153"/>
      <c r="E125" s="150"/>
      <c r="F125" s="248"/>
      <c r="G125" s="248"/>
      <c r="H125" s="248"/>
    </row>
    <row r="126" spans="1:8">
      <c r="A126" s="152"/>
      <c r="B126" s="152"/>
      <c r="C126" s="152"/>
      <c r="D126" s="153"/>
      <c r="E126" s="150"/>
      <c r="F126" s="248"/>
      <c r="G126" s="248"/>
      <c r="H126" s="248"/>
    </row>
    <row r="127" spans="1:8">
      <c r="A127" s="152"/>
      <c r="B127" s="152"/>
      <c r="C127" s="152"/>
      <c r="D127" s="153"/>
      <c r="E127" s="150"/>
      <c r="F127" s="248"/>
      <c r="G127" s="248"/>
      <c r="H127" s="248"/>
    </row>
    <row r="128" spans="1:8">
      <c r="A128" s="152"/>
      <c r="B128" s="152"/>
      <c r="C128" s="152"/>
      <c r="D128" s="153"/>
      <c r="E128" s="150"/>
      <c r="F128" s="248"/>
      <c r="G128" s="248"/>
      <c r="H128" s="248"/>
    </row>
    <row r="129" spans="1:8">
      <c r="A129" s="152"/>
      <c r="B129" s="152"/>
      <c r="C129" s="152"/>
      <c r="D129" s="153"/>
      <c r="E129" s="150"/>
      <c r="F129" s="248"/>
      <c r="G129" s="248"/>
      <c r="H129" s="248"/>
    </row>
    <row r="130" spans="1:8">
      <c r="A130" s="152"/>
      <c r="B130" s="152"/>
      <c r="C130" s="152"/>
      <c r="D130" s="153"/>
      <c r="E130" s="150"/>
      <c r="F130" s="248"/>
      <c r="G130" s="248"/>
      <c r="H130" s="248"/>
    </row>
    <row r="131" spans="1:8">
      <c r="A131" s="152"/>
      <c r="B131" s="152"/>
      <c r="C131" s="152"/>
      <c r="D131" s="153"/>
      <c r="E131" s="150"/>
      <c r="F131" s="248"/>
      <c r="G131" s="248"/>
      <c r="H131" s="248"/>
    </row>
    <row r="132" spans="1:8">
      <c r="A132" s="152"/>
      <c r="B132" s="152"/>
      <c r="C132" s="152"/>
      <c r="D132" s="153"/>
      <c r="E132" s="150"/>
      <c r="F132" s="248"/>
      <c r="G132" s="248"/>
      <c r="H132" s="248"/>
    </row>
    <row r="133" spans="1:8">
      <c r="A133" s="152"/>
      <c r="B133" s="152"/>
      <c r="C133" s="152"/>
      <c r="D133" s="153"/>
      <c r="E133" s="150"/>
      <c r="F133" s="248"/>
      <c r="G133" s="248"/>
      <c r="H133" s="248"/>
    </row>
    <row r="134" spans="1:8">
      <c r="A134" s="152"/>
      <c r="B134" s="152"/>
      <c r="C134" s="152"/>
      <c r="D134" s="153"/>
      <c r="E134" s="150"/>
      <c r="F134" s="248"/>
      <c r="G134" s="248"/>
      <c r="H134" s="248"/>
    </row>
    <row r="135" spans="1:8">
      <c r="A135" s="152"/>
      <c r="B135" s="152"/>
      <c r="C135" s="152"/>
      <c r="D135" s="153"/>
      <c r="E135" s="150"/>
      <c r="F135" s="248"/>
      <c r="G135" s="248"/>
      <c r="H135" s="248"/>
    </row>
    <row r="136" spans="1:8">
      <c r="A136" s="152"/>
      <c r="B136" s="152"/>
      <c r="C136" s="152"/>
      <c r="D136" s="153"/>
      <c r="E136" s="150"/>
      <c r="F136" s="248"/>
      <c r="G136" s="248"/>
      <c r="H136" s="248"/>
    </row>
    <row r="137" spans="1:8">
      <c r="A137" s="152"/>
      <c r="B137" s="152"/>
      <c r="C137" s="152"/>
      <c r="D137" s="153"/>
      <c r="E137" s="150"/>
      <c r="F137" s="248"/>
      <c r="G137" s="248"/>
      <c r="H137" s="248"/>
    </row>
    <row r="138" spans="1:8">
      <c r="A138" s="152"/>
      <c r="B138" s="152"/>
      <c r="C138" s="152"/>
      <c r="D138" s="153"/>
      <c r="E138" s="150"/>
      <c r="F138" s="248"/>
      <c r="G138" s="248"/>
      <c r="H138" s="248"/>
    </row>
    <row r="139" spans="1:8">
      <c r="A139" s="152"/>
      <c r="B139" s="152"/>
      <c r="C139" s="152"/>
      <c r="D139" s="153"/>
      <c r="E139" s="150"/>
      <c r="F139" s="248"/>
      <c r="G139" s="248"/>
      <c r="H139" s="248"/>
    </row>
    <row r="140" spans="1:8">
      <c r="A140" s="152"/>
      <c r="B140" s="152"/>
      <c r="C140" s="152"/>
      <c r="D140" s="153"/>
      <c r="E140" s="150"/>
      <c r="F140" s="248"/>
      <c r="G140" s="248"/>
      <c r="H140" s="248"/>
    </row>
    <row r="141" spans="1:8">
      <c r="A141" s="152"/>
      <c r="B141" s="152"/>
      <c r="C141" s="152"/>
      <c r="D141" s="153"/>
      <c r="E141" s="150"/>
      <c r="F141" s="248"/>
      <c r="G141" s="248"/>
      <c r="H141" s="248"/>
    </row>
    <row r="142" spans="1:8">
      <c r="A142" s="152"/>
      <c r="B142" s="152"/>
      <c r="C142" s="152"/>
      <c r="D142" s="153"/>
      <c r="E142" s="150"/>
      <c r="F142" s="248"/>
      <c r="G142" s="248"/>
      <c r="H142" s="248"/>
    </row>
    <row r="143" spans="1:8">
      <c r="A143" s="152"/>
      <c r="B143" s="152"/>
      <c r="C143" s="152"/>
      <c r="D143" s="153"/>
      <c r="E143" s="150"/>
      <c r="F143" s="248"/>
      <c r="G143" s="248"/>
      <c r="H143" s="248"/>
    </row>
    <row r="144" spans="1:8">
      <c r="A144" s="152"/>
      <c r="B144" s="152"/>
      <c r="C144" s="152"/>
      <c r="D144" s="153"/>
      <c r="E144" s="150"/>
      <c r="F144" s="248"/>
      <c r="G144" s="248"/>
      <c r="H144" s="248"/>
    </row>
    <row r="145" spans="1:8">
      <c r="A145" s="152"/>
      <c r="B145" s="152"/>
      <c r="C145" s="152"/>
      <c r="D145" s="153"/>
      <c r="E145" s="150"/>
      <c r="F145" s="248"/>
      <c r="G145" s="248"/>
      <c r="H145" s="248"/>
    </row>
    <row r="146" spans="1:8">
      <c r="A146" s="152"/>
      <c r="B146" s="152"/>
      <c r="C146" s="152"/>
      <c r="D146" s="153"/>
      <c r="E146" s="150"/>
      <c r="F146" s="248"/>
      <c r="G146" s="248"/>
      <c r="H146" s="248"/>
    </row>
    <row r="147" spans="1:8">
      <c r="A147" s="152"/>
      <c r="B147" s="152"/>
      <c r="C147" s="152"/>
      <c r="D147" s="153"/>
      <c r="E147" s="150"/>
      <c r="F147" s="248"/>
      <c r="G147" s="248"/>
      <c r="H147" s="248"/>
    </row>
    <row r="148" spans="1:8">
      <c r="A148" s="152"/>
      <c r="B148" s="152"/>
      <c r="C148" s="152"/>
      <c r="D148" s="153"/>
      <c r="E148" s="150"/>
      <c r="F148" s="248"/>
      <c r="G148" s="248"/>
      <c r="H148" s="248"/>
    </row>
    <row r="149" spans="1:8">
      <c r="A149" s="152"/>
      <c r="B149" s="152"/>
      <c r="C149" s="152"/>
      <c r="D149" s="153"/>
      <c r="E149" s="150"/>
      <c r="F149" s="248"/>
      <c r="G149" s="248"/>
      <c r="H149" s="248"/>
    </row>
    <row r="150" spans="1:8">
      <c r="A150" s="152"/>
      <c r="B150" s="152"/>
      <c r="C150" s="152"/>
      <c r="D150" s="153"/>
      <c r="E150" s="150"/>
      <c r="F150" s="248"/>
      <c r="G150" s="248"/>
      <c r="H150" s="248"/>
    </row>
    <row r="151" spans="1:8">
      <c r="A151" s="152"/>
      <c r="B151" s="152"/>
      <c r="C151" s="152"/>
      <c r="D151" s="153"/>
      <c r="E151" s="150"/>
      <c r="F151" s="248"/>
      <c r="G151" s="248"/>
      <c r="H151" s="248"/>
    </row>
    <row r="152" spans="1:8">
      <c r="A152" s="152"/>
      <c r="B152" s="152"/>
      <c r="C152" s="152"/>
      <c r="D152" s="153"/>
      <c r="E152" s="150"/>
      <c r="F152" s="248"/>
      <c r="G152" s="248"/>
      <c r="H152" s="248"/>
    </row>
    <row r="153" spans="1:8">
      <c r="A153" s="152"/>
      <c r="B153" s="152"/>
      <c r="C153" s="152"/>
      <c r="D153" s="153"/>
      <c r="E153" s="150"/>
      <c r="F153" s="248"/>
      <c r="G153" s="248"/>
      <c r="H153" s="248"/>
    </row>
    <row r="154" spans="1:8">
      <c r="A154" s="152"/>
      <c r="B154" s="152"/>
      <c r="C154" s="152"/>
      <c r="D154" s="153"/>
      <c r="E154" s="150"/>
      <c r="F154" s="248"/>
      <c r="G154" s="248"/>
      <c r="H154" s="248"/>
    </row>
    <row r="155" spans="1:8">
      <c r="A155" s="152"/>
      <c r="B155" s="152"/>
      <c r="C155" s="152"/>
      <c r="D155" s="153"/>
      <c r="E155" s="150"/>
      <c r="F155" s="248"/>
      <c r="G155" s="248"/>
      <c r="H155" s="248"/>
    </row>
    <row r="156" spans="1:8">
      <c r="A156" s="152"/>
      <c r="B156" s="152"/>
      <c r="C156" s="152"/>
      <c r="D156" s="153"/>
      <c r="E156" s="150"/>
      <c r="F156" s="248"/>
      <c r="G156" s="248"/>
      <c r="H156" s="248"/>
    </row>
    <row r="157" spans="1:8">
      <c r="A157" s="152"/>
      <c r="B157" s="152"/>
      <c r="C157" s="152"/>
      <c r="D157" s="153"/>
      <c r="E157" s="150"/>
      <c r="F157" s="248"/>
      <c r="G157" s="248"/>
      <c r="H157" s="248"/>
    </row>
    <row r="158" spans="1:8">
      <c r="A158" s="152"/>
      <c r="B158" s="152"/>
      <c r="C158" s="152"/>
      <c r="D158" s="153"/>
      <c r="E158" s="150"/>
      <c r="F158" s="248"/>
      <c r="G158" s="248"/>
      <c r="H158" s="248"/>
    </row>
    <row r="159" spans="1:8">
      <c r="A159" s="152"/>
      <c r="B159" s="152"/>
      <c r="C159" s="152"/>
      <c r="D159" s="153"/>
      <c r="E159" s="150"/>
      <c r="F159" s="248"/>
      <c r="G159" s="248"/>
      <c r="H159" s="248"/>
    </row>
    <row r="160" spans="1:8">
      <c r="A160" s="152"/>
      <c r="B160" s="152"/>
      <c r="C160" s="152"/>
      <c r="D160" s="153"/>
      <c r="E160" s="150"/>
      <c r="F160" s="248"/>
      <c r="G160" s="248"/>
      <c r="H160" s="248"/>
    </row>
    <row r="161" spans="1:8">
      <c r="A161" s="152"/>
      <c r="B161" s="152"/>
      <c r="C161" s="152"/>
      <c r="D161" s="153"/>
      <c r="E161" s="150"/>
      <c r="F161" s="248"/>
      <c r="G161" s="248"/>
      <c r="H161" s="248"/>
    </row>
    <row r="162" spans="1:8">
      <c r="A162" s="152"/>
      <c r="B162" s="152"/>
      <c r="C162" s="152"/>
      <c r="D162" s="153"/>
      <c r="E162" s="150"/>
      <c r="F162" s="248"/>
      <c r="G162" s="248"/>
      <c r="H162" s="248"/>
    </row>
    <row r="163" spans="1:8">
      <c r="A163" s="152"/>
      <c r="B163" s="152"/>
      <c r="C163" s="152"/>
      <c r="D163" s="153"/>
      <c r="E163" s="150"/>
      <c r="F163" s="248"/>
      <c r="G163" s="248"/>
      <c r="H163" s="248"/>
    </row>
    <row r="164" spans="1:8">
      <c r="A164" s="152"/>
      <c r="B164" s="152"/>
      <c r="C164" s="152"/>
      <c r="D164" s="153"/>
      <c r="E164" s="150"/>
      <c r="F164" s="248"/>
      <c r="G164" s="248"/>
      <c r="H164" s="248"/>
    </row>
    <row r="165" spans="1:8">
      <c r="A165" s="152"/>
      <c r="B165" s="152"/>
      <c r="C165" s="152"/>
      <c r="D165" s="153"/>
      <c r="E165" s="150"/>
      <c r="F165" s="248"/>
      <c r="G165" s="248"/>
      <c r="H165" s="248"/>
    </row>
    <row r="166" spans="1:8">
      <c r="A166" s="152"/>
      <c r="B166" s="152"/>
      <c r="C166" s="152"/>
      <c r="D166" s="153"/>
      <c r="E166" s="150"/>
      <c r="F166" s="248"/>
      <c r="G166" s="248"/>
      <c r="H166" s="248"/>
    </row>
    <row r="167" spans="1:8">
      <c r="A167" s="152"/>
      <c r="B167" s="152"/>
      <c r="C167" s="152"/>
      <c r="D167" s="153"/>
      <c r="E167" s="150"/>
      <c r="F167" s="248"/>
      <c r="G167" s="248"/>
      <c r="H167" s="248"/>
    </row>
    <row r="168" spans="1:8">
      <c r="A168" s="152"/>
      <c r="B168" s="152"/>
      <c r="C168" s="152"/>
      <c r="D168" s="153"/>
      <c r="E168" s="150"/>
      <c r="F168" s="248"/>
      <c r="G168" s="248"/>
      <c r="H168" s="248"/>
    </row>
    <row r="169" spans="1:8">
      <c r="A169" s="152"/>
      <c r="B169" s="152"/>
      <c r="C169" s="152"/>
      <c r="D169" s="153"/>
      <c r="E169" s="150"/>
      <c r="F169" s="248"/>
      <c r="G169" s="248"/>
      <c r="H169" s="248"/>
    </row>
    <row r="170" spans="1:8">
      <c r="A170" s="152"/>
      <c r="B170" s="152"/>
      <c r="C170" s="152"/>
      <c r="D170" s="153"/>
      <c r="E170" s="150"/>
      <c r="F170" s="248"/>
      <c r="G170" s="248"/>
      <c r="H170" s="248"/>
    </row>
    <row r="171" spans="1:8">
      <c r="A171" s="152"/>
      <c r="B171" s="152"/>
      <c r="C171" s="152"/>
      <c r="D171" s="153"/>
      <c r="E171" s="150"/>
      <c r="F171" s="248"/>
      <c r="G171" s="248"/>
      <c r="H171" s="248"/>
    </row>
    <row r="172" spans="1:8">
      <c r="A172" s="152"/>
      <c r="B172" s="152"/>
      <c r="C172" s="152"/>
      <c r="D172" s="153"/>
      <c r="E172" s="150"/>
      <c r="F172" s="248"/>
      <c r="G172" s="248"/>
      <c r="H172" s="248"/>
    </row>
    <row r="173" spans="1:8">
      <c r="A173" s="152"/>
      <c r="B173" s="152"/>
      <c r="C173" s="152"/>
      <c r="D173" s="153"/>
      <c r="E173" s="150"/>
      <c r="F173" s="248"/>
      <c r="G173" s="248"/>
      <c r="H173" s="248"/>
    </row>
    <row r="174" spans="1:8">
      <c r="A174" s="152"/>
      <c r="B174" s="152"/>
      <c r="C174" s="152"/>
      <c r="D174" s="153"/>
      <c r="E174" s="150"/>
      <c r="F174" s="248"/>
      <c r="G174" s="248"/>
      <c r="H174" s="248"/>
    </row>
    <row r="175" spans="1:8">
      <c r="A175" s="152"/>
      <c r="B175" s="152"/>
      <c r="C175" s="152"/>
      <c r="D175" s="153"/>
      <c r="E175" s="150"/>
      <c r="F175" s="248"/>
      <c r="G175" s="248"/>
      <c r="H175" s="248"/>
    </row>
    <row r="176" spans="1:8">
      <c r="A176" s="152"/>
      <c r="B176" s="152"/>
      <c r="C176" s="152"/>
      <c r="D176" s="153"/>
      <c r="E176" s="150"/>
      <c r="F176" s="248"/>
      <c r="G176" s="248"/>
      <c r="H176" s="248"/>
    </row>
    <row r="177" spans="1:8">
      <c r="A177" s="152"/>
      <c r="B177" s="152"/>
      <c r="C177" s="152"/>
      <c r="D177" s="153"/>
      <c r="E177" s="150"/>
      <c r="F177" s="248"/>
      <c r="G177" s="248"/>
      <c r="H177" s="248"/>
    </row>
    <row r="178" spans="1:8">
      <c r="A178" s="152"/>
      <c r="B178" s="152"/>
      <c r="C178" s="152"/>
      <c r="D178" s="153"/>
      <c r="E178" s="150"/>
      <c r="F178" s="248"/>
      <c r="G178" s="248"/>
      <c r="H178" s="248"/>
    </row>
    <row r="179" spans="1:8">
      <c r="A179" s="152"/>
      <c r="B179" s="152"/>
      <c r="C179" s="152"/>
      <c r="D179" s="153"/>
      <c r="E179" s="150"/>
      <c r="F179" s="248"/>
      <c r="G179" s="248"/>
      <c r="H179" s="248"/>
    </row>
    <row r="180" spans="1:8">
      <c r="A180" s="152"/>
      <c r="B180" s="152"/>
      <c r="C180" s="152"/>
      <c r="D180" s="153"/>
      <c r="E180" s="150"/>
      <c r="F180" s="248"/>
      <c r="G180" s="248"/>
      <c r="H180" s="248"/>
    </row>
    <row r="181" spans="1:8">
      <c r="A181" s="152"/>
      <c r="B181" s="152"/>
      <c r="C181" s="152"/>
      <c r="D181" s="153"/>
      <c r="E181" s="150"/>
      <c r="F181" s="248"/>
      <c r="G181" s="248"/>
      <c r="H181" s="248"/>
    </row>
    <row r="182" spans="1:8">
      <c r="A182" s="152"/>
      <c r="B182" s="152"/>
      <c r="C182" s="152"/>
      <c r="D182" s="153"/>
      <c r="E182" s="150"/>
      <c r="F182" s="248"/>
      <c r="G182" s="248"/>
      <c r="H182" s="248"/>
    </row>
    <row r="183" spans="1:8">
      <c r="A183" s="152"/>
      <c r="B183" s="152"/>
      <c r="C183" s="152"/>
      <c r="D183" s="153"/>
      <c r="E183" s="150"/>
      <c r="F183" s="248"/>
      <c r="G183" s="248"/>
      <c r="H183" s="248"/>
    </row>
    <row r="184" spans="1:8">
      <c r="A184" s="152"/>
      <c r="B184" s="152"/>
      <c r="C184" s="152"/>
      <c r="D184" s="153"/>
      <c r="E184" s="150"/>
      <c r="F184" s="248"/>
      <c r="G184" s="248"/>
      <c r="H184" s="248"/>
    </row>
    <row r="185" spans="1:8">
      <c r="A185" s="152"/>
      <c r="B185" s="152"/>
      <c r="C185" s="152"/>
      <c r="D185" s="153"/>
      <c r="E185" s="150"/>
      <c r="F185" s="248"/>
      <c r="G185" s="248"/>
      <c r="H185" s="248"/>
    </row>
    <row r="186" spans="1:8">
      <c r="A186" s="152"/>
      <c r="B186" s="152"/>
      <c r="C186" s="152"/>
      <c r="D186" s="153"/>
      <c r="E186" s="150"/>
      <c r="F186" s="248"/>
      <c r="G186" s="248"/>
      <c r="H186" s="248"/>
    </row>
    <row r="187" spans="1:8">
      <c r="A187" s="152"/>
      <c r="B187" s="152"/>
      <c r="C187" s="152"/>
      <c r="D187" s="153"/>
      <c r="E187" s="150"/>
      <c r="F187" s="248"/>
      <c r="G187" s="248"/>
      <c r="H187" s="248"/>
    </row>
    <row r="188" spans="1:8">
      <c r="A188" s="152"/>
      <c r="B188" s="152"/>
      <c r="C188" s="152"/>
      <c r="D188" s="153"/>
      <c r="E188" s="150"/>
      <c r="F188" s="248"/>
      <c r="G188" s="248"/>
      <c r="H188" s="248"/>
    </row>
    <row r="189" spans="1:8">
      <c r="A189" s="152"/>
      <c r="B189" s="152"/>
      <c r="C189" s="152"/>
      <c r="D189" s="153"/>
      <c r="E189" s="150"/>
      <c r="F189" s="248"/>
      <c r="G189" s="248"/>
      <c r="H189" s="248"/>
    </row>
    <row r="190" spans="1:8">
      <c r="A190" s="152"/>
      <c r="B190" s="152"/>
      <c r="C190" s="152"/>
      <c r="D190" s="153"/>
      <c r="E190" s="150"/>
      <c r="F190" s="248"/>
      <c r="G190" s="248"/>
      <c r="H190" s="248"/>
    </row>
    <row r="191" spans="1:8">
      <c r="A191" s="152"/>
      <c r="B191" s="152"/>
      <c r="C191" s="152"/>
      <c r="D191" s="153"/>
      <c r="E191" s="150"/>
      <c r="F191" s="248"/>
      <c r="G191" s="248"/>
      <c r="H191" s="248"/>
    </row>
    <row r="192" spans="1:8">
      <c r="A192" s="152"/>
      <c r="B192" s="152"/>
      <c r="C192" s="152"/>
      <c r="D192" s="153"/>
      <c r="E192" s="150"/>
      <c r="F192" s="248"/>
      <c r="G192" s="248"/>
      <c r="H192" s="248"/>
    </row>
    <row r="193" spans="1:8">
      <c r="A193" s="152"/>
      <c r="B193" s="152"/>
      <c r="C193" s="152"/>
      <c r="D193" s="153"/>
      <c r="E193" s="150"/>
      <c r="F193" s="248"/>
      <c r="G193" s="248"/>
      <c r="H193" s="248"/>
    </row>
    <row r="194" spans="1:8">
      <c r="A194" s="152"/>
      <c r="B194" s="152"/>
      <c r="C194" s="152"/>
      <c r="D194" s="153"/>
      <c r="E194" s="150"/>
      <c r="F194" s="248"/>
      <c r="G194" s="248"/>
      <c r="H194" s="248"/>
    </row>
    <row r="195" spans="1:8">
      <c r="A195" s="152"/>
      <c r="B195" s="152"/>
      <c r="C195" s="152"/>
      <c r="D195" s="153"/>
      <c r="E195" s="150"/>
      <c r="F195" s="248"/>
      <c r="G195" s="248"/>
      <c r="H195" s="248"/>
    </row>
    <row r="196" spans="1:8">
      <c r="A196" s="152"/>
      <c r="B196" s="152"/>
      <c r="C196" s="152"/>
      <c r="D196" s="153"/>
      <c r="E196" s="150"/>
      <c r="F196" s="248"/>
      <c r="G196" s="248"/>
      <c r="H196" s="248"/>
    </row>
    <row r="197" spans="1:8">
      <c r="A197" s="152"/>
      <c r="B197" s="152"/>
      <c r="C197" s="152"/>
      <c r="D197" s="153"/>
      <c r="E197" s="150"/>
      <c r="F197" s="248"/>
      <c r="G197" s="248"/>
      <c r="H197" s="248"/>
    </row>
    <row r="198" spans="1:8">
      <c r="A198" s="152"/>
      <c r="B198" s="152"/>
      <c r="C198" s="152"/>
      <c r="D198" s="153"/>
      <c r="E198" s="150"/>
      <c r="F198" s="248"/>
      <c r="G198" s="248"/>
      <c r="H198" s="248"/>
    </row>
    <row r="199" spans="1:8">
      <c r="A199" s="152"/>
      <c r="B199" s="152"/>
      <c r="C199" s="152"/>
      <c r="D199" s="153"/>
      <c r="E199" s="150"/>
      <c r="F199" s="248"/>
      <c r="G199" s="248"/>
      <c r="H199" s="248"/>
    </row>
    <row r="200" spans="1:8">
      <c r="A200" s="152"/>
      <c r="B200" s="152"/>
      <c r="C200" s="152"/>
      <c r="D200" s="153"/>
      <c r="E200" s="150"/>
      <c r="F200" s="248"/>
      <c r="G200" s="248"/>
      <c r="H200" s="248"/>
    </row>
    <row r="201" spans="1:8">
      <c r="A201" s="152"/>
      <c r="B201" s="152"/>
      <c r="C201" s="152"/>
      <c r="D201" s="153"/>
      <c r="E201" s="150"/>
      <c r="F201" s="248"/>
      <c r="G201" s="248"/>
      <c r="H201" s="248"/>
    </row>
    <row r="202" spans="1:8">
      <c r="A202" s="152"/>
      <c r="B202" s="152"/>
      <c r="C202" s="152"/>
      <c r="D202" s="153"/>
      <c r="E202" s="150"/>
      <c r="F202" s="248"/>
      <c r="G202" s="248"/>
      <c r="H202" s="248"/>
    </row>
    <row r="203" spans="1:8">
      <c r="A203" s="152"/>
      <c r="B203" s="152"/>
      <c r="C203" s="152"/>
      <c r="D203" s="153"/>
      <c r="E203" s="150"/>
      <c r="F203" s="248"/>
      <c r="G203" s="248"/>
      <c r="H203" s="248"/>
    </row>
    <row r="204" spans="1:8">
      <c r="A204" s="152"/>
      <c r="B204" s="152"/>
      <c r="C204" s="152"/>
      <c r="D204" s="153"/>
      <c r="E204" s="150"/>
      <c r="F204" s="248"/>
      <c r="G204" s="248"/>
      <c r="H204" s="248"/>
    </row>
    <row r="205" spans="1:8">
      <c r="A205" s="152"/>
      <c r="B205" s="152"/>
      <c r="C205" s="152"/>
      <c r="D205" s="153"/>
      <c r="E205" s="150"/>
      <c r="F205" s="248"/>
      <c r="G205" s="248"/>
      <c r="H205" s="248"/>
    </row>
    <row r="206" spans="1:8">
      <c r="A206" s="152"/>
      <c r="B206" s="152"/>
      <c r="C206" s="152"/>
      <c r="D206" s="153"/>
      <c r="E206" s="150"/>
      <c r="F206" s="248"/>
      <c r="G206" s="248"/>
      <c r="H206" s="248"/>
    </row>
    <row r="207" spans="1:8">
      <c r="A207" s="152"/>
      <c r="B207" s="152"/>
      <c r="C207" s="152"/>
      <c r="D207" s="153"/>
      <c r="E207" s="150"/>
      <c r="F207" s="248"/>
      <c r="G207" s="248"/>
      <c r="H207" s="248"/>
    </row>
    <row r="208" spans="1:8">
      <c r="A208" s="152"/>
      <c r="B208" s="152"/>
      <c r="C208" s="152"/>
      <c r="D208" s="153"/>
      <c r="E208" s="150"/>
      <c r="F208" s="248"/>
      <c r="G208" s="248"/>
      <c r="H208" s="248"/>
    </row>
    <row r="209" spans="1:8">
      <c r="A209" s="152"/>
      <c r="B209" s="152"/>
      <c r="C209" s="152"/>
      <c r="D209" s="153"/>
      <c r="E209" s="150"/>
      <c r="F209" s="248"/>
      <c r="G209" s="248"/>
      <c r="H209" s="248"/>
    </row>
    <row r="210" spans="1:8">
      <c r="A210" s="152"/>
      <c r="B210" s="152"/>
      <c r="C210" s="152"/>
      <c r="D210" s="153"/>
      <c r="E210" s="150"/>
      <c r="F210" s="248"/>
      <c r="G210" s="248"/>
      <c r="H210" s="248"/>
    </row>
    <row r="211" spans="1:8">
      <c r="A211" s="152"/>
      <c r="B211" s="152"/>
      <c r="C211" s="152"/>
      <c r="D211" s="153"/>
      <c r="E211" s="150"/>
      <c r="F211" s="248"/>
      <c r="G211" s="248"/>
      <c r="H211" s="248"/>
    </row>
    <row r="212" spans="1:8">
      <c r="A212" s="152"/>
      <c r="B212" s="152"/>
      <c r="C212" s="152"/>
      <c r="D212" s="153"/>
      <c r="E212" s="150"/>
      <c r="F212" s="248"/>
      <c r="G212" s="248"/>
      <c r="H212" s="248"/>
    </row>
    <row r="213" spans="1:8">
      <c r="A213" s="152"/>
      <c r="B213" s="152"/>
      <c r="C213" s="152"/>
      <c r="D213" s="153"/>
      <c r="E213" s="150"/>
      <c r="F213" s="248"/>
      <c r="G213" s="248"/>
      <c r="H213" s="248"/>
    </row>
    <row r="214" spans="1:8">
      <c r="A214" s="152"/>
      <c r="B214" s="152"/>
      <c r="C214" s="152"/>
      <c r="D214" s="153"/>
      <c r="E214" s="150"/>
      <c r="F214" s="248"/>
      <c r="G214" s="248"/>
      <c r="H214" s="248"/>
    </row>
    <row r="215" spans="1:8">
      <c r="A215" s="152"/>
      <c r="B215" s="152"/>
      <c r="C215" s="152"/>
      <c r="D215" s="153"/>
      <c r="E215" s="150"/>
      <c r="F215" s="248"/>
      <c r="G215" s="248"/>
      <c r="H215" s="248"/>
    </row>
    <row r="216" spans="1:8">
      <c r="A216" s="152"/>
      <c r="B216" s="152"/>
      <c r="C216" s="152"/>
      <c r="D216" s="153"/>
      <c r="E216" s="150"/>
      <c r="F216" s="248"/>
      <c r="G216" s="248"/>
      <c r="H216" s="248"/>
    </row>
    <row r="217" spans="1:8">
      <c r="A217" s="152"/>
      <c r="B217" s="152"/>
      <c r="C217" s="152"/>
      <c r="D217" s="153"/>
      <c r="E217" s="150"/>
      <c r="F217" s="248"/>
      <c r="G217" s="248"/>
      <c r="H217" s="248"/>
    </row>
    <row r="218" spans="1:8">
      <c r="A218" s="152"/>
      <c r="B218" s="152"/>
      <c r="C218" s="152"/>
      <c r="D218" s="153"/>
      <c r="E218" s="150"/>
      <c r="F218" s="248"/>
      <c r="G218" s="248"/>
      <c r="H218" s="248"/>
    </row>
    <row r="219" spans="1:8">
      <c r="A219" s="152"/>
      <c r="B219" s="152"/>
      <c r="C219" s="152"/>
      <c r="D219" s="153"/>
      <c r="E219" s="150"/>
      <c r="F219" s="248"/>
      <c r="G219" s="248"/>
      <c r="H219" s="248"/>
    </row>
    <row r="220" spans="1:8">
      <c r="A220" s="152"/>
      <c r="B220" s="152"/>
      <c r="C220" s="152"/>
      <c r="D220" s="153"/>
      <c r="E220" s="150"/>
      <c r="F220" s="248"/>
      <c r="G220" s="248"/>
      <c r="H220" s="248"/>
    </row>
    <row r="221" spans="1:8">
      <c r="A221" s="152"/>
      <c r="B221" s="152"/>
      <c r="C221" s="152"/>
      <c r="D221" s="153"/>
      <c r="E221" s="150"/>
      <c r="F221" s="248"/>
      <c r="G221" s="248"/>
      <c r="H221" s="248"/>
    </row>
    <row r="222" spans="1:8">
      <c r="A222" s="152"/>
      <c r="B222" s="152"/>
      <c r="C222" s="152"/>
      <c r="D222" s="153"/>
      <c r="E222" s="150"/>
      <c r="F222" s="248"/>
      <c r="G222" s="248"/>
      <c r="H222" s="248"/>
    </row>
    <row r="223" spans="1:8">
      <c r="A223" s="152"/>
      <c r="B223" s="152"/>
      <c r="C223" s="152"/>
      <c r="D223" s="153"/>
      <c r="E223" s="150"/>
      <c r="F223" s="248"/>
      <c r="G223" s="248"/>
      <c r="H223" s="248"/>
    </row>
    <row r="224" spans="1:8">
      <c r="A224" s="152"/>
      <c r="B224" s="152"/>
      <c r="C224" s="152"/>
      <c r="D224" s="153"/>
      <c r="E224" s="150"/>
      <c r="F224" s="248"/>
      <c r="G224" s="248"/>
      <c r="H224" s="248"/>
    </row>
    <row r="225" spans="1:8">
      <c r="A225" s="152"/>
      <c r="B225" s="152"/>
      <c r="C225" s="152"/>
      <c r="D225" s="153"/>
      <c r="E225" s="150"/>
      <c r="F225" s="248"/>
      <c r="G225" s="248"/>
      <c r="H225" s="248"/>
    </row>
    <row r="226" spans="1:8">
      <c r="A226" s="152"/>
      <c r="B226" s="152"/>
      <c r="C226" s="152"/>
      <c r="D226" s="153"/>
      <c r="E226" s="150"/>
      <c r="F226" s="248"/>
      <c r="G226" s="248"/>
      <c r="H226" s="248"/>
    </row>
    <row r="227" spans="1:8">
      <c r="A227" s="152"/>
      <c r="B227" s="152"/>
      <c r="C227" s="152"/>
      <c r="D227" s="153"/>
      <c r="E227" s="150"/>
      <c r="F227" s="248"/>
      <c r="G227" s="248"/>
      <c r="H227" s="248"/>
    </row>
    <row r="228" spans="1:8">
      <c r="A228" s="152"/>
      <c r="B228" s="152"/>
      <c r="C228" s="152"/>
      <c r="D228" s="153"/>
      <c r="E228" s="150"/>
      <c r="F228" s="248"/>
      <c r="G228" s="248"/>
      <c r="H228" s="248"/>
    </row>
    <row r="229" spans="1:8">
      <c r="A229" s="152"/>
      <c r="B229" s="152"/>
      <c r="C229" s="152"/>
      <c r="D229" s="153"/>
      <c r="E229" s="150"/>
      <c r="F229" s="248"/>
      <c r="G229" s="248"/>
      <c r="H229" s="248"/>
    </row>
    <row r="230" spans="1:8">
      <c r="A230" s="152"/>
      <c r="B230" s="152"/>
      <c r="C230" s="152"/>
      <c r="D230" s="153"/>
      <c r="E230" s="150"/>
      <c r="F230" s="248"/>
      <c r="G230" s="248"/>
      <c r="H230" s="248"/>
    </row>
    <row r="231" spans="1:8">
      <c r="A231" s="152"/>
      <c r="B231" s="152"/>
      <c r="C231" s="152"/>
      <c r="D231" s="153"/>
      <c r="E231" s="150"/>
      <c r="F231" s="248"/>
      <c r="G231" s="248"/>
      <c r="H231" s="248"/>
    </row>
    <row r="232" spans="1:8">
      <c r="A232" s="152"/>
      <c r="B232" s="152"/>
      <c r="C232" s="152"/>
      <c r="D232" s="153"/>
      <c r="E232" s="150"/>
      <c r="F232" s="248"/>
      <c r="G232" s="248"/>
      <c r="H232" s="248"/>
    </row>
    <row r="233" spans="1:8">
      <c r="A233" s="152"/>
      <c r="B233" s="152"/>
      <c r="C233" s="152"/>
      <c r="D233" s="153"/>
      <c r="E233" s="150"/>
      <c r="F233" s="248"/>
      <c r="G233" s="248"/>
      <c r="H233" s="248"/>
    </row>
    <row r="234" spans="1:8">
      <c r="A234" s="152"/>
      <c r="B234" s="152"/>
      <c r="C234" s="152"/>
      <c r="D234" s="153"/>
      <c r="E234" s="150"/>
      <c r="F234" s="248"/>
      <c r="G234" s="248"/>
      <c r="H234" s="248"/>
    </row>
    <row r="235" spans="1:8">
      <c r="A235" s="152"/>
      <c r="B235" s="152"/>
      <c r="C235" s="152"/>
      <c r="D235" s="153"/>
      <c r="E235" s="150"/>
      <c r="F235" s="248"/>
      <c r="G235" s="248"/>
      <c r="H235" s="248"/>
    </row>
    <row r="236" spans="1:8">
      <c r="A236" s="152"/>
      <c r="B236" s="152"/>
      <c r="C236" s="152"/>
      <c r="D236" s="153"/>
      <c r="E236" s="150"/>
      <c r="F236" s="248"/>
      <c r="G236" s="248"/>
      <c r="H236" s="248"/>
    </row>
    <row r="237" spans="1:8">
      <c r="A237" s="152"/>
      <c r="B237" s="152"/>
      <c r="C237" s="152"/>
      <c r="D237" s="153"/>
      <c r="E237" s="150"/>
      <c r="F237" s="248"/>
      <c r="G237" s="248"/>
      <c r="H237" s="248"/>
    </row>
    <row r="238" spans="1:8">
      <c r="A238" s="152"/>
      <c r="B238" s="152"/>
      <c r="C238" s="152"/>
      <c r="D238" s="153"/>
      <c r="E238" s="150"/>
      <c r="F238" s="248"/>
      <c r="G238" s="248"/>
      <c r="H238" s="248"/>
    </row>
    <row r="239" spans="1:8">
      <c r="A239" s="152"/>
      <c r="B239" s="152"/>
      <c r="C239" s="152"/>
      <c r="D239" s="153"/>
      <c r="E239" s="150"/>
      <c r="F239" s="248"/>
      <c r="G239" s="248"/>
      <c r="H239" s="248"/>
    </row>
    <row r="240" spans="1:8">
      <c r="A240" s="152"/>
      <c r="B240" s="152"/>
      <c r="C240" s="152"/>
      <c r="D240" s="153"/>
      <c r="E240" s="150"/>
      <c r="F240" s="248"/>
      <c r="G240" s="248"/>
      <c r="H240" s="248"/>
    </row>
    <row r="241" spans="1:8">
      <c r="A241" s="152"/>
      <c r="B241" s="152"/>
      <c r="C241" s="152"/>
      <c r="D241" s="153"/>
      <c r="E241" s="150"/>
      <c r="F241" s="248"/>
      <c r="G241" s="248"/>
      <c r="H241" s="248"/>
    </row>
    <row r="242" spans="1:8">
      <c r="A242" s="152"/>
      <c r="B242" s="152"/>
      <c r="C242" s="152"/>
      <c r="D242" s="153"/>
      <c r="E242" s="150"/>
      <c r="F242" s="248"/>
      <c r="G242" s="248"/>
      <c r="H242" s="248"/>
    </row>
    <row r="243" spans="1:8">
      <c r="A243" s="152"/>
      <c r="B243" s="152"/>
      <c r="C243" s="152"/>
      <c r="D243" s="153"/>
      <c r="E243" s="150"/>
      <c r="F243" s="248"/>
      <c r="G243" s="248"/>
      <c r="H243" s="248"/>
    </row>
    <row r="244" spans="1:8">
      <c r="A244" s="152"/>
      <c r="B244" s="152"/>
      <c r="C244" s="152"/>
      <c r="D244" s="153"/>
      <c r="E244" s="150"/>
      <c r="F244" s="248"/>
      <c r="G244" s="248"/>
      <c r="H244" s="248"/>
    </row>
    <row r="245" spans="1:8">
      <c r="A245" s="152"/>
      <c r="B245" s="152"/>
      <c r="C245" s="152"/>
      <c r="D245" s="153"/>
      <c r="E245" s="150"/>
      <c r="F245" s="248"/>
      <c r="G245" s="248"/>
      <c r="H245" s="248"/>
    </row>
    <row r="246" spans="1:8">
      <c r="A246" s="152"/>
      <c r="B246" s="152"/>
      <c r="C246" s="152"/>
      <c r="D246" s="153"/>
      <c r="E246" s="150"/>
      <c r="F246" s="248"/>
      <c r="G246" s="248"/>
      <c r="H246" s="248"/>
    </row>
    <row r="247" spans="1:8">
      <c r="A247" s="152"/>
      <c r="B247" s="152"/>
      <c r="C247" s="152"/>
      <c r="D247" s="153"/>
      <c r="E247" s="150"/>
      <c r="F247" s="248"/>
      <c r="G247" s="248"/>
      <c r="H247" s="248"/>
    </row>
    <row r="248" spans="1:8">
      <c r="A248" s="152"/>
      <c r="B248" s="152"/>
      <c r="C248" s="152"/>
      <c r="D248" s="153"/>
      <c r="E248" s="150"/>
      <c r="F248" s="248"/>
      <c r="G248" s="248"/>
      <c r="H248" s="248"/>
    </row>
    <row r="249" spans="1:8">
      <c r="A249" s="152"/>
      <c r="B249" s="152"/>
      <c r="C249" s="152"/>
      <c r="D249" s="153"/>
      <c r="E249" s="150"/>
      <c r="F249" s="248"/>
      <c r="G249" s="248"/>
      <c r="H249" s="248"/>
    </row>
    <row r="250" spans="1:8">
      <c r="A250" s="152"/>
      <c r="B250" s="152"/>
      <c r="C250" s="152"/>
      <c r="D250" s="153"/>
      <c r="E250" s="150"/>
      <c r="F250" s="248"/>
      <c r="G250" s="248"/>
      <c r="H250" s="248"/>
    </row>
    <row r="251" spans="1:8">
      <c r="A251" s="152"/>
      <c r="B251" s="152"/>
      <c r="C251" s="152"/>
      <c r="D251" s="153"/>
      <c r="E251" s="150"/>
      <c r="F251" s="248"/>
      <c r="G251" s="248"/>
      <c r="H251" s="248"/>
    </row>
    <row r="252" spans="1:8">
      <c r="A252" s="152"/>
      <c r="B252" s="152"/>
      <c r="C252" s="152"/>
      <c r="D252" s="153"/>
      <c r="E252" s="150"/>
      <c r="F252" s="248"/>
      <c r="G252" s="248"/>
      <c r="H252" s="248"/>
    </row>
    <row r="253" spans="1:8">
      <c r="A253" s="152"/>
      <c r="B253" s="152"/>
      <c r="C253" s="152"/>
      <c r="D253" s="153"/>
      <c r="E253" s="150"/>
      <c r="F253" s="248"/>
      <c r="G253" s="248"/>
      <c r="H253" s="248"/>
    </row>
    <row r="254" spans="1:8">
      <c r="A254" s="152"/>
      <c r="B254" s="152"/>
      <c r="C254" s="152"/>
      <c r="D254" s="153"/>
      <c r="E254" s="150"/>
      <c r="F254" s="248"/>
      <c r="G254" s="248"/>
      <c r="H254" s="248"/>
    </row>
    <row r="255" spans="1:8">
      <c r="A255" s="152"/>
      <c r="B255" s="152"/>
      <c r="C255" s="152"/>
      <c r="D255" s="153"/>
      <c r="E255" s="150"/>
      <c r="F255" s="248"/>
      <c r="G255" s="248"/>
      <c r="H255" s="248"/>
    </row>
    <row r="256" spans="1:8">
      <c r="A256" s="152"/>
      <c r="B256" s="152"/>
      <c r="C256" s="152"/>
      <c r="D256" s="153"/>
      <c r="E256" s="150"/>
      <c r="F256" s="248"/>
      <c r="G256" s="248"/>
      <c r="H256" s="248"/>
    </row>
    <row r="257" spans="1:8">
      <c r="A257" s="152"/>
      <c r="B257" s="152"/>
      <c r="C257" s="152"/>
      <c r="D257" s="153"/>
      <c r="E257" s="150"/>
      <c r="F257" s="248"/>
      <c r="G257" s="248"/>
      <c r="H257" s="248"/>
    </row>
    <row r="258" spans="1:8">
      <c r="A258" s="152"/>
      <c r="B258" s="152"/>
      <c r="C258" s="152"/>
      <c r="D258" s="153"/>
      <c r="E258" s="150"/>
      <c r="F258" s="248"/>
      <c r="G258" s="248"/>
      <c r="H258" s="248"/>
    </row>
    <row r="259" spans="1:8">
      <c r="A259" s="152"/>
      <c r="B259" s="152"/>
      <c r="C259" s="152"/>
      <c r="D259" s="153"/>
      <c r="E259" s="150"/>
      <c r="F259" s="248"/>
      <c r="G259" s="248"/>
      <c r="H259" s="248"/>
    </row>
    <row r="260" spans="1:8">
      <c r="A260" s="152"/>
      <c r="B260" s="152"/>
      <c r="C260" s="152"/>
      <c r="D260" s="153"/>
      <c r="E260" s="150"/>
      <c r="F260" s="248"/>
      <c r="G260" s="248"/>
      <c r="H260" s="248"/>
    </row>
    <row r="261" spans="1:8">
      <c r="A261" s="152"/>
      <c r="B261" s="152"/>
      <c r="C261" s="152"/>
      <c r="D261" s="153"/>
      <c r="E261" s="150"/>
      <c r="F261" s="248"/>
      <c r="G261" s="248"/>
      <c r="H261" s="248"/>
    </row>
    <row r="262" spans="1:8">
      <c r="A262" s="152"/>
      <c r="B262" s="152"/>
      <c r="C262" s="152"/>
      <c r="D262" s="153"/>
      <c r="E262" s="150"/>
      <c r="F262" s="248"/>
      <c r="G262" s="248"/>
      <c r="H262" s="248"/>
    </row>
    <row r="263" spans="1:8">
      <c r="A263" s="152"/>
      <c r="B263" s="152"/>
      <c r="C263" s="152"/>
      <c r="D263" s="153"/>
      <c r="E263" s="150"/>
      <c r="F263" s="248"/>
      <c r="G263" s="248"/>
      <c r="H263" s="248"/>
    </row>
    <row r="264" spans="1:8">
      <c r="A264" s="152"/>
      <c r="B264" s="152"/>
      <c r="C264" s="152"/>
      <c r="D264" s="153"/>
      <c r="E264" s="150"/>
      <c r="F264" s="248"/>
      <c r="G264" s="248"/>
      <c r="H264" s="248"/>
    </row>
    <row r="265" spans="1:8">
      <c r="A265" s="152"/>
      <c r="B265" s="152"/>
      <c r="C265" s="152"/>
      <c r="D265" s="153"/>
      <c r="E265" s="150"/>
      <c r="F265" s="248"/>
      <c r="G265" s="248"/>
      <c r="H265" s="248"/>
    </row>
    <row r="266" spans="1:8">
      <c r="A266" s="152"/>
      <c r="B266" s="152"/>
      <c r="C266" s="152"/>
      <c r="D266" s="153"/>
      <c r="E266" s="150"/>
      <c r="F266" s="248"/>
      <c r="G266" s="248"/>
      <c r="H266" s="248"/>
    </row>
    <row r="267" spans="1:8">
      <c r="A267" s="152"/>
      <c r="B267" s="152"/>
      <c r="C267" s="152"/>
      <c r="D267" s="153"/>
      <c r="E267" s="150"/>
      <c r="F267" s="248"/>
      <c r="G267" s="248"/>
      <c r="H267" s="248"/>
    </row>
    <row r="268" spans="1:8">
      <c r="A268" s="152"/>
      <c r="B268" s="152"/>
      <c r="C268" s="152"/>
      <c r="D268" s="153"/>
      <c r="E268" s="150"/>
      <c r="F268" s="248"/>
      <c r="G268" s="248"/>
      <c r="H268" s="248"/>
    </row>
    <row r="269" spans="1:8">
      <c r="A269" s="152"/>
      <c r="B269" s="152"/>
      <c r="C269" s="152"/>
      <c r="D269" s="153"/>
      <c r="E269" s="150"/>
      <c r="F269" s="248"/>
      <c r="G269" s="248"/>
      <c r="H269" s="248"/>
    </row>
    <row r="270" spans="1:8">
      <c r="A270" s="152"/>
      <c r="B270" s="152"/>
      <c r="C270" s="152"/>
      <c r="D270" s="153"/>
      <c r="E270" s="150"/>
      <c r="F270" s="248"/>
      <c r="G270" s="248"/>
      <c r="H270" s="248"/>
    </row>
    <row r="271" spans="1:8">
      <c r="A271" s="152"/>
      <c r="B271" s="152"/>
      <c r="C271" s="152"/>
      <c r="D271" s="153"/>
      <c r="E271" s="150"/>
      <c r="F271" s="248"/>
      <c r="G271" s="248"/>
      <c r="H271" s="248"/>
    </row>
    <row r="272" spans="1:8">
      <c r="A272" s="152"/>
      <c r="B272" s="152"/>
      <c r="C272" s="152"/>
      <c r="D272" s="153"/>
      <c r="E272" s="150"/>
      <c r="F272" s="248"/>
      <c r="G272" s="248"/>
      <c r="H272" s="248"/>
    </row>
    <row r="273" spans="1:8">
      <c r="A273" s="152"/>
      <c r="B273" s="152"/>
      <c r="C273" s="152"/>
      <c r="D273" s="153"/>
      <c r="E273" s="150"/>
      <c r="F273" s="248"/>
      <c r="G273" s="248"/>
      <c r="H273" s="248"/>
    </row>
    <row r="274" spans="1:8">
      <c r="A274" s="152"/>
      <c r="B274" s="152"/>
      <c r="C274" s="152"/>
      <c r="D274" s="153"/>
      <c r="E274" s="150"/>
      <c r="F274" s="248"/>
      <c r="G274" s="248"/>
      <c r="H274" s="248"/>
    </row>
    <row r="275" spans="1:8">
      <c r="A275" s="152"/>
      <c r="B275" s="152"/>
      <c r="C275" s="152"/>
      <c r="D275" s="153"/>
      <c r="E275" s="150"/>
      <c r="F275" s="248"/>
      <c r="G275" s="248"/>
      <c r="H275" s="248"/>
    </row>
    <row r="276" spans="1:8">
      <c r="A276" s="152"/>
      <c r="B276" s="152"/>
      <c r="C276" s="152"/>
      <c r="D276" s="153"/>
      <c r="E276" s="150"/>
      <c r="F276" s="248"/>
      <c r="G276" s="248"/>
      <c r="H276" s="248"/>
    </row>
    <row r="277" spans="1:8">
      <c r="A277" s="152"/>
      <c r="B277" s="152"/>
      <c r="C277" s="152"/>
      <c r="D277" s="153"/>
      <c r="E277" s="150"/>
      <c r="F277" s="248"/>
      <c r="G277" s="248"/>
      <c r="H277" s="248"/>
    </row>
    <row r="278" spans="1:8">
      <c r="A278" s="152"/>
      <c r="B278" s="152"/>
      <c r="C278" s="152"/>
      <c r="D278" s="153"/>
      <c r="E278" s="150"/>
      <c r="F278" s="248"/>
      <c r="G278" s="248"/>
      <c r="H278" s="248"/>
    </row>
    <row r="279" spans="1:8">
      <c r="A279" s="152"/>
      <c r="B279" s="152"/>
      <c r="C279" s="152"/>
      <c r="D279" s="153"/>
      <c r="E279" s="150"/>
      <c r="F279" s="248"/>
      <c r="G279" s="248"/>
      <c r="H279" s="248"/>
    </row>
    <row r="280" spans="1:8">
      <c r="A280" s="152"/>
      <c r="B280" s="152"/>
      <c r="C280" s="152"/>
      <c r="D280" s="153"/>
      <c r="E280" s="150"/>
      <c r="F280" s="248"/>
      <c r="G280" s="248"/>
      <c r="H280" s="248"/>
    </row>
    <row r="281" spans="1:8">
      <c r="A281" s="152"/>
      <c r="B281" s="152"/>
      <c r="C281" s="152"/>
      <c r="D281" s="153"/>
      <c r="E281" s="150"/>
      <c r="F281" s="248"/>
      <c r="G281" s="248"/>
      <c r="H281" s="248"/>
    </row>
    <row r="282" spans="1:8">
      <c r="A282" s="152"/>
      <c r="B282" s="152"/>
      <c r="C282" s="152"/>
      <c r="D282" s="153"/>
      <c r="E282" s="150"/>
      <c r="F282" s="248"/>
      <c r="G282" s="248"/>
      <c r="H282" s="248"/>
    </row>
    <row r="283" spans="1:8">
      <c r="A283" s="152"/>
      <c r="B283" s="152"/>
      <c r="C283" s="152"/>
      <c r="D283" s="153"/>
      <c r="E283" s="150"/>
      <c r="F283" s="248"/>
      <c r="G283" s="248"/>
      <c r="H283" s="248"/>
    </row>
    <row r="284" spans="1:8">
      <c r="A284" s="152"/>
      <c r="B284" s="152"/>
      <c r="C284" s="152"/>
      <c r="D284" s="153"/>
      <c r="E284" s="150"/>
      <c r="F284" s="248"/>
      <c r="G284" s="248"/>
      <c r="H284" s="248"/>
    </row>
    <row r="285" spans="1:8">
      <c r="A285" s="152"/>
      <c r="B285" s="152"/>
      <c r="C285" s="152"/>
      <c r="D285" s="153"/>
      <c r="E285" s="150"/>
      <c r="F285" s="248"/>
      <c r="G285" s="248"/>
      <c r="H285" s="248"/>
    </row>
    <row r="286" spans="1:8">
      <c r="A286" s="152"/>
      <c r="B286" s="152"/>
      <c r="C286" s="152"/>
      <c r="D286" s="153"/>
      <c r="E286" s="150"/>
      <c r="F286" s="248"/>
      <c r="G286" s="248"/>
      <c r="H286" s="248"/>
    </row>
    <row r="287" spans="1:8">
      <c r="A287" s="152"/>
      <c r="B287" s="152"/>
      <c r="C287" s="152"/>
      <c r="D287" s="153"/>
      <c r="E287" s="150"/>
      <c r="F287" s="248"/>
      <c r="G287" s="248"/>
      <c r="H287" s="248"/>
    </row>
    <row r="288" spans="1:8">
      <c r="A288" s="152"/>
      <c r="B288" s="152"/>
      <c r="C288" s="152"/>
      <c r="D288" s="153"/>
      <c r="E288" s="150"/>
      <c r="F288" s="248"/>
      <c r="G288" s="248"/>
      <c r="H288" s="248"/>
    </row>
    <row r="289" spans="1:8">
      <c r="A289" s="152"/>
      <c r="B289" s="152"/>
      <c r="C289" s="152"/>
      <c r="D289" s="153"/>
      <c r="E289" s="150"/>
      <c r="F289" s="248"/>
      <c r="G289" s="248"/>
      <c r="H289" s="248"/>
    </row>
    <row r="290" spans="1:8">
      <c r="A290" s="152"/>
      <c r="B290" s="152"/>
      <c r="C290" s="152"/>
      <c r="D290" s="153"/>
      <c r="E290" s="150"/>
      <c r="F290" s="248"/>
      <c r="G290" s="248"/>
      <c r="H290" s="248"/>
    </row>
    <row r="291" spans="1:8">
      <c r="A291" s="152"/>
      <c r="B291" s="152"/>
      <c r="C291" s="152"/>
      <c r="D291" s="153"/>
      <c r="E291" s="150"/>
      <c r="F291" s="248"/>
      <c r="G291" s="248"/>
      <c r="H291" s="248"/>
    </row>
    <row r="292" spans="1:8">
      <c r="A292" s="152"/>
      <c r="B292" s="152"/>
      <c r="C292" s="152"/>
      <c r="D292" s="153"/>
      <c r="E292" s="150"/>
      <c r="F292" s="248"/>
      <c r="G292" s="248"/>
      <c r="H292" s="248"/>
    </row>
    <row r="293" spans="1:8">
      <c r="A293" s="152"/>
      <c r="B293" s="152"/>
      <c r="C293" s="152"/>
      <c r="D293" s="153"/>
      <c r="E293" s="150"/>
      <c r="F293" s="248"/>
      <c r="G293" s="248"/>
      <c r="H293" s="248"/>
    </row>
    <row r="294" spans="1:8">
      <c r="A294" s="152"/>
      <c r="B294" s="152"/>
      <c r="C294" s="152"/>
      <c r="D294" s="153"/>
      <c r="E294" s="150"/>
      <c r="F294" s="248"/>
      <c r="G294" s="248"/>
      <c r="H294" s="248"/>
    </row>
    <row r="295" spans="1:8">
      <c r="A295" s="152"/>
      <c r="B295" s="152"/>
      <c r="C295" s="152"/>
      <c r="D295" s="153"/>
      <c r="E295" s="150"/>
      <c r="F295" s="248"/>
      <c r="G295" s="248"/>
      <c r="H295" s="248"/>
    </row>
    <row r="296" spans="1:8">
      <c r="A296" s="152"/>
      <c r="B296" s="152"/>
      <c r="C296" s="152"/>
      <c r="D296" s="153"/>
      <c r="E296" s="150"/>
      <c r="F296" s="248"/>
      <c r="G296" s="248"/>
      <c r="H296" s="248"/>
    </row>
    <row r="297" spans="1:8">
      <c r="A297" s="152"/>
      <c r="B297" s="152"/>
      <c r="C297" s="152"/>
      <c r="D297" s="153"/>
      <c r="E297" s="150"/>
      <c r="F297" s="248"/>
      <c r="G297" s="248"/>
      <c r="H297" s="248"/>
    </row>
    <row r="298" spans="1:8">
      <c r="A298" s="152"/>
      <c r="B298" s="152"/>
      <c r="C298" s="152"/>
      <c r="D298" s="153"/>
      <c r="E298" s="150"/>
      <c r="F298" s="248"/>
      <c r="G298" s="248"/>
      <c r="H298" s="248"/>
    </row>
    <row r="299" spans="1:8">
      <c r="A299" s="152"/>
      <c r="B299" s="152"/>
      <c r="C299" s="152"/>
      <c r="D299" s="153"/>
      <c r="E299" s="150"/>
      <c r="F299" s="248"/>
      <c r="G299" s="248"/>
      <c r="H299" s="248"/>
    </row>
    <row r="300" spans="1:8">
      <c r="A300" s="152"/>
      <c r="B300" s="152"/>
      <c r="C300" s="152"/>
      <c r="D300" s="153"/>
      <c r="E300" s="150"/>
      <c r="F300" s="248"/>
      <c r="G300" s="248"/>
      <c r="H300" s="248"/>
    </row>
    <row r="301" spans="1:8">
      <c r="A301" s="152"/>
      <c r="B301" s="152"/>
      <c r="C301" s="152"/>
      <c r="D301" s="153"/>
      <c r="E301" s="150"/>
      <c r="F301" s="248"/>
      <c r="G301" s="248"/>
      <c r="H301" s="248"/>
    </row>
    <row r="302" spans="1:8">
      <c r="A302" s="152"/>
      <c r="B302" s="152"/>
      <c r="C302" s="152"/>
      <c r="D302" s="153"/>
      <c r="E302" s="150"/>
      <c r="F302" s="248"/>
      <c r="G302" s="248"/>
      <c r="H302" s="248"/>
    </row>
    <row r="303" spans="1:8">
      <c r="A303" s="152"/>
      <c r="B303" s="152"/>
      <c r="C303" s="152"/>
      <c r="D303" s="153"/>
      <c r="E303" s="150"/>
      <c r="F303" s="248"/>
      <c r="G303" s="248"/>
      <c r="H303" s="248"/>
    </row>
    <row r="304" spans="1:8">
      <c r="A304" s="152"/>
      <c r="B304" s="152"/>
      <c r="C304" s="152"/>
      <c r="D304" s="153"/>
      <c r="E304" s="150"/>
      <c r="F304" s="248"/>
      <c r="G304" s="248"/>
      <c r="H304" s="248"/>
    </row>
    <row r="305" spans="1:8">
      <c r="A305" s="152"/>
      <c r="B305" s="152"/>
      <c r="C305" s="152"/>
      <c r="D305" s="153"/>
      <c r="E305" s="150"/>
      <c r="F305" s="248"/>
      <c r="G305" s="248"/>
      <c r="H305" s="248"/>
    </row>
    <row r="306" spans="1:8">
      <c r="A306" s="152"/>
      <c r="B306" s="152"/>
      <c r="C306" s="152"/>
      <c r="D306" s="153"/>
      <c r="E306" s="150"/>
      <c r="F306" s="248"/>
      <c r="G306" s="248"/>
      <c r="H306" s="248"/>
    </row>
    <row r="307" spans="1:8">
      <c r="A307" s="152"/>
      <c r="B307" s="152"/>
      <c r="C307" s="152"/>
      <c r="D307" s="153"/>
      <c r="E307" s="150"/>
      <c r="F307" s="248"/>
      <c r="G307" s="248"/>
      <c r="H307" s="248"/>
    </row>
    <row r="308" spans="1:8">
      <c r="A308" s="152"/>
      <c r="B308" s="152"/>
      <c r="C308" s="152"/>
      <c r="D308" s="153"/>
      <c r="E308" s="150"/>
      <c r="F308" s="248"/>
      <c r="G308" s="248"/>
      <c r="H308" s="248"/>
    </row>
    <row r="309" spans="1:8">
      <c r="A309" s="152"/>
      <c r="B309" s="152"/>
      <c r="C309" s="152"/>
      <c r="D309" s="153"/>
      <c r="E309" s="150"/>
      <c r="F309" s="248"/>
      <c r="G309" s="248"/>
      <c r="H309" s="248"/>
    </row>
    <row r="310" spans="1:8">
      <c r="A310" s="152"/>
      <c r="B310" s="152"/>
      <c r="C310" s="152"/>
      <c r="D310" s="153"/>
      <c r="E310" s="150"/>
      <c r="F310" s="248"/>
      <c r="G310" s="248"/>
      <c r="H310" s="248"/>
    </row>
  </sheetData>
  <mergeCells count="6">
    <mergeCell ref="D6:D7"/>
    <mergeCell ref="A6:A7"/>
    <mergeCell ref="F6:G6"/>
    <mergeCell ref="A1:H1"/>
    <mergeCell ref="A2:H2"/>
    <mergeCell ref="A3:H3"/>
  </mergeCells>
  <phoneticPr fontId="0" type="noConversion"/>
  <pageMargins left="0.43" right="0.53" top="0.53" bottom="0.96" header="0.5" footer="0.5"/>
  <pageSetup paperSize="9" orientation="portrait" r:id="rId1"/>
  <headerFooter alignWithMargins="0">
    <oddFooter>&amp;RTrang :&amp;P+28</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582"/>
  <sheetViews>
    <sheetView workbookViewId="0">
      <selection activeCell="G13" sqref="A13:G13"/>
    </sheetView>
  </sheetViews>
  <sheetFormatPr defaultColWidth="9" defaultRowHeight="15"/>
  <cols>
    <col min="1" max="1" width="6.88671875" style="119" customWidth="1"/>
    <col min="2" max="2" width="7.88671875" style="119" customWidth="1"/>
    <col min="3" max="3" width="8.88671875" style="119" customWidth="1"/>
    <col min="4" max="4" width="26.6640625" style="16" customWidth="1"/>
    <col min="5" max="5" width="7.6640625" style="16" customWidth="1"/>
    <col min="6" max="7" width="10.77734375" style="252" customWidth="1"/>
    <col min="8" max="16384" width="9" style="16"/>
  </cols>
  <sheetData>
    <row r="1" spans="1:7">
      <c r="A1" s="702" t="s">
        <v>1770</v>
      </c>
      <c r="B1" s="702"/>
      <c r="C1" s="702"/>
      <c r="D1" s="702"/>
      <c r="E1" s="702"/>
      <c r="F1" s="702"/>
      <c r="G1" s="702"/>
    </row>
    <row r="2" spans="1:7">
      <c r="A2" s="702" t="s">
        <v>389</v>
      </c>
      <c r="B2" s="702"/>
      <c r="C2" s="702"/>
      <c r="D2" s="702"/>
      <c r="E2" s="702"/>
      <c r="F2" s="702"/>
      <c r="G2" s="702"/>
    </row>
    <row r="3" spans="1:7">
      <c r="A3" s="702" t="s">
        <v>390</v>
      </c>
      <c r="B3" s="702"/>
      <c r="C3" s="702"/>
      <c r="D3" s="702"/>
      <c r="E3" s="702"/>
      <c r="F3" s="702"/>
      <c r="G3" s="702"/>
    </row>
    <row r="4" spans="1:7" ht="23.25">
      <c r="B4" s="116" t="s">
        <v>814</v>
      </c>
      <c r="C4" s="118"/>
      <c r="D4" s="33"/>
      <c r="E4" s="33"/>
      <c r="F4" s="33"/>
      <c r="G4" s="33"/>
    </row>
    <row r="5" spans="1:7" ht="25.5" customHeight="1">
      <c r="A5" s="692" t="s">
        <v>534</v>
      </c>
      <c r="B5" s="692"/>
      <c r="C5" s="692"/>
      <c r="D5" s="692"/>
      <c r="E5" s="692"/>
      <c r="F5" s="692"/>
      <c r="G5" s="692"/>
    </row>
    <row r="6" spans="1:7" ht="15.75">
      <c r="D6" s="145" t="s">
        <v>501</v>
      </c>
      <c r="E6" s="619" t="s">
        <v>1941</v>
      </c>
      <c r="F6" s="16"/>
      <c r="G6" s="16"/>
    </row>
    <row r="7" spans="1:7" ht="29.25" customHeight="1">
      <c r="A7" s="794" t="s">
        <v>513</v>
      </c>
      <c r="B7" s="707" t="s">
        <v>1219</v>
      </c>
      <c r="C7" s="708"/>
      <c r="D7" s="709" t="s">
        <v>1213</v>
      </c>
      <c r="E7" s="709" t="s">
        <v>1220</v>
      </c>
      <c r="F7" s="704" t="s">
        <v>1518</v>
      </c>
      <c r="G7" s="704"/>
    </row>
    <row r="8" spans="1:7">
      <c r="A8" s="795"/>
      <c r="B8" s="146" t="s">
        <v>504</v>
      </c>
      <c r="C8" s="146" t="s">
        <v>39</v>
      </c>
      <c r="D8" s="709"/>
      <c r="E8" s="709"/>
      <c r="F8" s="147" t="s">
        <v>1354</v>
      </c>
      <c r="G8" s="147" t="s">
        <v>1221</v>
      </c>
    </row>
    <row r="9" spans="1:7" ht="15.75">
      <c r="A9" s="39"/>
      <c r="B9" s="39"/>
      <c r="C9" s="39"/>
      <c r="D9" s="29" t="s">
        <v>1765</v>
      </c>
      <c r="E9" s="19"/>
      <c r="F9" s="255" t="s">
        <v>1954</v>
      </c>
      <c r="G9" s="255" t="s">
        <v>1942</v>
      </c>
    </row>
    <row r="10" spans="1:7" ht="15.75">
      <c r="A10" s="39"/>
      <c r="B10" s="39"/>
      <c r="C10" s="39"/>
      <c r="D10" s="29" t="s">
        <v>1760</v>
      </c>
      <c r="E10" s="19"/>
      <c r="F10" s="255" t="s">
        <v>1943</v>
      </c>
      <c r="G10" s="255" t="s">
        <v>1944</v>
      </c>
    </row>
    <row r="11" spans="1:7" ht="15.75">
      <c r="A11" s="39"/>
      <c r="B11" s="39"/>
      <c r="C11" s="39"/>
      <c r="D11" s="29" t="s">
        <v>1579</v>
      </c>
      <c r="E11" s="19"/>
      <c r="F11" s="255" t="s">
        <v>1945</v>
      </c>
      <c r="G11" s="255" t="s">
        <v>1946</v>
      </c>
    </row>
    <row r="12" spans="1:7" s="40" customFormat="1" ht="15.75">
      <c r="A12" s="30">
        <v>1</v>
      </c>
      <c r="B12" s="30">
        <v>2</v>
      </c>
      <c r="C12" s="30">
        <v>3</v>
      </c>
      <c r="D12" s="30">
        <v>4</v>
      </c>
      <c r="E12" s="30">
        <v>5</v>
      </c>
      <c r="F12" s="30">
        <v>6</v>
      </c>
      <c r="G12" s="30">
        <v>7</v>
      </c>
    </row>
    <row r="13" spans="1:7" ht="15.75">
      <c r="A13" s="620" t="s">
        <v>1970</v>
      </c>
      <c r="B13" s="620" t="s">
        <v>1971</v>
      </c>
      <c r="C13" s="620" t="s">
        <v>1972</v>
      </c>
      <c r="D13" s="621" t="s">
        <v>1973</v>
      </c>
      <c r="E13" s="622" t="s">
        <v>1974</v>
      </c>
      <c r="F13" s="623" t="s">
        <v>1975</v>
      </c>
      <c r="G13" s="623" t="s">
        <v>1976</v>
      </c>
    </row>
    <row r="14" spans="1:7">
      <c r="A14" s="282" t="str">
        <f t="shared" ref="A14:A77" si="0">C14</f>
        <v/>
      </c>
      <c r="B14" s="282" t="str">
        <f>IF(OR(LEFT(soktmay!$M4,3)=SOCAI!$E$6,LEFT(soktmay!$N4,3)=SOCAI!$E$6),IF(soktmay!B4&lt;&gt;"",soktmay!B4,IF(soktmay!E4&lt;&gt;"",soktmay!E4,soktmay!J4)),"")</f>
        <v/>
      </c>
      <c r="C14" s="282" t="str">
        <f>IF(OR(LEFT(soktmay!$M4,3)=SOCAI!$E$6,LEFT(soktmay!$N4,3)=SOCAI!$E$6),IF(soktmay!C4&lt;&gt;"",soktmay!C4,IF(soktmay!F4&lt;&gt;"",soktmay!F4,soktmay!K4)),"")</f>
        <v/>
      </c>
      <c r="D14" s="283" t="str">
        <f>IF(OR(LEFT(soktmay!$M4,3)=SOCAI!$E$6,LEFT(soktmay!$N4,3)=SOCAI!$E$6),soktmay!L4,"")</f>
        <v/>
      </c>
      <c r="E14" s="284" t="str">
        <f>IF(LEFT(soktmay!$M4,3)=SOCAI!$E$6,soktmay!$N4,IF(LEFT(soktmay!$N4,3)=SOCAI!$E$6,soktmay!$M4,""))</f>
        <v/>
      </c>
      <c r="F14" s="285">
        <f>IF(LEFT(soktmay!$M4,3)=SOCAI!$E$6,soktmay!$P4,0)</f>
        <v>0</v>
      </c>
      <c r="G14" s="285">
        <f>IF(LEFT(soktmay!$N4,3)=SOCAI!$E$6,soktmay!$P4,0)</f>
        <v>0</v>
      </c>
    </row>
    <row r="15" spans="1:7">
      <c r="A15" s="282" t="str">
        <f t="shared" si="0"/>
        <v/>
      </c>
      <c r="B15" s="282" t="str">
        <f>IF(OR(LEFT(soktmay!$M5,3)=SOCAI!$E$6,LEFT(soktmay!$N5,3)=SOCAI!$E$6),IF(soktmay!B5&lt;&gt;"",soktmay!B5,IF(soktmay!E5&lt;&gt;"",soktmay!E5,soktmay!J5)),"")</f>
        <v/>
      </c>
      <c r="C15" s="282" t="str">
        <f>IF(OR(LEFT(soktmay!$M5,3)=SOCAI!$E$6,LEFT(soktmay!$N5,3)=SOCAI!$E$6),IF(soktmay!C5&lt;&gt;"",soktmay!C5,IF(soktmay!F5&lt;&gt;"",soktmay!F5,soktmay!K5)),"")</f>
        <v/>
      </c>
      <c r="D15" s="283" t="str">
        <f>IF(OR(LEFT(soktmay!$M5,3)=SOCAI!$E$6,LEFT(soktmay!$N5,3)=SOCAI!$E$6),soktmay!L5,"")</f>
        <v/>
      </c>
      <c r="E15" s="284" t="str">
        <f>IF(LEFT(soktmay!$M5,3)=SOCAI!$E$6,soktmay!$N5,IF(LEFT(soktmay!$N5,3)=SOCAI!$E$6,soktmay!$M5,""))</f>
        <v/>
      </c>
      <c r="F15" s="285">
        <f>IF(LEFT(soktmay!$M5,3)=SOCAI!$E$6,soktmay!$P5,0)</f>
        <v>0</v>
      </c>
      <c r="G15" s="285">
        <f>IF(LEFT(soktmay!$N5,3)=SOCAI!$E$6,soktmay!$P5,0)</f>
        <v>0</v>
      </c>
    </row>
    <row r="16" spans="1:7">
      <c r="A16" s="282" t="str">
        <f t="shared" si="0"/>
        <v/>
      </c>
      <c r="B16" s="282" t="str">
        <f>IF(OR(LEFT(soktmay!$M6,3)=SOCAI!$E$6,LEFT(soktmay!$N6,3)=SOCAI!$E$6),IF(soktmay!B6&lt;&gt;"",soktmay!B6,IF(soktmay!E6&lt;&gt;"",soktmay!E6,soktmay!J6)),"")</f>
        <v/>
      </c>
      <c r="C16" s="282" t="str">
        <f>IF(OR(LEFT(soktmay!$M6,3)=SOCAI!$E$6,LEFT(soktmay!$N6,3)=SOCAI!$E$6),IF(soktmay!C6&lt;&gt;"",soktmay!C6,IF(soktmay!F6&lt;&gt;"",soktmay!F6,soktmay!K6)),"")</f>
        <v/>
      </c>
      <c r="D16" s="283" t="str">
        <f>IF(OR(LEFT(soktmay!$M6,3)=SOCAI!$E$6,LEFT(soktmay!$N6,3)=SOCAI!$E$6),soktmay!L6,"")</f>
        <v/>
      </c>
      <c r="E16" s="284" t="str">
        <f>IF(LEFT(soktmay!$M6,3)=SOCAI!$E$6,soktmay!$N6,IF(LEFT(soktmay!$N6,3)=SOCAI!$E$6,soktmay!$M6,""))</f>
        <v/>
      </c>
      <c r="F16" s="285">
        <f>IF(LEFT(soktmay!$M6,3)=SOCAI!$E$6,soktmay!$P6,0)</f>
        <v>0</v>
      </c>
      <c r="G16" s="285">
        <f>IF(LEFT(soktmay!$N6,3)=SOCAI!$E$6,soktmay!$P6,0)</f>
        <v>0</v>
      </c>
    </row>
    <row r="17" spans="1:7">
      <c r="A17" s="282" t="str">
        <f t="shared" si="0"/>
        <v/>
      </c>
      <c r="B17" s="282" t="str">
        <f>IF(OR(LEFT(soktmay!$M7,3)=SOCAI!$E$6,LEFT(soktmay!$N7,3)=SOCAI!$E$6),IF(soktmay!B7&lt;&gt;"",soktmay!B7,IF(soktmay!E7&lt;&gt;"",soktmay!E7,soktmay!J7)),"")</f>
        <v/>
      </c>
      <c r="C17" s="282" t="str">
        <f>IF(OR(LEFT(soktmay!$M7,3)=SOCAI!$E$6,LEFT(soktmay!$N7,3)=SOCAI!$E$6),IF(soktmay!C7&lt;&gt;"",soktmay!C7,IF(soktmay!F7&lt;&gt;"",soktmay!F7,soktmay!K7)),"")</f>
        <v/>
      </c>
      <c r="D17" s="283" t="str">
        <f>IF(OR(LEFT(soktmay!$M7,3)=SOCAI!$E$6,LEFT(soktmay!$N7,3)=SOCAI!$E$6),soktmay!L7,"")</f>
        <v/>
      </c>
      <c r="E17" s="284" t="str">
        <f>IF(LEFT(soktmay!$M7,3)=SOCAI!$E$6,soktmay!$N7,IF(LEFT(soktmay!$N7,3)=SOCAI!$E$6,soktmay!$M7,""))</f>
        <v/>
      </c>
      <c r="F17" s="285">
        <f>IF(LEFT(soktmay!$M7,3)=SOCAI!$E$6,soktmay!$P7,0)</f>
        <v>0</v>
      </c>
      <c r="G17" s="285">
        <f>IF(LEFT(soktmay!$N7,3)=SOCAI!$E$6,soktmay!$P7,0)</f>
        <v>0</v>
      </c>
    </row>
    <row r="18" spans="1:7">
      <c r="A18" s="282" t="str">
        <f t="shared" si="0"/>
        <v/>
      </c>
      <c r="B18" s="282" t="str">
        <f>IF(OR(LEFT(soktmay!$M8,3)=SOCAI!$E$6,LEFT(soktmay!$N8,3)=SOCAI!$E$6),IF(soktmay!B8&lt;&gt;"",soktmay!B8,IF(soktmay!E8&lt;&gt;"",soktmay!E8,soktmay!J8)),"")</f>
        <v/>
      </c>
      <c r="C18" s="282" t="str">
        <f>IF(OR(LEFT(soktmay!$M8,3)=SOCAI!$E$6,LEFT(soktmay!$N8,3)=SOCAI!$E$6),IF(soktmay!C8&lt;&gt;"",soktmay!C8,IF(soktmay!F8&lt;&gt;"",soktmay!F8,soktmay!K8)),"")</f>
        <v/>
      </c>
      <c r="D18" s="283" t="str">
        <f>IF(OR(LEFT(soktmay!$M8,3)=SOCAI!$E$6,LEFT(soktmay!$N8,3)=SOCAI!$E$6),soktmay!L8,"")</f>
        <v/>
      </c>
      <c r="E18" s="284" t="str">
        <f>IF(LEFT(soktmay!$M8,3)=SOCAI!$E$6,soktmay!$N8,IF(LEFT(soktmay!$N8,3)=SOCAI!$E$6,soktmay!$M8,""))</f>
        <v/>
      </c>
      <c r="F18" s="285">
        <f>IF(LEFT(soktmay!$M8,3)=SOCAI!$E$6,soktmay!$P8,0)</f>
        <v>0</v>
      </c>
      <c r="G18" s="285">
        <f>IF(LEFT(soktmay!$N8,3)=SOCAI!$E$6,soktmay!$P8,0)</f>
        <v>0</v>
      </c>
    </row>
    <row r="19" spans="1:7">
      <c r="A19" s="282" t="str">
        <f t="shared" si="0"/>
        <v/>
      </c>
      <c r="B19" s="282" t="str">
        <f>IF(OR(LEFT(soktmay!$M9,3)=SOCAI!$E$6,LEFT(soktmay!$N9,3)=SOCAI!$E$6),IF(soktmay!B9&lt;&gt;"",soktmay!B9,IF(soktmay!E9&lt;&gt;"",soktmay!E9,soktmay!J9)),"")</f>
        <v/>
      </c>
      <c r="C19" s="282" t="str">
        <f>IF(OR(LEFT(soktmay!$M9,3)=SOCAI!$E$6,LEFT(soktmay!$N9,3)=SOCAI!$E$6),IF(soktmay!C9&lt;&gt;"",soktmay!C9,IF(soktmay!F9&lt;&gt;"",soktmay!F9,soktmay!K9)),"")</f>
        <v/>
      </c>
      <c r="D19" s="283" t="str">
        <f>IF(OR(LEFT(soktmay!$M9,3)=SOCAI!$E$6,LEFT(soktmay!$N9,3)=SOCAI!$E$6),soktmay!L9,"")</f>
        <v/>
      </c>
      <c r="E19" s="284" t="str">
        <f>IF(LEFT(soktmay!$M9,3)=SOCAI!$E$6,soktmay!$N9,IF(LEFT(soktmay!$N9,3)=SOCAI!$E$6,soktmay!$M9,""))</f>
        <v/>
      </c>
      <c r="F19" s="285">
        <f>IF(LEFT(soktmay!$M9,3)=SOCAI!$E$6,soktmay!$P9,0)</f>
        <v>0</v>
      </c>
      <c r="G19" s="285">
        <f>IF(LEFT(soktmay!$N9,3)=SOCAI!$E$6,soktmay!$P9,0)</f>
        <v>0</v>
      </c>
    </row>
    <row r="20" spans="1:7">
      <c r="A20" s="282" t="str">
        <f t="shared" si="0"/>
        <v/>
      </c>
      <c r="B20" s="282" t="str">
        <f>IF(OR(LEFT(soktmay!$M10,3)=SOCAI!$E$6,LEFT(soktmay!$N10,3)=SOCAI!$E$6),IF(soktmay!B10&lt;&gt;"",soktmay!B10,IF(soktmay!E10&lt;&gt;"",soktmay!E10,soktmay!J10)),"")</f>
        <v/>
      </c>
      <c r="C20" s="282" t="str">
        <f>IF(OR(LEFT(soktmay!$M10,3)=SOCAI!$E$6,LEFT(soktmay!$N10,3)=SOCAI!$E$6),IF(soktmay!C10&lt;&gt;"",soktmay!C10,IF(soktmay!F10&lt;&gt;"",soktmay!F10,soktmay!K10)),"")</f>
        <v/>
      </c>
      <c r="D20" s="283" t="str">
        <f>IF(OR(LEFT(soktmay!$M10,3)=SOCAI!$E$6,LEFT(soktmay!$N10,3)=SOCAI!$E$6),soktmay!L10,"")</f>
        <v/>
      </c>
      <c r="E20" s="284" t="str">
        <f>IF(LEFT(soktmay!$M10,3)=SOCAI!$E$6,soktmay!$N10,IF(LEFT(soktmay!$N10,3)=SOCAI!$E$6,soktmay!$M10,""))</f>
        <v/>
      </c>
      <c r="F20" s="285">
        <f>IF(LEFT(soktmay!$M10,3)=SOCAI!$E$6,soktmay!$P10,0)</f>
        <v>0</v>
      </c>
      <c r="G20" s="285">
        <f>IF(LEFT(soktmay!$N10,3)=SOCAI!$E$6,soktmay!$P10,0)</f>
        <v>0</v>
      </c>
    </row>
    <row r="21" spans="1:7">
      <c r="A21" s="282" t="str">
        <f t="shared" si="0"/>
        <v/>
      </c>
      <c r="B21" s="282" t="str">
        <f>IF(OR(LEFT(soktmay!$M11,3)=SOCAI!$E$6,LEFT(soktmay!$N11,3)=SOCAI!$E$6),IF(soktmay!B11&lt;&gt;"",soktmay!B11,IF(soktmay!E11&lt;&gt;"",soktmay!E11,soktmay!J11)),"")</f>
        <v/>
      </c>
      <c r="C21" s="282" t="str">
        <f>IF(OR(LEFT(soktmay!$M11,3)=SOCAI!$E$6,LEFT(soktmay!$N11,3)=SOCAI!$E$6),IF(soktmay!C11&lt;&gt;"",soktmay!C11,IF(soktmay!F11&lt;&gt;"",soktmay!F11,soktmay!K11)),"")</f>
        <v/>
      </c>
      <c r="D21" s="283" t="str">
        <f>IF(OR(LEFT(soktmay!$M11,3)=SOCAI!$E$6,LEFT(soktmay!$N11,3)=SOCAI!$E$6),soktmay!L11,"")</f>
        <v/>
      </c>
      <c r="E21" s="284" t="str">
        <f>IF(LEFT(soktmay!$M11,3)=SOCAI!$E$6,soktmay!$N11,IF(LEFT(soktmay!$N11,3)=SOCAI!$E$6,soktmay!$M11,""))</f>
        <v/>
      </c>
      <c r="F21" s="285">
        <f>IF(LEFT(soktmay!$M11,3)=SOCAI!$E$6,soktmay!$P11,0)</f>
        <v>0</v>
      </c>
      <c r="G21" s="285">
        <f>IF(LEFT(soktmay!$N11,3)=SOCAI!$E$6,soktmay!$P11,0)</f>
        <v>0</v>
      </c>
    </row>
    <row r="22" spans="1:7">
      <c r="A22" s="282" t="str">
        <f t="shared" si="0"/>
        <v/>
      </c>
      <c r="B22" s="282" t="str">
        <f>IF(OR(LEFT(soktmay!$M12,3)=SOCAI!$E$6,LEFT(soktmay!$N12,3)=SOCAI!$E$6),IF(soktmay!B12&lt;&gt;"",soktmay!B12,IF(soktmay!E12&lt;&gt;"",soktmay!E12,soktmay!J12)),"")</f>
        <v/>
      </c>
      <c r="C22" s="282" t="str">
        <f>IF(OR(LEFT(soktmay!$M12,3)=SOCAI!$E$6,LEFT(soktmay!$N12,3)=SOCAI!$E$6),IF(soktmay!C12&lt;&gt;"",soktmay!C12,IF(soktmay!F12&lt;&gt;"",soktmay!F12,soktmay!K12)),"")</f>
        <v/>
      </c>
      <c r="D22" s="283" t="str">
        <f>IF(OR(LEFT(soktmay!$M12,3)=SOCAI!$E$6,LEFT(soktmay!$N12,3)=SOCAI!$E$6),soktmay!L12,"")</f>
        <v/>
      </c>
      <c r="E22" s="284" t="str">
        <f>IF(LEFT(soktmay!$M12,3)=SOCAI!$E$6,soktmay!$N12,IF(LEFT(soktmay!$N12,3)=SOCAI!$E$6,soktmay!$M12,""))</f>
        <v/>
      </c>
      <c r="F22" s="285">
        <f>IF(LEFT(soktmay!$M12,3)=SOCAI!$E$6,soktmay!$P12,0)</f>
        <v>0</v>
      </c>
      <c r="G22" s="285">
        <f>IF(LEFT(soktmay!$N12,3)=SOCAI!$E$6,soktmay!$P12,0)</f>
        <v>0</v>
      </c>
    </row>
    <row r="23" spans="1:7">
      <c r="A23" s="282" t="str">
        <f t="shared" si="0"/>
        <v/>
      </c>
      <c r="B23" s="282" t="str">
        <f>IF(OR(LEFT(soktmay!$M13,3)=SOCAI!$E$6,LEFT(soktmay!$N13,3)=SOCAI!$E$6),IF(soktmay!B13&lt;&gt;"",soktmay!B13,IF(soktmay!E13&lt;&gt;"",soktmay!E13,soktmay!J13)),"")</f>
        <v/>
      </c>
      <c r="C23" s="282" t="str">
        <f>IF(OR(LEFT(soktmay!$M13,3)=SOCAI!$E$6,LEFT(soktmay!$N13,3)=SOCAI!$E$6),IF(soktmay!C13&lt;&gt;"",soktmay!C13,IF(soktmay!F13&lt;&gt;"",soktmay!F13,soktmay!K13)),"")</f>
        <v/>
      </c>
      <c r="D23" s="283" t="str">
        <f>IF(OR(LEFT(soktmay!$M13,3)=SOCAI!$E$6,LEFT(soktmay!$N13,3)=SOCAI!$E$6),soktmay!L13,"")</f>
        <v/>
      </c>
      <c r="E23" s="284" t="str">
        <f>IF(LEFT(soktmay!$M13,3)=SOCAI!$E$6,soktmay!$N13,IF(LEFT(soktmay!$N13,3)=SOCAI!$E$6,soktmay!$M13,""))</f>
        <v/>
      </c>
      <c r="F23" s="285">
        <f>IF(LEFT(soktmay!$M13,3)=SOCAI!$E$6,soktmay!$P13,0)</f>
        <v>0</v>
      </c>
      <c r="G23" s="285">
        <f>IF(LEFT(soktmay!$N13,3)=SOCAI!$E$6,soktmay!$P13,0)</f>
        <v>0</v>
      </c>
    </row>
    <row r="24" spans="1:7">
      <c r="A24" s="282" t="str">
        <f t="shared" si="0"/>
        <v/>
      </c>
      <c r="B24" s="282" t="str">
        <f>IF(OR(LEFT(soktmay!$M14,3)=SOCAI!$E$6,LEFT(soktmay!$N14,3)=SOCAI!$E$6),IF(soktmay!B14&lt;&gt;"",soktmay!B14,IF(soktmay!E14&lt;&gt;"",soktmay!E14,soktmay!J14)),"")</f>
        <v/>
      </c>
      <c r="C24" s="282" t="str">
        <f>IF(OR(LEFT(soktmay!$M14,3)=SOCAI!$E$6,LEFT(soktmay!$N14,3)=SOCAI!$E$6),IF(soktmay!C14&lt;&gt;"",soktmay!C14,IF(soktmay!F14&lt;&gt;"",soktmay!F14,soktmay!K14)),"")</f>
        <v/>
      </c>
      <c r="D24" s="283" t="str">
        <f>IF(OR(LEFT(soktmay!$M14,3)=SOCAI!$E$6,LEFT(soktmay!$N14,3)=SOCAI!$E$6),soktmay!L14,"")</f>
        <v/>
      </c>
      <c r="E24" s="284" t="str">
        <f>IF(LEFT(soktmay!$M14,3)=SOCAI!$E$6,soktmay!$N14,IF(LEFT(soktmay!$N14,3)=SOCAI!$E$6,soktmay!$M14,""))</f>
        <v/>
      </c>
      <c r="F24" s="285">
        <f>IF(LEFT(soktmay!$M14,3)=SOCAI!$E$6,soktmay!$P14,0)</f>
        <v>0</v>
      </c>
      <c r="G24" s="285">
        <f>IF(LEFT(soktmay!$N14,3)=SOCAI!$E$6,soktmay!$P14,0)</f>
        <v>0</v>
      </c>
    </row>
    <row r="25" spans="1:7">
      <c r="A25" s="282" t="str">
        <f t="shared" si="0"/>
        <v/>
      </c>
      <c r="B25" s="282" t="str">
        <f>IF(OR(LEFT(soktmay!$M15,3)=SOCAI!$E$6,LEFT(soktmay!$N15,3)=SOCAI!$E$6),IF(soktmay!B15&lt;&gt;"",soktmay!B15,IF(soktmay!E15&lt;&gt;"",soktmay!E15,soktmay!J15)),"")</f>
        <v/>
      </c>
      <c r="C25" s="282" t="str">
        <f>IF(OR(LEFT(soktmay!$M15,3)=SOCAI!$E$6,LEFT(soktmay!$N15,3)=SOCAI!$E$6),IF(soktmay!C15&lt;&gt;"",soktmay!C15,IF(soktmay!F15&lt;&gt;"",soktmay!F15,soktmay!K15)),"")</f>
        <v/>
      </c>
      <c r="D25" s="283" t="str">
        <f>IF(OR(LEFT(soktmay!$M15,3)=SOCAI!$E$6,LEFT(soktmay!$N15,3)=SOCAI!$E$6),soktmay!L15,"")</f>
        <v/>
      </c>
      <c r="E25" s="284" t="str">
        <f>IF(LEFT(soktmay!$M15,3)=SOCAI!$E$6,soktmay!$N15,IF(LEFT(soktmay!$N15,3)=SOCAI!$E$6,soktmay!$M15,""))</f>
        <v/>
      </c>
      <c r="F25" s="285">
        <f>IF(LEFT(soktmay!$M15,3)=SOCAI!$E$6,soktmay!$P15,0)</f>
        <v>0</v>
      </c>
      <c r="G25" s="285">
        <f>IF(LEFT(soktmay!$N15,3)=SOCAI!$E$6,soktmay!$P15,0)</f>
        <v>0</v>
      </c>
    </row>
    <row r="26" spans="1:7">
      <c r="A26" s="282" t="str">
        <f t="shared" si="0"/>
        <v/>
      </c>
      <c r="B26" s="282" t="str">
        <f>IF(OR(LEFT(soktmay!$M16,3)=SOCAI!$E$6,LEFT(soktmay!$N16,3)=SOCAI!$E$6),IF(soktmay!B16&lt;&gt;"",soktmay!B16,IF(soktmay!E16&lt;&gt;"",soktmay!E16,soktmay!J16)),"")</f>
        <v/>
      </c>
      <c r="C26" s="282" t="str">
        <f>IF(OR(LEFT(soktmay!$M16,3)=SOCAI!$E$6,LEFT(soktmay!$N16,3)=SOCAI!$E$6),IF(soktmay!C16&lt;&gt;"",soktmay!C16,IF(soktmay!F16&lt;&gt;"",soktmay!F16,soktmay!K16)),"")</f>
        <v/>
      </c>
      <c r="D26" s="283" t="str">
        <f>IF(OR(LEFT(soktmay!$M16,3)=SOCAI!$E$6,LEFT(soktmay!$N16,3)=SOCAI!$E$6),soktmay!L16,"")</f>
        <v/>
      </c>
      <c r="E26" s="284" t="str">
        <f>IF(LEFT(soktmay!$M16,3)=SOCAI!$E$6,soktmay!$N16,IF(LEFT(soktmay!$N16,3)=SOCAI!$E$6,soktmay!$M16,""))</f>
        <v/>
      </c>
      <c r="F26" s="285">
        <f>IF(LEFT(soktmay!$M16,3)=SOCAI!$E$6,soktmay!$P16,0)</f>
        <v>0</v>
      </c>
      <c r="G26" s="285">
        <f>IF(LEFT(soktmay!$N16,3)=SOCAI!$E$6,soktmay!$P16,0)</f>
        <v>0</v>
      </c>
    </row>
    <row r="27" spans="1:7">
      <c r="A27" s="282" t="str">
        <f t="shared" si="0"/>
        <v/>
      </c>
      <c r="B27" s="282" t="str">
        <f>IF(OR(LEFT(soktmay!$M17,3)=SOCAI!$E$6,LEFT(soktmay!$N17,3)=SOCAI!$E$6),IF(soktmay!B17&lt;&gt;"",soktmay!B17,IF(soktmay!E17&lt;&gt;"",soktmay!E17,soktmay!J17)),"")</f>
        <v/>
      </c>
      <c r="C27" s="282" t="str">
        <f>IF(OR(LEFT(soktmay!$M17,3)=SOCAI!$E$6,LEFT(soktmay!$N17,3)=SOCAI!$E$6),IF(soktmay!C17&lt;&gt;"",soktmay!C17,IF(soktmay!F17&lt;&gt;"",soktmay!F17,soktmay!K17)),"")</f>
        <v/>
      </c>
      <c r="D27" s="283" t="str">
        <f>IF(OR(LEFT(soktmay!$M17,3)=SOCAI!$E$6,LEFT(soktmay!$N17,3)=SOCAI!$E$6),soktmay!L17,"")</f>
        <v/>
      </c>
      <c r="E27" s="284" t="str">
        <f>IF(LEFT(soktmay!$M17,3)=SOCAI!$E$6,soktmay!$N17,IF(LEFT(soktmay!$N17,3)=SOCAI!$E$6,soktmay!$M17,""))</f>
        <v/>
      </c>
      <c r="F27" s="285">
        <f>IF(LEFT(soktmay!$M17,3)=SOCAI!$E$6,soktmay!$P17,0)</f>
        <v>0</v>
      </c>
      <c r="G27" s="285">
        <f>IF(LEFT(soktmay!$N17,3)=SOCAI!$E$6,soktmay!$P17,0)</f>
        <v>0</v>
      </c>
    </row>
    <row r="28" spans="1:7">
      <c r="A28" s="282" t="str">
        <f t="shared" si="0"/>
        <v/>
      </c>
      <c r="B28" s="282" t="str">
        <f>IF(OR(LEFT(soktmay!$M18,3)=SOCAI!$E$6,LEFT(soktmay!$N18,3)=SOCAI!$E$6),IF(soktmay!B18&lt;&gt;"",soktmay!B18,IF(soktmay!E18&lt;&gt;"",soktmay!E18,soktmay!J18)),"")</f>
        <v/>
      </c>
      <c r="C28" s="282" t="str">
        <f>IF(OR(LEFT(soktmay!$M18,3)=SOCAI!$E$6,LEFT(soktmay!$N18,3)=SOCAI!$E$6),IF(soktmay!C18&lt;&gt;"",soktmay!C18,IF(soktmay!F18&lt;&gt;"",soktmay!F18,soktmay!K18)),"")</f>
        <v/>
      </c>
      <c r="D28" s="283" t="str">
        <f>IF(OR(LEFT(soktmay!$M18,3)=SOCAI!$E$6,LEFT(soktmay!$N18,3)=SOCAI!$E$6),soktmay!L18,"")</f>
        <v/>
      </c>
      <c r="E28" s="284" t="str">
        <f>IF(LEFT(soktmay!$M18,3)=SOCAI!$E$6,soktmay!$N18,IF(LEFT(soktmay!$N18,3)=SOCAI!$E$6,soktmay!$M18,""))</f>
        <v/>
      </c>
      <c r="F28" s="285">
        <f>IF(LEFT(soktmay!$M18,3)=SOCAI!$E$6,soktmay!$P18,0)</f>
        <v>0</v>
      </c>
      <c r="G28" s="285">
        <f>IF(LEFT(soktmay!$N18,3)=SOCAI!$E$6,soktmay!$P18,0)</f>
        <v>0</v>
      </c>
    </row>
    <row r="29" spans="1:7">
      <c r="A29" s="282" t="str">
        <f t="shared" si="0"/>
        <v/>
      </c>
      <c r="B29" s="282" t="str">
        <f>IF(OR(LEFT(soktmay!$M19,3)=SOCAI!$E$6,LEFT(soktmay!$N19,3)=SOCAI!$E$6),IF(soktmay!B19&lt;&gt;"",soktmay!B19,IF(soktmay!E19&lt;&gt;"",soktmay!E19,soktmay!J19)),"")</f>
        <v/>
      </c>
      <c r="C29" s="282" t="str">
        <f>IF(OR(LEFT(soktmay!$M19,3)=SOCAI!$E$6,LEFT(soktmay!$N19,3)=SOCAI!$E$6),IF(soktmay!C19&lt;&gt;"",soktmay!C19,IF(soktmay!F19&lt;&gt;"",soktmay!F19,soktmay!K19)),"")</f>
        <v/>
      </c>
      <c r="D29" s="283" t="str">
        <f>IF(OR(LEFT(soktmay!$M19,3)=SOCAI!$E$6,LEFT(soktmay!$N19,3)=SOCAI!$E$6),soktmay!L19,"")</f>
        <v/>
      </c>
      <c r="E29" s="284" t="str">
        <f>IF(LEFT(soktmay!$M19,3)=SOCAI!$E$6,soktmay!$N19,IF(LEFT(soktmay!$N19,3)=SOCAI!$E$6,soktmay!$M19,""))</f>
        <v/>
      </c>
      <c r="F29" s="285">
        <f>IF(LEFT(soktmay!$M19,3)=SOCAI!$E$6,soktmay!$P19,0)</f>
        <v>0</v>
      </c>
      <c r="G29" s="285">
        <f>IF(LEFT(soktmay!$N19,3)=SOCAI!$E$6,soktmay!$P19,0)</f>
        <v>0</v>
      </c>
    </row>
    <row r="30" spans="1:7">
      <c r="A30" s="282" t="str">
        <f t="shared" si="0"/>
        <v/>
      </c>
      <c r="B30" s="282" t="str">
        <f>IF(OR(LEFT(soktmay!$M20,3)=SOCAI!$E$6,LEFT(soktmay!$N20,3)=SOCAI!$E$6),IF(soktmay!B20&lt;&gt;"",soktmay!B20,IF(soktmay!E20&lt;&gt;"",soktmay!E20,soktmay!J20)),"")</f>
        <v/>
      </c>
      <c r="C30" s="282" t="str">
        <f>IF(OR(LEFT(soktmay!$M20,3)=SOCAI!$E$6,LEFT(soktmay!$N20,3)=SOCAI!$E$6),IF(soktmay!C20&lt;&gt;"",soktmay!C20,IF(soktmay!F20&lt;&gt;"",soktmay!F20,soktmay!K20)),"")</f>
        <v/>
      </c>
      <c r="D30" s="283" t="str">
        <f>IF(OR(LEFT(soktmay!$M20,3)=SOCAI!$E$6,LEFT(soktmay!$N20,3)=SOCAI!$E$6),soktmay!L20,"")</f>
        <v/>
      </c>
      <c r="E30" s="284" t="str">
        <f>IF(LEFT(soktmay!$M20,3)=SOCAI!$E$6,soktmay!$N20,IF(LEFT(soktmay!$N20,3)=SOCAI!$E$6,soktmay!$M20,""))</f>
        <v/>
      </c>
      <c r="F30" s="285">
        <f>IF(LEFT(soktmay!$M20,3)=SOCAI!$E$6,soktmay!$P20,0)</f>
        <v>0</v>
      </c>
      <c r="G30" s="285">
        <f>IF(LEFT(soktmay!$N20,3)=SOCAI!$E$6,soktmay!$P20,0)</f>
        <v>0</v>
      </c>
    </row>
    <row r="31" spans="1:7">
      <c r="A31" s="282" t="str">
        <f t="shared" si="0"/>
        <v/>
      </c>
      <c r="B31" s="282" t="str">
        <f>IF(OR(LEFT(soktmay!$M21,3)=SOCAI!$E$6,LEFT(soktmay!$N21,3)=SOCAI!$E$6),IF(soktmay!B21&lt;&gt;"",soktmay!B21,IF(soktmay!E21&lt;&gt;"",soktmay!E21,soktmay!J21)),"")</f>
        <v/>
      </c>
      <c r="C31" s="282" t="str">
        <f>IF(OR(LEFT(soktmay!$M21,3)=SOCAI!$E$6,LEFT(soktmay!$N21,3)=SOCAI!$E$6),IF(soktmay!C21&lt;&gt;"",soktmay!C21,IF(soktmay!F21&lt;&gt;"",soktmay!F21,soktmay!K21)),"")</f>
        <v/>
      </c>
      <c r="D31" s="283" t="str">
        <f>IF(OR(LEFT(soktmay!$M21,3)=SOCAI!$E$6,LEFT(soktmay!$N21,3)=SOCAI!$E$6),soktmay!L21,"")</f>
        <v/>
      </c>
      <c r="E31" s="284" t="str">
        <f>IF(LEFT(soktmay!$M21,3)=SOCAI!$E$6,soktmay!$N21,IF(LEFT(soktmay!$N21,3)=SOCAI!$E$6,soktmay!$M21,""))</f>
        <v/>
      </c>
      <c r="F31" s="285">
        <f>IF(LEFT(soktmay!$M21,3)=SOCAI!$E$6,soktmay!$P21,0)</f>
        <v>0</v>
      </c>
      <c r="G31" s="285">
        <f>IF(LEFT(soktmay!$N21,3)=SOCAI!$E$6,soktmay!$P21,0)</f>
        <v>0</v>
      </c>
    </row>
    <row r="32" spans="1:7">
      <c r="A32" s="282" t="str">
        <f t="shared" si="0"/>
        <v/>
      </c>
      <c r="B32" s="282" t="str">
        <f>IF(OR(LEFT(soktmay!$M22,3)=SOCAI!$E$6,LEFT(soktmay!$N22,3)=SOCAI!$E$6),IF(soktmay!B22&lt;&gt;"",soktmay!B22,IF(soktmay!E22&lt;&gt;"",soktmay!E22,soktmay!J22)),"")</f>
        <v/>
      </c>
      <c r="C32" s="282" t="str">
        <f>IF(OR(LEFT(soktmay!$M22,3)=SOCAI!$E$6,LEFT(soktmay!$N22,3)=SOCAI!$E$6),IF(soktmay!C22&lt;&gt;"",soktmay!C22,IF(soktmay!F22&lt;&gt;"",soktmay!F22,soktmay!K22)),"")</f>
        <v/>
      </c>
      <c r="D32" s="283" t="str">
        <f>IF(OR(LEFT(soktmay!$M22,3)=SOCAI!$E$6,LEFT(soktmay!$N22,3)=SOCAI!$E$6),soktmay!L22,"")</f>
        <v/>
      </c>
      <c r="E32" s="284" t="str">
        <f>IF(LEFT(soktmay!$M22,3)=SOCAI!$E$6,soktmay!$N22,IF(LEFT(soktmay!$N22,3)=SOCAI!$E$6,soktmay!$M22,""))</f>
        <v/>
      </c>
      <c r="F32" s="285">
        <f>IF(LEFT(soktmay!$M22,3)=SOCAI!$E$6,soktmay!$P22,0)</f>
        <v>0</v>
      </c>
      <c r="G32" s="285">
        <f>IF(LEFT(soktmay!$N22,3)=SOCAI!$E$6,soktmay!$P22,0)</f>
        <v>0</v>
      </c>
    </row>
    <row r="33" spans="1:7">
      <c r="A33" s="282" t="str">
        <f t="shared" si="0"/>
        <v/>
      </c>
      <c r="B33" s="282" t="str">
        <f>IF(OR(LEFT(soktmay!$M23,3)=SOCAI!$E$6,LEFT(soktmay!$N23,3)=SOCAI!$E$6),IF(soktmay!B23&lt;&gt;"",soktmay!B23,IF(soktmay!E23&lt;&gt;"",soktmay!E23,soktmay!J23)),"")</f>
        <v/>
      </c>
      <c r="C33" s="282" t="str">
        <f>IF(OR(LEFT(soktmay!$M23,3)=SOCAI!$E$6,LEFT(soktmay!$N23,3)=SOCAI!$E$6),IF(soktmay!C23&lt;&gt;"",soktmay!C23,IF(soktmay!F23&lt;&gt;"",soktmay!F23,soktmay!K23)),"")</f>
        <v/>
      </c>
      <c r="D33" s="283" t="str">
        <f>IF(OR(LEFT(soktmay!$M23,3)=SOCAI!$E$6,LEFT(soktmay!$N23,3)=SOCAI!$E$6),soktmay!L23,"")</f>
        <v/>
      </c>
      <c r="E33" s="284" t="str">
        <f>IF(LEFT(soktmay!$M23,3)=SOCAI!$E$6,soktmay!$N23,IF(LEFT(soktmay!$N23,3)=SOCAI!$E$6,soktmay!$M23,""))</f>
        <v/>
      </c>
      <c r="F33" s="285">
        <f>IF(LEFT(soktmay!$M23,3)=SOCAI!$E$6,soktmay!$P23,0)</f>
        <v>0</v>
      </c>
      <c r="G33" s="285">
        <f>IF(LEFT(soktmay!$N23,3)=SOCAI!$E$6,soktmay!$P23,0)</f>
        <v>0</v>
      </c>
    </row>
    <row r="34" spans="1:7">
      <c r="A34" s="282" t="str">
        <f t="shared" si="0"/>
        <v/>
      </c>
      <c r="B34" s="282" t="str">
        <f>IF(OR(LEFT(soktmay!$M24,3)=SOCAI!$E$6,LEFT(soktmay!$N24,3)=SOCAI!$E$6),IF(soktmay!B24&lt;&gt;"",soktmay!B24,IF(soktmay!E24&lt;&gt;"",soktmay!E24,soktmay!J24)),"")</f>
        <v/>
      </c>
      <c r="C34" s="282" t="str">
        <f>IF(OR(LEFT(soktmay!$M24,3)=SOCAI!$E$6,LEFT(soktmay!$N24,3)=SOCAI!$E$6),IF(soktmay!C24&lt;&gt;"",soktmay!C24,IF(soktmay!F24&lt;&gt;"",soktmay!F24,soktmay!K24)),"")</f>
        <v/>
      </c>
      <c r="D34" s="283" t="str">
        <f>IF(OR(LEFT(soktmay!$M24,3)=SOCAI!$E$6,LEFT(soktmay!$N24,3)=SOCAI!$E$6),soktmay!L24,"")</f>
        <v/>
      </c>
      <c r="E34" s="284" t="str">
        <f>IF(LEFT(soktmay!$M24,3)=SOCAI!$E$6,soktmay!$N24,IF(LEFT(soktmay!$N24,3)=SOCAI!$E$6,soktmay!$M24,""))</f>
        <v/>
      </c>
      <c r="F34" s="285">
        <f>IF(LEFT(soktmay!$M24,3)=SOCAI!$E$6,soktmay!$P24,0)</f>
        <v>0</v>
      </c>
      <c r="G34" s="285">
        <f>IF(LEFT(soktmay!$N24,3)=SOCAI!$E$6,soktmay!$P24,0)</f>
        <v>0</v>
      </c>
    </row>
    <row r="35" spans="1:7">
      <c r="A35" s="282" t="str">
        <f t="shared" si="0"/>
        <v/>
      </c>
      <c r="B35" s="282" t="str">
        <f>IF(OR(LEFT(soktmay!$M25,3)=SOCAI!$E$6,LEFT(soktmay!$N25,3)=SOCAI!$E$6),IF(soktmay!B25&lt;&gt;"",soktmay!B25,IF(soktmay!E25&lt;&gt;"",soktmay!E25,soktmay!J25)),"")</f>
        <v/>
      </c>
      <c r="C35" s="282" t="str">
        <f>IF(OR(LEFT(soktmay!$M25,3)=SOCAI!$E$6,LEFT(soktmay!$N25,3)=SOCAI!$E$6),IF(soktmay!C25&lt;&gt;"",soktmay!C25,IF(soktmay!F25&lt;&gt;"",soktmay!F25,soktmay!K25)),"")</f>
        <v/>
      </c>
      <c r="D35" s="283" t="str">
        <f>IF(OR(LEFT(soktmay!$M25,3)=SOCAI!$E$6,LEFT(soktmay!$N25,3)=SOCAI!$E$6),soktmay!L25,"")</f>
        <v/>
      </c>
      <c r="E35" s="284" t="str">
        <f>IF(LEFT(soktmay!$M25,3)=SOCAI!$E$6,soktmay!$N25,IF(LEFT(soktmay!$N25,3)=SOCAI!$E$6,soktmay!$M25,""))</f>
        <v/>
      </c>
      <c r="F35" s="285">
        <f>IF(LEFT(soktmay!$M25,3)=SOCAI!$E$6,soktmay!$P25,0)</f>
        <v>0</v>
      </c>
      <c r="G35" s="285">
        <f>IF(LEFT(soktmay!$N25,3)=SOCAI!$E$6,soktmay!$P25,0)</f>
        <v>0</v>
      </c>
    </row>
    <row r="36" spans="1:7">
      <c r="A36" s="282" t="str">
        <f t="shared" si="0"/>
        <v/>
      </c>
      <c r="B36" s="282" t="str">
        <f>IF(OR(LEFT(soktmay!$M26,3)=SOCAI!$E$6,LEFT(soktmay!$N26,3)=SOCAI!$E$6),IF(soktmay!B26&lt;&gt;"",soktmay!B26,IF(soktmay!E26&lt;&gt;"",soktmay!E26,soktmay!J26)),"")</f>
        <v/>
      </c>
      <c r="C36" s="282" t="str">
        <f>IF(OR(LEFT(soktmay!$M26,3)=SOCAI!$E$6,LEFT(soktmay!$N26,3)=SOCAI!$E$6),IF(soktmay!C26&lt;&gt;"",soktmay!C26,IF(soktmay!F26&lt;&gt;"",soktmay!F26,soktmay!K26)),"")</f>
        <v/>
      </c>
      <c r="D36" s="283" t="str">
        <f>IF(OR(LEFT(soktmay!$M26,3)=SOCAI!$E$6,LEFT(soktmay!$N26,3)=SOCAI!$E$6),soktmay!L26,"")</f>
        <v/>
      </c>
      <c r="E36" s="284" t="str">
        <f>IF(LEFT(soktmay!$M26,3)=SOCAI!$E$6,soktmay!$N26,IF(LEFT(soktmay!$N26,3)=SOCAI!$E$6,soktmay!$M26,""))</f>
        <v/>
      </c>
      <c r="F36" s="285">
        <f>IF(LEFT(soktmay!$M26,3)=SOCAI!$E$6,soktmay!$P26,0)</f>
        <v>0</v>
      </c>
      <c r="G36" s="285">
        <f>IF(LEFT(soktmay!$N26,3)=SOCAI!$E$6,soktmay!$P26,0)</f>
        <v>0</v>
      </c>
    </row>
    <row r="37" spans="1:7">
      <c r="A37" s="282" t="str">
        <f t="shared" si="0"/>
        <v/>
      </c>
      <c r="B37" s="282" t="str">
        <f>IF(OR(LEFT(soktmay!$M27,3)=SOCAI!$E$6,LEFT(soktmay!$N27,3)=SOCAI!$E$6),IF(soktmay!B27&lt;&gt;"",soktmay!B27,IF(soktmay!E27&lt;&gt;"",soktmay!E27,soktmay!J27)),"")</f>
        <v/>
      </c>
      <c r="C37" s="282" t="str">
        <f>IF(OR(LEFT(soktmay!$M27,3)=SOCAI!$E$6,LEFT(soktmay!$N27,3)=SOCAI!$E$6),IF(soktmay!C27&lt;&gt;"",soktmay!C27,IF(soktmay!F27&lt;&gt;"",soktmay!F27,soktmay!K27)),"")</f>
        <v/>
      </c>
      <c r="D37" s="283" t="str">
        <f>IF(OR(LEFT(soktmay!$M27,3)=SOCAI!$E$6,LEFT(soktmay!$N27,3)=SOCAI!$E$6),soktmay!L27,"")</f>
        <v/>
      </c>
      <c r="E37" s="284" t="str">
        <f>IF(LEFT(soktmay!$M27,3)=SOCAI!$E$6,soktmay!$N27,IF(LEFT(soktmay!$N27,3)=SOCAI!$E$6,soktmay!$M27,""))</f>
        <v/>
      </c>
      <c r="F37" s="285">
        <f>IF(LEFT(soktmay!$M27,3)=SOCAI!$E$6,soktmay!$P27,0)</f>
        <v>0</v>
      </c>
      <c r="G37" s="285">
        <f>IF(LEFT(soktmay!$N27,3)=SOCAI!$E$6,soktmay!$P27,0)</f>
        <v>0</v>
      </c>
    </row>
    <row r="38" spans="1:7">
      <c r="A38" s="282" t="str">
        <f t="shared" si="0"/>
        <v/>
      </c>
      <c r="B38" s="282" t="str">
        <f>IF(OR(LEFT(soktmay!$M28,3)=SOCAI!$E$6,LEFT(soktmay!$N28,3)=SOCAI!$E$6),IF(soktmay!B28&lt;&gt;"",soktmay!B28,IF(soktmay!E28&lt;&gt;"",soktmay!E28,soktmay!J28)),"")</f>
        <v/>
      </c>
      <c r="C38" s="282" t="str">
        <f>IF(OR(LEFT(soktmay!$M28,3)=SOCAI!$E$6,LEFT(soktmay!$N28,3)=SOCAI!$E$6),IF(soktmay!C28&lt;&gt;"",soktmay!C28,IF(soktmay!F28&lt;&gt;"",soktmay!F28,soktmay!K28)),"")</f>
        <v/>
      </c>
      <c r="D38" s="283" t="str">
        <f>IF(OR(LEFT(soktmay!$M28,3)=SOCAI!$E$6,LEFT(soktmay!$N28,3)=SOCAI!$E$6),soktmay!L28,"")</f>
        <v/>
      </c>
      <c r="E38" s="284" t="str">
        <f>IF(LEFT(soktmay!$M28,3)=SOCAI!$E$6,soktmay!$N28,IF(LEFT(soktmay!$N28,3)=SOCAI!$E$6,soktmay!$M28,""))</f>
        <v/>
      </c>
      <c r="F38" s="285">
        <f>IF(LEFT(soktmay!$M28,3)=SOCAI!$E$6,soktmay!$P28,0)</f>
        <v>0</v>
      </c>
      <c r="G38" s="285">
        <f>IF(LEFT(soktmay!$N28,3)=SOCAI!$E$6,soktmay!$P28,0)</f>
        <v>0</v>
      </c>
    </row>
    <row r="39" spans="1:7">
      <c r="A39" s="282" t="str">
        <f t="shared" si="0"/>
        <v/>
      </c>
      <c r="B39" s="282" t="str">
        <f>IF(OR(LEFT(soktmay!$M29,3)=SOCAI!$E$6,LEFT(soktmay!$N29,3)=SOCAI!$E$6),IF(soktmay!B29&lt;&gt;"",soktmay!B29,IF(soktmay!E29&lt;&gt;"",soktmay!E29,soktmay!J29)),"")</f>
        <v/>
      </c>
      <c r="C39" s="282" t="str">
        <f>IF(OR(LEFT(soktmay!$M29,3)=SOCAI!$E$6,LEFT(soktmay!$N29,3)=SOCAI!$E$6),IF(soktmay!C29&lt;&gt;"",soktmay!C29,IF(soktmay!F29&lt;&gt;"",soktmay!F29,soktmay!K29)),"")</f>
        <v/>
      </c>
      <c r="D39" s="283" t="str">
        <f>IF(OR(LEFT(soktmay!$M29,3)=SOCAI!$E$6,LEFT(soktmay!$N29,3)=SOCAI!$E$6),soktmay!L29,"")</f>
        <v/>
      </c>
      <c r="E39" s="284" t="str">
        <f>IF(LEFT(soktmay!$M29,3)=SOCAI!$E$6,soktmay!$N29,IF(LEFT(soktmay!$N29,3)=SOCAI!$E$6,soktmay!$M29,""))</f>
        <v/>
      </c>
      <c r="F39" s="285">
        <f>IF(LEFT(soktmay!$M29,3)=SOCAI!$E$6,soktmay!$P29,0)</f>
        <v>0</v>
      </c>
      <c r="G39" s="285">
        <f>IF(LEFT(soktmay!$N29,3)=SOCAI!$E$6,soktmay!$P29,0)</f>
        <v>0</v>
      </c>
    </row>
    <row r="40" spans="1:7">
      <c r="A40" s="282" t="str">
        <f t="shared" si="0"/>
        <v/>
      </c>
      <c r="B40" s="282" t="str">
        <f>IF(OR(LEFT(soktmay!$M30,3)=SOCAI!$E$6,LEFT(soktmay!$N30,3)=SOCAI!$E$6),IF(soktmay!B30&lt;&gt;"",soktmay!B30,IF(soktmay!E30&lt;&gt;"",soktmay!E30,soktmay!J30)),"")</f>
        <v/>
      </c>
      <c r="C40" s="282" t="str">
        <f>IF(OR(LEFT(soktmay!$M30,3)=SOCAI!$E$6,LEFT(soktmay!$N30,3)=SOCAI!$E$6),IF(soktmay!C30&lt;&gt;"",soktmay!C30,IF(soktmay!F30&lt;&gt;"",soktmay!F30,soktmay!K30)),"")</f>
        <v/>
      </c>
      <c r="D40" s="283" t="str">
        <f>IF(OR(LEFT(soktmay!$M30,3)=SOCAI!$E$6,LEFT(soktmay!$N30,3)=SOCAI!$E$6),soktmay!L30,"")</f>
        <v/>
      </c>
      <c r="E40" s="284" t="str">
        <f>IF(LEFT(soktmay!$M30,3)=SOCAI!$E$6,soktmay!$N30,IF(LEFT(soktmay!$N30,3)=SOCAI!$E$6,soktmay!$M30,""))</f>
        <v/>
      </c>
      <c r="F40" s="285">
        <f>IF(LEFT(soktmay!$M30,3)=SOCAI!$E$6,soktmay!$P30,0)</f>
        <v>0</v>
      </c>
      <c r="G40" s="285">
        <f>IF(LEFT(soktmay!$N30,3)=SOCAI!$E$6,soktmay!$P30,0)</f>
        <v>0</v>
      </c>
    </row>
    <row r="41" spans="1:7">
      <c r="A41" s="282" t="str">
        <f t="shared" si="0"/>
        <v/>
      </c>
      <c r="B41" s="282" t="str">
        <f>IF(OR(LEFT(soktmay!$M31,3)=SOCAI!$E$6,LEFT(soktmay!$N31,3)=SOCAI!$E$6),IF(soktmay!B31&lt;&gt;"",soktmay!B31,IF(soktmay!E31&lt;&gt;"",soktmay!E31,soktmay!J31)),"")</f>
        <v/>
      </c>
      <c r="C41" s="282" t="str">
        <f>IF(OR(LEFT(soktmay!$M31,3)=SOCAI!$E$6,LEFT(soktmay!$N31,3)=SOCAI!$E$6),IF(soktmay!C31&lt;&gt;"",soktmay!C31,IF(soktmay!F31&lt;&gt;"",soktmay!F31,soktmay!K31)),"")</f>
        <v/>
      </c>
      <c r="D41" s="283" t="str">
        <f>IF(OR(LEFT(soktmay!$M31,3)=SOCAI!$E$6,LEFT(soktmay!$N31,3)=SOCAI!$E$6),soktmay!L31,"")</f>
        <v/>
      </c>
      <c r="E41" s="284" t="str">
        <f>IF(LEFT(soktmay!$M31,3)=SOCAI!$E$6,soktmay!$N31,IF(LEFT(soktmay!$N31,3)=SOCAI!$E$6,soktmay!$M31,""))</f>
        <v/>
      </c>
      <c r="F41" s="285">
        <f>IF(LEFT(soktmay!$M31,3)=SOCAI!$E$6,soktmay!$P31,0)</f>
        <v>0</v>
      </c>
      <c r="G41" s="285">
        <f>IF(LEFT(soktmay!$N31,3)=SOCAI!$E$6,soktmay!$P31,0)</f>
        <v>0</v>
      </c>
    </row>
    <row r="42" spans="1:7">
      <c r="A42" s="282" t="str">
        <f t="shared" si="0"/>
        <v/>
      </c>
      <c r="B42" s="282" t="str">
        <f>IF(OR(LEFT(soktmay!$M32,3)=SOCAI!$E$6,LEFT(soktmay!$N32,3)=SOCAI!$E$6),IF(soktmay!B32&lt;&gt;"",soktmay!B32,IF(soktmay!E32&lt;&gt;"",soktmay!E32,soktmay!J32)),"")</f>
        <v/>
      </c>
      <c r="C42" s="282" t="str">
        <f>IF(OR(LEFT(soktmay!$M32,3)=SOCAI!$E$6,LEFT(soktmay!$N32,3)=SOCAI!$E$6),IF(soktmay!C32&lt;&gt;"",soktmay!C32,IF(soktmay!F32&lt;&gt;"",soktmay!F32,soktmay!K32)),"")</f>
        <v/>
      </c>
      <c r="D42" s="283" t="str">
        <f>IF(OR(LEFT(soktmay!$M32,3)=SOCAI!$E$6,LEFT(soktmay!$N32,3)=SOCAI!$E$6),soktmay!L32,"")</f>
        <v/>
      </c>
      <c r="E42" s="284" t="str">
        <f>IF(LEFT(soktmay!$M32,3)=SOCAI!$E$6,soktmay!$N32,IF(LEFT(soktmay!$N32,3)=SOCAI!$E$6,soktmay!$M32,""))</f>
        <v/>
      </c>
      <c r="F42" s="285">
        <f>IF(LEFT(soktmay!$M32,3)=SOCAI!$E$6,soktmay!$P32,0)</f>
        <v>0</v>
      </c>
      <c r="G42" s="285">
        <f>IF(LEFT(soktmay!$N32,3)=SOCAI!$E$6,soktmay!$P32,0)</f>
        <v>0</v>
      </c>
    </row>
    <row r="43" spans="1:7">
      <c r="A43" s="282" t="str">
        <f t="shared" si="0"/>
        <v/>
      </c>
      <c r="B43" s="282" t="str">
        <f>IF(OR(LEFT(soktmay!$M33,3)=SOCAI!$E$6,LEFT(soktmay!$N33,3)=SOCAI!$E$6),IF(soktmay!B33&lt;&gt;"",soktmay!B33,IF(soktmay!E33&lt;&gt;"",soktmay!E33,soktmay!J33)),"")</f>
        <v/>
      </c>
      <c r="C43" s="282" t="str">
        <f>IF(OR(LEFT(soktmay!$M33,3)=SOCAI!$E$6,LEFT(soktmay!$N33,3)=SOCAI!$E$6),IF(soktmay!C33&lt;&gt;"",soktmay!C33,IF(soktmay!F33&lt;&gt;"",soktmay!F33,soktmay!K33)),"")</f>
        <v/>
      </c>
      <c r="D43" s="283" t="str">
        <f>IF(OR(LEFT(soktmay!$M33,3)=SOCAI!$E$6,LEFT(soktmay!$N33,3)=SOCAI!$E$6),soktmay!L33,"")</f>
        <v/>
      </c>
      <c r="E43" s="284" t="str">
        <f>IF(LEFT(soktmay!$M33,3)=SOCAI!$E$6,soktmay!$N33,IF(LEFT(soktmay!$N33,3)=SOCAI!$E$6,soktmay!$M33,""))</f>
        <v/>
      </c>
      <c r="F43" s="285">
        <f>IF(LEFT(soktmay!$M33,3)=SOCAI!$E$6,soktmay!$P33,0)</f>
        <v>0</v>
      </c>
      <c r="G43" s="285">
        <f>IF(LEFT(soktmay!$N33,3)=SOCAI!$E$6,soktmay!$P33,0)</f>
        <v>0</v>
      </c>
    </row>
    <row r="44" spans="1:7">
      <c r="A44" s="282" t="str">
        <f t="shared" si="0"/>
        <v/>
      </c>
      <c r="B44" s="282" t="str">
        <f>IF(OR(LEFT(soktmay!$M34,3)=SOCAI!$E$6,LEFT(soktmay!$N34,3)=SOCAI!$E$6),IF(soktmay!B34&lt;&gt;"",soktmay!B34,IF(soktmay!E34&lt;&gt;"",soktmay!E34,soktmay!J34)),"")</f>
        <v/>
      </c>
      <c r="C44" s="282" t="str">
        <f>IF(OR(LEFT(soktmay!$M34,3)=SOCAI!$E$6,LEFT(soktmay!$N34,3)=SOCAI!$E$6),IF(soktmay!C34&lt;&gt;"",soktmay!C34,IF(soktmay!F34&lt;&gt;"",soktmay!F34,soktmay!K34)),"")</f>
        <v/>
      </c>
      <c r="D44" s="283" t="str">
        <f>IF(OR(LEFT(soktmay!$M34,3)=SOCAI!$E$6,LEFT(soktmay!$N34,3)=SOCAI!$E$6),soktmay!L34,"")</f>
        <v/>
      </c>
      <c r="E44" s="284" t="str">
        <f>IF(LEFT(soktmay!$M34,3)=SOCAI!$E$6,soktmay!$N34,IF(LEFT(soktmay!$N34,3)=SOCAI!$E$6,soktmay!$M34,""))</f>
        <v/>
      </c>
      <c r="F44" s="285">
        <f>IF(LEFT(soktmay!$M34,3)=SOCAI!$E$6,soktmay!$P34,0)</f>
        <v>0</v>
      </c>
      <c r="G44" s="285">
        <f>IF(LEFT(soktmay!$N34,3)=SOCAI!$E$6,soktmay!$P34,0)</f>
        <v>0</v>
      </c>
    </row>
    <row r="45" spans="1:7">
      <c r="A45" s="282" t="str">
        <f t="shared" si="0"/>
        <v/>
      </c>
      <c r="B45" s="282" t="str">
        <f>IF(OR(LEFT(soktmay!$M35,3)=SOCAI!$E$6,LEFT(soktmay!$N35,3)=SOCAI!$E$6),IF(soktmay!B35&lt;&gt;"",soktmay!B35,IF(soktmay!E35&lt;&gt;"",soktmay!E35,soktmay!J35)),"")</f>
        <v/>
      </c>
      <c r="C45" s="282" t="str">
        <f>IF(OR(LEFT(soktmay!$M35,3)=SOCAI!$E$6,LEFT(soktmay!$N35,3)=SOCAI!$E$6),IF(soktmay!C35&lt;&gt;"",soktmay!C35,IF(soktmay!F35&lt;&gt;"",soktmay!F35,soktmay!K35)),"")</f>
        <v/>
      </c>
      <c r="D45" s="283" t="str">
        <f>IF(OR(LEFT(soktmay!$M35,3)=SOCAI!$E$6,LEFT(soktmay!$N35,3)=SOCAI!$E$6),soktmay!L35,"")</f>
        <v/>
      </c>
      <c r="E45" s="284" t="str">
        <f>IF(LEFT(soktmay!$M35,3)=SOCAI!$E$6,soktmay!$N35,IF(LEFT(soktmay!$N35,3)=SOCAI!$E$6,soktmay!$M35,""))</f>
        <v/>
      </c>
      <c r="F45" s="285">
        <f>IF(LEFT(soktmay!$M35,3)=SOCAI!$E$6,soktmay!$P35,0)</f>
        <v>0</v>
      </c>
      <c r="G45" s="285">
        <f>IF(LEFT(soktmay!$N35,3)=SOCAI!$E$6,soktmay!$P35,0)</f>
        <v>0</v>
      </c>
    </row>
    <row r="46" spans="1:7">
      <c r="A46" s="282" t="str">
        <f t="shared" si="0"/>
        <v/>
      </c>
      <c r="B46" s="282" t="str">
        <f>IF(OR(LEFT(soktmay!$M36,3)=SOCAI!$E$6,LEFT(soktmay!$N36,3)=SOCAI!$E$6),IF(soktmay!B36&lt;&gt;"",soktmay!B36,IF(soktmay!E36&lt;&gt;"",soktmay!E36,soktmay!J36)),"")</f>
        <v/>
      </c>
      <c r="C46" s="282" t="str">
        <f>IF(OR(LEFT(soktmay!$M36,3)=SOCAI!$E$6,LEFT(soktmay!$N36,3)=SOCAI!$E$6),IF(soktmay!C36&lt;&gt;"",soktmay!C36,IF(soktmay!F36&lt;&gt;"",soktmay!F36,soktmay!K36)),"")</f>
        <v/>
      </c>
      <c r="D46" s="283" t="str">
        <f>IF(OR(LEFT(soktmay!$M36,3)=SOCAI!$E$6,LEFT(soktmay!$N36,3)=SOCAI!$E$6),soktmay!L36,"")</f>
        <v/>
      </c>
      <c r="E46" s="284" t="str">
        <f>IF(LEFT(soktmay!$M36,3)=SOCAI!$E$6,soktmay!$N36,IF(LEFT(soktmay!$N36,3)=SOCAI!$E$6,soktmay!$M36,""))</f>
        <v/>
      </c>
      <c r="F46" s="285">
        <f>IF(LEFT(soktmay!$M36,3)=SOCAI!$E$6,soktmay!$P36,0)</f>
        <v>0</v>
      </c>
      <c r="G46" s="285">
        <f>IF(LEFT(soktmay!$N36,3)=SOCAI!$E$6,soktmay!$P36,0)</f>
        <v>0</v>
      </c>
    </row>
    <row r="47" spans="1:7">
      <c r="A47" s="282" t="str">
        <f t="shared" si="0"/>
        <v/>
      </c>
      <c r="B47" s="282" t="str">
        <f>IF(OR(LEFT(soktmay!$M37,3)=SOCAI!$E$6,LEFT(soktmay!$N37,3)=SOCAI!$E$6),IF(soktmay!B37&lt;&gt;"",soktmay!B37,IF(soktmay!E37&lt;&gt;"",soktmay!E37,soktmay!J37)),"")</f>
        <v/>
      </c>
      <c r="C47" s="282" t="str">
        <f>IF(OR(LEFT(soktmay!$M37,3)=SOCAI!$E$6,LEFT(soktmay!$N37,3)=SOCAI!$E$6),IF(soktmay!C37&lt;&gt;"",soktmay!C37,IF(soktmay!F37&lt;&gt;"",soktmay!F37,soktmay!K37)),"")</f>
        <v/>
      </c>
      <c r="D47" s="283" t="str">
        <f>IF(OR(LEFT(soktmay!$M37,3)=SOCAI!$E$6,LEFT(soktmay!$N37,3)=SOCAI!$E$6),soktmay!L37,"")</f>
        <v/>
      </c>
      <c r="E47" s="284" t="str">
        <f>IF(LEFT(soktmay!$M37,3)=SOCAI!$E$6,soktmay!$N37,IF(LEFT(soktmay!$N37,3)=SOCAI!$E$6,soktmay!$M37,""))</f>
        <v/>
      </c>
      <c r="F47" s="285">
        <f>IF(LEFT(soktmay!$M37,3)=SOCAI!$E$6,soktmay!$P37,0)</f>
        <v>0</v>
      </c>
      <c r="G47" s="285">
        <f>IF(LEFT(soktmay!$N37,3)=SOCAI!$E$6,soktmay!$P37,0)</f>
        <v>0</v>
      </c>
    </row>
    <row r="48" spans="1:7">
      <c r="A48" s="282" t="str">
        <f t="shared" si="0"/>
        <v/>
      </c>
      <c r="B48" s="282" t="str">
        <f>IF(OR(LEFT(soktmay!$M38,3)=SOCAI!$E$6,LEFT(soktmay!$N38,3)=SOCAI!$E$6),IF(soktmay!B38&lt;&gt;"",soktmay!B38,IF(soktmay!E38&lt;&gt;"",soktmay!E38,soktmay!J38)),"")</f>
        <v/>
      </c>
      <c r="C48" s="282" t="str">
        <f>IF(OR(LEFT(soktmay!$M38,3)=SOCAI!$E$6,LEFT(soktmay!$N38,3)=SOCAI!$E$6),IF(soktmay!C38&lt;&gt;"",soktmay!C38,IF(soktmay!F38&lt;&gt;"",soktmay!F38,soktmay!K38)),"")</f>
        <v/>
      </c>
      <c r="D48" s="283" t="str">
        <f>IF(OR(LEFT(soktmay!$M38,3)=SOCAI!$E$6,LEFT(soktmay!$N38,3)=SOCAI!$E$6),soktmay!L38,"")</f>
        <v/>
      </c>
      <c r="E48" s="284" t="str">
        <f>IF(LEFT(soktmay!$M38,3)=SOCAI!$E$6,soktmay!$N38,IF(LEFT(soktmay!$N38,3)=SOCAI!$E$6,soktmay!$M38,""))</f>
        <v/>
      </c>
      <c r="F48" s="285">
        <f>IF(LEFT(soktmay!$M38,3)=SOCAI!$E$6,soktmay!$P38,0)</f>
        <v>0</v>
      </c>
      <c r="G48" s="285">
        <f>IF(LEFT(soktmay!$N38,3)=SOCAI!$E$6,soktmay!$P38,0)</f>
        <v>0</v>
      </c>
    </row>
    <row r="49" spans="1:7">
      <c r="A49" s="282" t="str">
        <f t="shared" si="0"/>
        <v/>
      </c>
      <c r="B49" s="282" t="str">
        <f>IF(OR(LEFT(soktmay!$M39,3)=SOCAI!$E$6,LEFT(soktmay!$N39,3)=SOCAI!$E$6),IF(soktmay!B39&lt;&gt;"",soktmay!B39,IF(soktmay!E39&lt;&gt;"",soktmay!E39,soktmay!J39)),"")</f>
        <v/>
      </c>
      <c r="C49" s="282" t="str">
        <f>IF(OR(LEFT(soktmay!$M39,3)=SOCAI!$E$6,LEFT(soktmay!$N39,3)=SOCAI!$E$6),IF(soktmay!C39&lt;&gt;"",soktmay!C39,IF(soktmay!F39&lt;&gt;"",soktmay!F39,soktmay!K39)),"")</f>
        <v/>
      </c>
      <c r="D49" s="283" t="str">
        <f>IF(OR(LEFT(soktmay!$M39,3)=SOCAI!$E$6,LEFT(soktmay!$N39,3)=SOCAI!$E$6),soktmay!L39,"")</f>
        <v/>
      </c>
      <c r="E49" s="284" t="str">
        <f>IF(LEFT(soktmay!$M39,3)=SOCAI!$E$6,soktmay!$N39,IF(LEFT(soktmay!$N39,3)=SOCAI!$E$6,soktmay!$M39,""))</f>
        <v/>
      </c>
      <c r="F49" s="285">
        <f>IF(LEFT(soktmay!$M39,3)=SOCAI!$E$6,soktmay!$P39,0)</f>
        <v>0</v>
      </c>
      <c r="G49" s="285">
        <f>IF(LEFT(soktmay!$N39,3)=SOCAI!$E$6,soktmay!$P39,0)</f>
        <v>0</v>
      </c>
    </row>
    <row r="50" spans="1:7">
      <c r="A50" s="282" t="str">
        <f t="shared" si="0"/>
        <v/>
      </c>
      <c r="B50" s="282" t="str">
        <f>IF(OR(LEFT(soktmay!$M40,3)=SOCAI!$E$6,LEFT(soktmay!$N40,3)=SOCAI!$E$6),IF(soktmay!B40&lt;&gt;"",soktmay!B40,IF(soktmay!E40&lt;&gt;"",soktmay!E40,soktmay!J40)),"")</f>
        <v/>
      </c>
      <c r="C50" s="282" t="str">
        <f>IF(OR(LEFT(soktmay!$M40,3)=SOCAI!$E$6,LEFT(soktmay!$N40,3)=SOCAI!$E$6),IF(soktmay!C40&lt;&gt;"",soktmay!C40,IF(soktmay!F40&lt;&gt;"",soktmay!F40,soktmay!K40)),"")</f>
        <v/>
      </c>
      <c r="D50" s="283" t="str">
        <f>IF(OR(LEFT(soktmay!$M40,3)=SOCAI!$E$6,LEFT(soktmay!$N40,3)=SOCAI!$E$6),soktmay!L40,"")</f>
        <v/>
      </c>
      <c r="E50" s="284" t="str">
        <f>IF(LEFT(soktmay!$M40,3)=SOCAI!$E$6,soktmay!$N40,IF(LEFT(soktmay!$N40,3)=SOCAI!$E$6,soktmay!$M40,""))</f>
        <v/>
      </c>
      <c r="F50" s="285">
        <f>IF(LEFT(soktmay!$M40,3)=SOCAI!$E$6,soktmay!$P40,0)</f>
        <v>0</v>
      </c>
      <c r="G50" s="285">
        <f>IF(LEFT(soktmay!$N40,3)=SOCAI!$E$6,soktmay!$P40,0)</f>
        <v>0</v>
      </c>
    </row>
    <row r="51" spans="1:7">
      <c r="A51" s="282" t="str">
        <f t="shared" si="0"/>
        <v/>
      </c>
      <c r="B51" s="282" t="str">
        <f>IF(OR(LEFT(soktmay!$M41,3)=SOCAI!$E$6,LEFT(soktmay!$N41,3)=SOCAI!$E$6),IF(soktmay!B41&lt;&gt;"",soktmay!B41,IF(soktmay!E41&lt;&gt;"",soktmay!E41,soktmay!J41)),"")</f>
        <v/>
      </c>
      <c r="C51" s="282" t="str">
        <f>IF(OR(LEFT(soktmay!$M41,3)=SOCAI!$E$6,LEFT(soktmay!$N41,3)=SOCAI!$E$6),IF(soktmay!C41&lt;&gt;"",soktmay!C41,IF(soktmay!F41&lt;&gt;"",soktmay!F41,soktmay!K41)),"")</f>
        <v/>
      </c>
      <c r="D51" s="283" t="str">
        <f>IF(OR(LEFT(soktmay!$M41,3)=SOCAI!$E$6,LEFT(soktmay!$N41,3)=SOCAI!$E$6),soktmay!L41,"")</f>
        <v/>
      </c>
      <c r="E51" s="284" t="str">
        <f>IF(LEFT(soktmay!$M41,3)=SOCAI!$E$6,soktmay!$N41,IF(LEFT(soktmay!$N41,3)=SOCAI!$E$6,soktmay!$M41,""))</f>
        <v/>
      </c>
      <c r="F51" s="285">
        <f>IF(LEFT(soktmay!$M41,3)=SOCAI!$E$6,soktmay!$P41,0)</f>
        <v>0</v>
      </c>
      <c r="G51" s="285">
        <f>IF(LEFT(soktmay!$N41,3)=SOCAI!$E$6,soktmay!$P41,0)</f>
        <v>0</v>
      </c>
    </row>
    <row r="52" spans="1:7">
      <c r="A52" s="282" t="str">
        <f t="shared" si="0"/>
        <v/>
      </c>
      <c r="B52" s="282" t="str">
        <f>IF(OR(LEFT(soktmay!$M42,3)=SOCAI!$E$6,LEFT(soktmay!$N42,3)=SOCAI!$E$6),IF(soktmay!B42&lt;&gt;"",soktmay!B42,IF(soktmay!E42&lt;&gt;"",soktmay!E42,soktmay!J42)),"")</f>
        <v/>
      </c>
      <c r="C52" s="282" t="str">
        <f>IF(OR(LEFT(soktmay!$M42,3)=SOCAI!$E$6,LEFT(soktmay!$N42,3)=SOCAI!$E$6),IF(soktmay!C42&lt;&gt;"",soktmay!C42,IF(soktmay!F42&lt;&gt;"",soktmay!F42,soktmay!K42)),"")</f>
        <v/>
      </c>
      <c r="D52" s="283" t="str">
        <f>IF(OR(LEFT(soktmay!$M42,3)=SOCAI!$E$6,LEFT(soktmay!$N42,3)=SOCAI!$E$6),soktmay!L42,"")</f>
        <v/>
      </c>
      <c r="E52" s="284" t="str">
        <f>IF(LEFT(soktmay!$M42,3)=SOCAI!$E$6,soktmay!$N42,IF(LEFT(soktmay!$N42,3)=SOCAI!$E$6,soktmay!$M42,""))</f>
        <v/>
      </c>
      <c r="F52" s="285">
        <f>IF(LEFT(soktmay!$M42,3)=SOCAI!$E$6,soktmay!$P42,0)</f>
        <v>0</v>
      </c>
      <c r="G52" s="285">
        <f>IF(LEFT(soktmay!$N42,3)=SOCAI!$E$6,soktmay!$P42,0)</f>
        <v>0</v>
      </c>
    </row>
    <row r="53" spans="1:7">
      <c r="A53" s="282" t="str">
        <f t="shared" si="0"/>
        <v/>
      </c>
      <c r="B53" s="282" t="str">
        <f>IF(OR(LEFT(soktmay!$M43,3)=SOCAI!$E$6,LEFT(soktmay!$N43,3)=SOCAI!$E$6),IF(soktmay!B43&lt;&gt;"",soktmay!B43,IF(soktmay!E43&lt;&gt;"",soktmay!E43,soktmay!J43)),"")</f>
        <v/>
      </c>
      <c r="C53" s="282" t="str">
        <f>IF(OR(LEFT(soktmay!$M43,3)=SOCAI!$E$6,LEFT(soktmay!$N43,3)=SOCAI!$E$6),IF(soktmay!C43&lt;&gt;"",soktmay!C43,IF(soktmay!F43&lt;&gt;"",soktmay!F43,soktmay!K43)),"")</f>
        <v/>
      </c>
      <c r="D53" s="283" t="str">
        <f>IF(OR(LEFT(soktmay!$M43,3)=SOCAI!$E$6,LEFT(soktmay!$N43,3)=SOCAI!$E$6),soktmay!L43,"")</f>
        <v/>
      </c>
      <c r="E53" s="284" t="str">
        <f>IF(LEFT(soktmay!$M43,3)=SOCAI!$E$6,soktmay!$N43,IF(LEFT(soktmay!$N43,3)=SOCAI!$E$6,soktmay!$M43,""))</f>
        <v/>
      </c>
      <c r="F53" s="285">
        <f>IF(LEFT(soktmay!$M43,3)=SOCAI!$E$6,soktmay!$P43,0)</f>
        <v>0</v>
      </c>
      <c r="G53" s="285">
        <f>IF(LEFT(soktmay!$N43,3)=SOCAI!$E$6,soktmay!$P43,0)</f>
        <v>0</v>
      </c>
    </row>
    <row r="54" spans="1:7">
      <c r="A54" s="282" t="str">
        <f t="shared" si="0"/>
        <v/>
      </c>
      <c r="B54" s="282" t="str">
        <f>IF(OR(LEFT(soktmay!$M44,3)=SOCAI!$E$6,LEFT(soktmay!$N44,3)=SOCAI!$E$6),IF(soktmay!B44&lt;&gt;"",soktmay!B44,IF(soktmay!E44&lt;&gt;"",soktmay!E44,soktmay!J44)),"")</f>
        <v/>
      </c>
      <c r="C54" s="282" t="str">
        <f>IF(OR(LEFT(soktmay!$M44,3)=SOCAI!$E$6,LEFT(soktmay!$N44,3)=SOCAI!$E$6),IF(soktmay!C44&lt;&gt;"",soktmay!C44,IF(soktmay!F44&lt;&gt;"",soktmay!F44,soktmay!K44)),"")</f>
        <v/>
      </c>
      <c r="D54" s="283" t="str">
        <f>IF(OR(LEFT(soktmay!$M44,3)=SOCAI!$E$6,LEFT(soktmay!$N44,3)=SOCAI!$E$6),soktmay!L44,"")</f>
        <v/>
      </c>
      <c r="E54" s="284" t="str">
        <f>IF(LEFT(soktmay!$M44,3)=SOCAI!$E$6,soktmay!$N44,IF(LEFT(soktmay!$N44,3)=SOCAI!$E$6,soktmay!$M44,""))</f>
        <v/>
      </c>
      <c r="F54" s="285">
        <f>IF(LEFT(soktmay!$M44,3)=SOCAI!$E$6,soktmay!$P44,0)</f>
        <v>0</v>
      </c>
      <c r="G54" s="285">
        <f>IF(LEFT(soktmay!$N44,3)=SOCAI!$E$6,soktmay!$P44,0)</f>
        <v>0</v>
      </c>
    </row>
    <row r="55" spans="1:7">
      <c r="A55" s="282" t="str">
        <f t="shared" si="0"/>
        <v/>
      </c>
      <c r="B55" s="282" t="str">
        <f>IF(OR(LEFT(soktmay!$M45,3)=SOCAI!$E$6,LEFT(soktmay!$N45,3)=SOCAI!$E$6),IF(soktmay!B45&lt;&gt;"",soktmay!B45,IF(soktmay!E45&lt;&gt;"",soktmay!E45,soktmay!J45)),"")</f>
        <v/>
      </c>
      <c r="C55" s="282" t="str">
        <f>IF(OR(LEFT(soktmay!$M45,3)=SOCAI!$E$6,LEFT(soktmay!$N45,3)=SOCAI!$E$6),IF(soktmay!C45&lt;&gt;"",soktmay!C45,IF(soktmay!F45&lt;&gt;"",soktmay!F45,soktmay!K45)),"")</f>
        <v/>
      </c>
      <c r="D55" s="283" t="str">
        <f>IF(OR(LEFT(soktmay!$M45,3)=SOCAI!$E$6,LEFT(soktmay!$N45,3)=SOCAI!$E$6),soktmay!L45,"")</f>
        <v/>
      </c>
      <c r="E55" s="284" t="str">
        <f>IF(LEFT(soktmay!$M45,3)=SOCAI!$E$6,soktmay!$N45,IF(LEFT(soktmay!$N45,3)=SOCAI!$E$6,soktmay!$M45,""))</f>
        <v/>
      </c>
      <c r="F55" s="285">
        <f>IF(LEFT(soktmay!$M45,3)=SOCAI!$E$6,soktmay!$P45,0)</f>
        <v>0</v>
      </c>
      <c r="G55" s="285">
        <f>IF(LEFT(soktmay!$N45,3)=SOCAI!$E$6,soktmay!$P45,0)</f>
        <v>0</v>
      </c>
    </row>
    <row r="56" spans="1:7">
      <c r="A56" s="282" t="str">
        <f t="shared" si="0"/>
        <v/>
      </c>
      <c r="B56" s="282" t="str">
        <f>IF(OR(LEFT(soktmay!$M46,3)=SOCAI!$E$6,LEFT(soktmay!$N46,3)=SOCAI!$E$6),IF(soktmay!B46&lt;&gt;"",soktmay!B46,IF(soktmay!E46&lt;&gt;"",soktmay!E46,soktmay!J46)),"")</f>
        <v/>
      </c>
      <c r="C56" s="282" t="str">
        <f>IF(OR(LEFT(soktmay!$M46,3)=SOCAI!$E$6,LEFT(soktmay!$N46,3)=SOCAI!$E$6),IF(soktmay!C46&lt;&gt;"",soktmay!C46,IF(soktmay!F46&lt;&gt;"",soktmay!F46,soktmay!K46)),"")</f>
        <v/>
      </c>
      <c r="D56" s="283" t="str">
        <f>IF(OR(LEFT(soktmay!$M46,3)=SOCAI!$E$6,LEFT(soktmay!$N46,3)=SOCAI!$E$6),soktmay!L46,"")</f>
        <v/>
      </c>
      <c r="E56" s="284" t="str">
        <f>IF(LEFT(soktmay!$M46,3)=SOCAI!$E$6,soktmay!$N46,IF(LEFT(soktmay!$N46,3)=SOCAI!$E$6,soktmay!$M46,""))</f>
        <v/>
      </c>
      <c r="F56" s="285">
        <f>IF(LEFT(soktmay!$M46,3)=SOCAI!$E$6,soktmay!$P46,0)</f>
        <v>0</v>
      </c>
      <c r="G56" s="285">
        <f>IF(LEFT(soktmay!$N46,3)=SOCAI!$E$6,soktmay!$P46,0)</f>
        <v>0</v>
      </c>
    </row>
    <row r="57" spans="1:7">
      <c r="A57" s="282" t="str">
        <f t="shared" si="0"/>
        <v/>
      </c>
      <c r="B57" s="282" t="str">
        <f>IF(OR(LEFT(soktmay!$M47,3)=SOCAI!$E$6,LEFT(soktmay!$N47,3)=SOCAI!$E$6),IF(soktmay!B47&lt;&gt;"",soktmay!B47,IF(soktmay!E47&lt;&gt;"",soktmay!E47,soktmay!J47)),"")</f>
        <v/>
      </c>
      <c r="C57" s="282" t="str">
        <f>IF(OR(LEFT(soktmay!$M47,3)=SOCAI!$E$6,LEFT(soktmay!$N47,3)=SOCAI!$E$6),IF(soktmay!C47&lt;&gt;"",soktmay!C47,IF(soktmay!F47&lt;&gt;"",soktmay!F47,soktmay!K47)),"")</f>
        <v/>
      </c>
      <c r="D57" s="283" t="str">
        <f>IF(OR(LEFT(soktmay!$M47,3)=SOCAI!$E$6,LEFT(soktmay!$N47,3)=SOCAI!$E$6),soktmay!L47,"")</f>
        <v/>
      </c>
      <c r="E57" s="284" t="str">
        <f>IF(LEFT(soktmay!$M47,3)=SOCAI!$E$6,soktmay!$N47,IF(LEFT(soktmay!$N47,3)=SOCAI!$E$6,soktmay!$M47,""))</f>
        <v/>
      </c>
      <c r="F57" s="285">
        <f>IF(LEFT(soktmay!$M47,3)=SOCAI!$E$6,soktmay!$P47,0)</f>
        <v>0</v>
      </c>
      <c r="G57" s="285">
        <f>IF(LEFT(soktmay!$N47,3)=SOCAI!$E$6,soktmay!$P47,0)</f>
        <v>0</v>
      </c>
    </row>
    <row r="58" spans="1:7">
      <c r="A58" s="282" t="str">
        <f t="shared" si="0"/>
        <v/>
      </c>
      <c r="B58" s="282" t="str">
        <f>IF(OR(LEFT(soktmay!$M48,3)=SOCAI!$E$6,LEFT(soktmay!$N48,3)=SOCAI!$E$6),IF(soktmay!B48&lt;&gt;"",soktmay!B48,IF(soktmay!E48&lt;&gt;"",soktmay!E48,soktmay!J48)),"")</f>
        <v/>
      </c>
      <c r="C58" s="282" t="str">
        <f>IF(OR(LEFT(soktmay!$M48,3)=SOCAI!$E$6,LEFT(soktmay!$N48,3)=SOCAI!$E$6),IF(soktmay!C48&lt;&gt;"",soktmay!C48,IF(soktmay!F48&lt;&gt;"",soktmay!F48,soktmay!K48)),"")</f>
        <v/>
      </c>
      <c r="D58" s="283" t="str">
        <f>IF(OR(LEFT(soktmay!$M48,3)=SOCAI!$E$6,LEFT(soktmay!$N48,3)=SOCAI!$E$6),soktmay!L48,"")</f>
        <v/>
      </c>
      <c r="E58" s="284" t="str">
        <f>IF(LEFT(soktmay!$M48,3)=SOCAI!$E$6,soktmay!$N48,IF(LEFT(soktmay!$N48,3)=SOCAI!$E$6,soktmay!$M48,""))</f>
        <v/>
      </c>
      <c r="F58" s="285">
        <f>IF(LEFT(soktmay!$M48,3)=SOCAI!$E$6,soktmay!$P48,0)</f>
        <v>0</v>
      </c>
      <c r="G58" s="285">
        <f>IF(LEFT(soktmay!$N48,3)=SOCAI!$E$6,soktmay!$P48,0)</f>
        <v>0</v>
      </c>
    </row>
    <row r="59" spans="1:7">
      <c r="A59" s="282" t="str">
        <f t="shared" si="0"/>
        <v/>
      </c>
      <c r="B59" s="282" t="str">
        <f>IF(OR(LEFT(soktmay!$M49,3)=SOCAI!$E$6,LEFT(soktmay!$N49,3)=SOCAI!$E$6),IF(soktmay!B49&lt;&gt;"",soktmay!B49,IF(soktmay!E49&lt;&gt;"",soktmay!E49,soktmay!J49)),"")</f>
        <v/>
      </c>
      <c r="C59" s="282" t="str">
        <f>IF(OR(LEFT(soktmay!$M49,3)=SOCAI!$E$6,LEFT(soktmay!$N49,3)=SOCAI!$E$6),IF(soktmay!C49&lt;&gt;"",soktmay!C49,IF(soktmay!F49&lt;&gt;"",soktmay!F49,soktmay!K49)),"")</f>
        <v/>
      </c>
      <c r="D59" s="283" t="str">
        <f>IF(OR(LEFT(soktmay!$M49,3)=SOCAI!$E$6,LEFT(soktmay!$N49,3)=SOCAI!$E$6),soktmay!L49,"")</f>
        <v/>
      </c>
      <c r="E59" s="284" t="str">
        <f>IF(LEFT(soktmay!$M49,3)=SOCAI!$E$6,soktmay!$N49,IF(LEFT(soktmay!$N49,3)=SOCAI!$E$6,soktmay!$M49,""))</f>
        <v/>
      </c>
      <c r="F59" s="285">
        <f>IF(LEFT(soktmay!$M49,3)=SOCAI!$E$6,soktmay!$P49,0)</f>
        <v>0</v>
      </c>
      <c r="G59" s="285">
        <f>IF(LEFT(soktmay!$N49,3)=SOCAI!$E$6,soktmay!$P49,0)</f>
        <v>0</v>
      </c>
    </row>
    <row r="60" spans="1:7">
      <c r="A60" s="282" t="str">
        <f t="shared" si="0"/>
        <v/>
      </c>
      <c r="B60" s="282" t="str">
        <f>IF(OR(LEFT(soktmay!$M50,3)=SOCAI!$E$6,LEFT(soktmay!$N50,3)=SOCAI!$E$6),IF(soktmay!B50&lt;&gt;"",soktmay!B50,IF(soktmay!E50&lt;&gt;"",soktmay!E50,soktmay!J50)),"")</f>
        <v/>
      </c>
      <c r="C60" s="282" t="str">
        <f>IF(OR(LEFT(soktmay!$M50,3)=SOCAI!$E$6,LEFT(soktmay!$N50,3)=SOCAI!$E$6),IF(soktmay!C50&lt;&gt;"",soktmay!C50,IF(soktmay!F50&lt;&gt;"",soktmay!F50,soktmay!K50)),"")</f>
        <v/>
      </c>
      <c r="D60" s="283" t="str">
        <f>IF(OR(LEFT(soktmay!$M50,3)=SOCAI!$E$6,LEFT(soktmay!$N50,3)=SOCAI!$E$6),soktmay!L50,"")</f>
        <v/>
      </c>
      <c r="E60" s="284" t="str">
        <f>IF(LEFT(soktmay!$M50,3)=SOCAI!$E$6,soktmay!$N50,IF(LEFT(soktmay!$N50,3)=SOCAI!$E$6,soktmay!$M50,""))</f>
        <v/>
      </c>
      <c r="F60" s="285">
        <f>IF(LEFT(soktmay!$M50,3)=SOCAI!$E$6,soktmay!$P50,0)</f>
        <v>0</v>
      </c>
      <c r="G60" s="285">
        <f>IF(LEFT(soktmay!$N50,3)=SOCAI!$E$6,soktmay!$P50,0)</f>
        <v>0</v>
      </c>
    </row>
    <row r="61" spans="1:7">
      <c r="A61" s="282" t="str">
        <f t="shared" si="0"/>
        <v/>
      </c>
      <c r="B61" s="282" t="str">
        <f>IF(OR(LEFT(soktmay!$M51,3)=SOCAI!$E$6,LEFT(soktmay!$N51,3)=SOCAI!$E$6),IF(soktmay!B51&lt;&gt;"",soktmay!B51,IF(soktmay!E51&lt;&gt;"",soktmay!E51,soktmay!J51)),"")</f>
        <v/>
      </c>
      <c r="C61" s="282" t="str">
        <f>IF(OR(LEFT(soktmay!$M51,3)=SOCAI!$E$6,LEFT(soktmay!$N51,3)=SOCAI!$E$6),IF(soktmay!C51&lt;&gt;"",soktmay!C51,IF(soktmay!F51&lt;&gt;"",soktmay!F51,soktmay!K51)),"")</f>
        <v/>
      </c>
      <c r="D61" s="283" t="str">
        <f>IF(OR(LEFT(soktmay!$M51,3)=SOCAI!$E$6,LEFT(soktmay!$N51,3)=SOCAI!$E$6),soktmay!L51,"")</f>
        <v/>
      </c>
      <c r="E61" s="284" t="str">
        <f>IF(LEFT(soktmay!$M51,3)=SOCAI!$E$6,soktmay!$N51,IF(LEFT(soktmay!$N51,3)=SOCAI!$E$6,soktmay!$M51,""))</f>
        <v/>
      </c>
      <c r="F61" s="285">
        <f>IF(LEFT(soktmay!$M51,3)=SOCAI!$E$6,soktmay!$P51,0)</f>
        <v>0</v>
      </c>
      <c r="G61" s="285">
        <f>IF(LEFT(soktmay!$N51,3)=SOCAI!$E$6,soktmay!$P51,0)</f>
        <v>0</v>
      </c>
    </row>
    <row r="62" spans="1:7">
      <c r="A62" s="282" t="str">
        <f t="shared" si="0"/>
        <v/>
      </c>
      <c r="B62" s="282" t="str">
        <f>IF(OR(LEFT(soktmay!$M52,3)=SOCAI!$E$6,LEFT(soktmay!$N52,3)=SOCAI!$E$6),IF(soktmay!B52&lt;&gt;"",soktmay!B52,IF(soktmay!E52&lt;&gt;"",soktmay!E52,soktmay!J52)),"")</f>
        <v/>
      </c>
      <c r="C62" s="282" t="str">
        <f>IF(OR(LEFT(soktmay!$M52,3)=SOCAI!$E$6,LEFT(soktmay!$N52,3)=SOCAI!$E$6),IF(soktmay!C52&lt;&gt;"",soktmay!C52,IF(soktmay!F52&lt;&gt;"",soktmay!F52,soktmay!K52)),"")</f>
        <v/>
      </c>
      <c r="D62" s="283" t="str">
        <f>IF(OR(LEFT(soktmay!$M52,3)=SOCAI!$E$6,LEFT(soktmay!$N52,3)=SOCAI!$E$6),soktmay!L52,"")</f>
        <v/>
      </c>
      <c r="E62" s="284" t="str">
        <f>IF(LEFT(soktmay!$M52,3)=SOCAI!$E$6,soktmay!$N52,IF(LEFT(soktmay!$N52,3)=SOCAI!$E$6,soktmay!$M52,""))</f>
        <v/>
      </c>
      <c r="F62" s="285">
        <f>IF(LEFT(soktmay!$M52,3)=SOCAI!$E$6,soktmay!$P52,0)</f>
        <v>0</v>
      </c>
      <c r="G62" s="285">
        <f>IF(LEFT(soktmay!$N52,3)=SOCAI!$E$6,soktmay!$P52,0)</f>
        <v>0</v>
      </c>
    </row>
    <row r="63" spans="1:7">
      <c r="A63" s="282" t="str">
        <f t="shared" si="0"/>
        <v/>
      </c>
      <c r="B63" s="282" t="str">
        <f>IF(OR(LEFT(soktmay!$M53,3)=SOCAI!$E$6,LEFT(soktmay!$N53,3)=SOCAI!$E$6),IF(soktmay!B53&lt;&gt;"",soktmay!B53,IF(soktmay!E53&lt;&gt;"",soktmay!E53,soktmay!J53)),"")</f>
        <v/>
      </c>
      <c r="C63" s="282" t="str">
        <f>IF(OR(LEFT(soktmay!$M53,3)=SOCAI!$E$6,LEFT(soktmay!$N53,3)=SOCAI!$E$6),IF(soktmay!C53&lt;&gt;"",soktmay!C53,IF(soktmay!F53&lt;&gt;"",soktmay!F53,soktmay!K53)),"")</f>
        <v/>
      </c>
      <c r="D63" s="283" t="str">
        <f>IF(OR(LEFT(soktmay!$M53,3)=SOCAI!$E$6,LEFT(soktmay!$N53,3)=SOCAI!$E$6),soktmay!L53,"")</f>
        <v/>
      </c>
      <c r="E63" s="284" t="str">
        <f>IF(LEFT(soktmay!$M53,3)=SOCAI!$E$6,soktmay!$N53,IF(LEFT(soktmay!$N53,3)=SOCAI!$E$6,soktmay!$M53,""))</f>
        <v/>
      </c>
      <c r="F63" s="285">
        <f>IF(LEFT(soktmay!$M53,3)=SOCAI!$E$6,soktmay!$P53,0)</f>
        <v>0</v>
      </c>
      <c r="G63" s="285">
        <f>IF(LEFT(soktmay!$N53,3)=SOCAI!$E$6,soktmay!$P53,0)</f>
        <v>0</v>
      </c>
    </row>
    <row r="64" spans="1:7">
      <c r="A64" s="282" t="str">
        <f t="shared" si="0"/>
        <v/>
      </c>
      <c r="B64" s="282" t="str">
        <f>IF(OR(LEFT(soktmay!$M54,3)=SOCAI!$E$6,LEFT(soktmay!$N54,3)=SOCAI!$E$6),IF(soktmay!B54&lt;&gt;"",soktmay!B54,IF(soktmay!E54&lt;&gt;"",soktmay!E54,soktmay!J54)),"")</f>
        <v/>
      </c>
      <c r="C64" s="282" t="str">
        <f>IF(OR(LEFT(soktmay!$M54,3)=SOCAI!$E$6,LEFT(soktmay!$N54,3)=SOCAI!$E$6),IF(soktmay!C54&lt;&gt;"",soktmay!C54,IF(soktmay!F54&lt;&gt;"",soktmay!F54,soktmay!K54)),"")</f>
        <v/>
      </c>
      <c r="D64" s="283" t="str">
        <f>IF(OR(LEFT(soktmay!$M54,3)=SOCAI!$E$6,LEFT(soktmay!$N54,3)=SOCAI!$E$6),soktmay!L54,"")</f>
        <v/>
      </c>
      <c r="E64" s="284" t="str">
        <f>IF(LEFT(soktmay!$M54,3)=SOCAI!$E$6,soktmay!$N54,IF(LEFT(soktmay!$N54,3)=SOCAI!$E$6,soktmay!$M54,""))</f>
        <v/>
      </c>
      <c r="F64" s="285">
        <f>IF(LEFT(soktmay!$M54,3)=SOCAI!$E$6,soktmay!$P54,0)</f>
        <v>0</v>
      </c>
      <c r="G64" s="285">
        <f>IF(LEFT(soktmay!$N54,3)=SOCAI!$E$6,soktmay!$P54,0)</f>
        <v>0</v>
      </c>
    </row>
    <row r="65" spans="1:7">
      <c r="A65" s="282" t="str">
        <f t="shared" si="0"/>
        <v/>
      </c>
      <c r="B65" s="282" t="str">
        <f>IF(OR(LEFT(soktmay!$M55,3)=SOCAI!$E$6,LEFT(soktmay!$N55,3)=SOCAI!$E$6),IF(soktmay!B55&lt;&gt;"",soktmay!B55,IF(soktmay!E55&lt;&gt;"",soktmay!E55,soktmay!J55)),"")</f>
        <v/>
      </c>
      <c r="C65" s="282" t="str">
        <f>IF(OR(LEFT(soktmay!$M55,3)=SOCAI!$E$6,LEFT(soktmay!$N55,3)=SOCAI!$E$6),IF(soktmay!C55&lt;&gt;"",soktmay!C55,IF(soktmay!F55&lt;&gt;"",soktmay!F55,soktmay!K55)),"")</f>
        <v/>
      </c>
      <c r="D65" s="283" t="str">
        <f>IF(OR(LEFT(soktmay!$M55,3)=SOCAI!$E$6,LEFT(soktmay!$N55,3)=SOCAI!$E$6),soktmay!L55,"")</f>
        <v/>
      </c>
      <c r="E65" s="284" t="str">
        <f>IF(LEFT(soktmay!$M55,3)=SOCAI!$E$6,soktmay!$N55,IF(LEFT(soktmay!$N55,3)=SOCAI!$E$6,soktmay!$M55,""))</f>
        <v/>
      </c>
      <c r="F65" s="285">
        <f>IF(LEFT(soktmay!$M55,3)=SOCAI!$E$6,soktmay!$P55,0)</f>
        <v>0</v>
      </c>
      <c r="G65" s="285">
        <f>IF(LEFT(soktmay!$N55,3)=SOCAI!$E$6,soktmay!$P55,0)</f>
        <v>0</v>
      </c>
    </row>
    <row r="66" spans="1:7">
      <c r="A66" s="282" t="str">
        <f t="shared" si="0"/>
        <v/>
      </c>
      <c r="B66" s="282" t="str">
        <f>IF(OR(LEFT(soktmay!$M56,3)=SOCAI!$E$6,LEFT(soktmay!$N56,3)=SOCAI!$E$6),IF(soktmay!B56&lt;&gt;"",soktmay!B56,IF(soktmay!E56&lt;&gt;"",soktmay!E56,soktmay!J56)),"")</f>
        <v/>
      </c>
      <c r="C66" s="282" t="str">
        <f>IF(OR(LEFT(soktmay!$M56,3)=SOCAI!$E$6,LEFT(soktmay!$N56,3)=SOCAI!$E$6),IF(soktmay!C56&lt;&gt;"",soktmay!C56,IF(soktmay!F56&lt;&gt;"",soktmay!F56,soktmay!K56)),"")</f>
        <v/>
      </c>
      <c r="D66" s="283" t="str">
        <f>IF(OR(LEFT(soktmay!$M56,3)=SOCAI!$E$6,LEFT(soktmay!$N56,3)=SOCAI!$E$6),soktmay!L56,"")</f>
        <v/>
      </c>
      <c r="E66" s="284" t="str">
        <f>IF(LEFT(soktmay!$M56,3)=SOCAI!$E$6,soktmay!$N56,IF(LEFT(soktmay!$N56,3)=SOCAI!$E$6,soktmay!$M56,""))</f>
        <v/>
      </c>
      <c r="F66" s="285">
        <f>IF(LEFT(soktmay!$M56,3)=SOCAI!$E$6,soktmay!$P56,0)</f>
        <v>0</v>
      </c>
      <c r="G66" s="285">
        <f>IF(LEFT(soktmay!$N56,3)=SOCAI!$E$6,soktmay!$P56,0)</f>
        <v>0</v>
      </c>
    </row>
    <row r="67" spans="1:7">
      <c r="A67" s="282" t="str">
        <f t="shared" si="0"/>
        <v/>
      </c>
      <c r="B67" s="282" t="str">
        <f>IF(OR(LEFT(soktmay!$M57,3)=SOCAI!$E$6,LEFT(soktmay!$N57,3)=SOCAI!$E$6),IF(soktmay!B57&lt;&gt;"",soktmay!B57,IF(soktmay!E57&lt;&gt;"",soktmay!E57,soktmay!J57)),"")</f>
        <v/>
      </c>
      <c r="C67" s="282" t="str">
        <f>IF(OR(LEFT(soktmay!$M57,3)=SOCAI!$E$6,LEFT(soktmay!$N57,3)=SOCAI!$E$6),IF(soktmay!C57&lt;&gt;"",soktmay!C57,IF(soktmay!F57&lt;&gt;"",soktmay!F57,soktmay!K57)),"")</f>
        <v/>
      </c>
      <c r="D67" s="283" t="str">
        <f>IF(OR(LEFT(soktmay!$M57,3)=SOCAI!$E$6,LEFT(soktmay!$N57,3)=SOCAI!$E$6),soktmay!L57,"")</f>
        <v/>
      </c>
      <c r="E67" s="284" t="str">
        <f>IF(LEFT(soktmay!$M57,3)=SOCAI!$E$6,soktmay!$N57,IF(LEFT(soktmay!$N57,3)=SOCAI!$E$6,soktmay!$M57,""))</f>
        <v/>
      </c>
      <c r="F67" s="285">
        <f>IF(LEFT(soktmay!$M57,3)=SOCAI!$E$6,soktmay!$P57,0)</f>
        <v>0</v>
      </c>
      <c r="G67" s="285">
        <f>IF(LEFT(soktmay!$N57,3)=SOCAI!$E$6,soktmay!$P57,0)</f>
        <v>0</v>
      </c>
    </row>
    <row r="68" spans="1:7">
      <c r="A68" s="282" t="str">
        <f t="shared" si="0"/>
        <v/>
      </c>
      <c r="B68" s="282" t="str">
        <f>IF(OR(LEFT(soktmay!$M58,3)=SOCAI!$E$6,LEFT(soktmay!$N58,3)=SOCAI!$E$6),IF(soktmay!B58&lt;&gt;"",soktmay!B58,IF(soktmay!E58&lt;&gt;"",soktmay!E58,soktmay!J58)),"")</f>
        <v/>
      </c>
      <c r="C68" s="282" t="str">
        <f>IF(OR(LEFT(soktmay!$M58,3)=SOCAI!$E$6,LEFT(soktmay!$N58,3)=SOCAI!$E$6),IF(soktmay!C58&lt;&gt;"",soktmay!C58,IF(soktmay!F58&lt;&gt;"",soktmay!F58,soktmay!K58)),"")</f>
        <v/>
      </c>
      <c r="D68" s="283" t="str">
        <f>IF(OR(LEFT(soktmay!$M58,3)=SOCAI!$E$6,LEFT(soktmay!$N58,3)=SOCAI!$E$6),soktmay!L58,"")</f>
        <v/>
      </c>
      <c r="E68" s="284" t="str">
        <f>IF(LEFT(soktmay!$M58,3)=SOCAI!$E$6,soktmay!$N58,IF(LEFT(soktmay!$N58,3)=SOCAI!$E$6,soktmay!$M58,""))</f>
        <v/>
      </c>
      <c r="F68" s="285">
        <f>IF(LEFT(soktmay!$M58,3)=SOCAI!$E$6,soktmay!$P58,0)</f>
        <v>0</v>
      </c>
      <c r="G68" s="285">
        <f>IF(LEFT(soktmay!$N58,3)=SOCAI!$E$6,soktmay!$P58,0)</f>
        <v>0</v>
      </c>
    </row>
    <row r="69" spans="1:7">
      <c r="A69" s="282" t="str">
        <f t="shared" si="0"/>
        <v/>
      </c>
      <c r="B69" s="282" t="str">
        <f>IF(OR(LEFT(soktmay!$M59,3)=SOCAI!$E$6,LEFT(soktmay!$N59,3)=SOCAI!$E$6),IF(soktmay!B59&lt;&gt;"",soktmay!B59,IF(soktmay!E59&lt;&gt;"",soktmay!E59,soktmay!J59)),"")</f>
        <v/>
      </c>
      <c r="C69" s="282" t="str">
        <f>IF(OR(LEFT(soktmay!$M59,3)=SOCAI!$E$6,LEFT(soktmay!$N59,3)=SOCAI!$E$6),IF(soktmay!C59&lt;&gt;"",soktmay!C59,IF(soktmay!F59&lt;&gt;"",soktmay!F59,soktmay!K59)),"")</f>
        <v/>
      </c>
      <c r="D69" s="283" t="str">
        <f>IF(OR(LEFT(soktmay!$M59,3)=SOCAI!$E$6,LEFT(soktmay!$N59,3)=SOCAI!$E$6),soktmay!L59,"")</f>
        <v/>
      </c>
      <c r="E69" s="284" t="str">
        <f>IF(LEFT(soktmay!$M59,3)=SOCAI!$E$6,soktmay!$N59,IF(LEFT(soktmay!$N59,3)=SOCAI!$E$6,soktmay!$M59,""))</f>
        <v/>
      </c>
      <c r="F69" s="285">
        <f>IF(LEFT(soktmay!$M59,3)=SOCAI!$E$6,soktmay!$P59,0)</f>
        <v>0</v>
      </c>
      <c r="G69" s="285">
        <f>IF(LEFT(soktmay!$N59,3)=SOCAI!$E$6,soktmay!$P59,0)</f>
        <v>0</v>
      </c>
    </row>
    <row r="70" spans="1:7">
      <c r="A70" s="282" t="str">
        <f t="shared" si="0"/>
        <v/>
      </c>
      <c r="B70" s="282" t="str">
        <f>IF(OR(LEFT(soktmay!$M60,3)=SOCAI!$E$6,LEFT(soktmay!$N60,3)=SOCAI!$E$6),IF(soktmay!B60&lt;&gt;"",soktmay!B60,IF(soktmay!E60&lt;&gt;"",soktmay!E60,soktmay!J60)),"")</f>
        <v/>
      </c>
      <c r="C70" s="282" t="str">
        <f>IF(OR(LEFT(soktmay!$M60,3)=SOCAI!$E$6,LEFT(soktmay!$N60,3)=SOCAI!$E$6),IF(soktmay!C60&lt;&gt;"",soktmay!C60,IF(soktmay!F60&lt;&gt;"",soktmay!F60,soktmay!K60)),"")</f>
        <v/>
      </c>
      <c r="D70" s="283" t="str">
        <f>IF(OR(LEFT(soktmay!$M60,3)=SOCAI!$E$6,LEFT(soktmay!$N60,3)=SOCAI!$E$6),soktmay!L60,"")</f>
        <v/>
      </c>
      <c r="E70" s="284" t="str">
        <f>IF(LEFT(soktmay!$M60,3)=SOCAI!$E$6,soktmay!$N60,IF(LEFT(soktmay!$N60,3)=SOCAI!$E$6,soktmay!$M60,""))</f>
        <v/>
      </c>
      <c r="F70" s="285">
        <f>IF(LEFT(soktmay!$M60,3)=SOCAI!$E$6,soktmay!$P60,0)</f>
        <v>0</v>
      </c>
      <c r="G70" s="285">
        <f>IF(LEFT(soktmay!$N60,3)=SOCAI!$E$6,soktmay!$P60,0)</f>
        <v>0</v>
      </c>
    </row>
    <row r="71" spans="1:7">
      <c r="A71" s="282" t="str">
        <f t="shared" si="0"/>
        <v/>
      </c>
      <c r="B71" s="282" t="str">
        <f>IF(OR(LEFT(soktmay!$M61,3)=SOCAI!$E$6,LEFT(soktmay!$N61,3)=SOCAI!$E$6),IF(soktmay!B61&lt;&gt;"",soktmay!B61,IF(soktmay!E61&lt;&gt;"",soktmay!E61,soktmay!J61)),"")</f>
        <v/>
      </c>
      <c r="C71" s="282" t="str">
        <f>IF(OR(LEFT(soktmay!$M61,3)=SOCAI!$E$6,LEFT(soktmay!$N61,3)=SOCAI!$E$6),IF(soktmay!C61&lt;&gt;"",soktmay!C61,IF(soktmay!F61&lt;&gt;"",soktmay!F61,soktmay!K61)),"")</f>
        <v/>
      </c>
      <c r="D71" s="283" t="str">
        <f>IF(OR(LEFT(soktmay!$M61,3)=SOCAI!$E$6,LEFT(soktmay!$N61,3)=SOCAI!$E$6),soktmay!L61,"")</f>
        <v/>
      </c>
      <c r="E71" s="284" t="str">
        <f>IF(LEFT(soktmay!$M61,3)=SOCAI!$E$6,soktmay!$N61,IF(LEFT(soktmay!$N61,3)=SOCAI!$E$6,soktmay!$M61,""))</f>
        <v/>
      </c>
      <c r="F71" s="285">
        <f>IF(LEFT(soktmay!$M61,3)=SOCAI!$E$6,soktmay!$P61,0)</f>
        <v>0</v>
      </c>
      <c r="G71" s="285">
        <f>IF(LEFT(soktmay!$N61,3)=SOCAI!$E$6,soktmay!$P61,0)</f>
        <v>0</v>
      </c>
    </row>
    <row r="72" spans="1:7">
      <c r="A72" s="282" t="str">
        <f t="shared" si="0"/>
        <v/>
      </c>
      <c r="B72" s="282" t="str">
        <f>IF(OR(LEFT(soktmay!$M62,3)=SOCAI!$E$6,LEFT(soktmay!$N62,3)=SOCAI!$E$6),IF(soktmay!B62&lt;&gt;"",soktmay!B62,IF(soktmay!E62&lt;&gt;"",soktmay!E62,soktmay!J62)),"")</f>
        <v/>
      </c>
      <c r="C72" s="282" t="str">
        <f>IF(OR(LEFT(soktmay!$M62,3)=SOCAI!$E$6,LEFT(soktmay!$N62,3)=SOCAI!$E$6),IF(soktmay!C62&lt;&gt;"",soktmay!C62,IF(soktmay!F62&lt;&gt;"",soktmay!F62,soktmay!K62)),"")</f>
        <v/>
      </c>
      <c r="D72" s="283" t="str">
        <f>IF(OR(LEFT(soktmay!$M62,3)=SOCAI!$E$6,LEFT(soktmay!$N62,3)=SOCAI!$E$6),soktmay!L62,"")</f>
        <v/>
      </c>
      <c r="E72" s="284" t="str">
        <f>IF(LEFT(soktmay!$M62,3)=SOCAI!$E$6,soktmay!$N62,IF(LEFT(soktmay!$N62,3)=SOCAI!$E$6,soktmay!$M62,""))</f>
        <v/>
      </c>
      <c r="F72" s="285">
        <f>IF(LEFT(soktmay!$M62,3)=SOCAI!$E$6,soktmay!$P62,0)</f>
        <v>0</v>
      </c>
      <c r="G72" s="285">
        <f>IF(LEFT(soktmay!$N62,3)=SOCAI!$E$6,soktmay!$P62,0)</f>
        <v>0</v>
      </c>
    </row>
    <row r="73" spans="1:7">
      <c r="A73" s="282" t="str">
        <f t="shared" si="0"/>
        <v/>
      </c>
      <c r="B73" s="282" t="str">
        <f>IF(OR(LEFT(soktmay!$M63,3)=SOCAI!$E$6,LEFT(soktmay!$N63,3)=SOCAI!$E$6),IF(soktmay!B63&lt;&gt;"",soktmay!B63,IF(soktmay!E63&lt;&gt;"",soktmay!E63,soktmay!J63)),"")</f>
        <v/>
      </c>
      <c r="C73" s="282" t="str">
        <f>IF(OR(LEFT(soktmay!$M63,3)=SOCAI!$E$6,LEFT(soktmay!$N63,3)=SOCAI!$E$6),IF(soktmay!C63&lt;&gt;"",soktmay!C63,IF(soktmay!F63&lt;&gt;"",soktmay!F63,soktmay!K63)),"")</f>
        <v/>
      </c>
      <c r="D73" s="283" t="str">
        <f>IF(OR(LEFT(soktmay!$M63,3)=SOCAI!$E$6,LEFT(soktmay!$N63,3)=SOCAI!$E$6),soktmay!L63,"")</f>
        <v/>
      </c>
      <c r="E73" s="284" t="str">
        <f>IF(LEFT(soktmay!$M63,3)=SOCAI!$E$6,soktmay!$N63,IF(LEFT(soktmay!$N63,3)=SOCAI!$E$6,soktmay!$M63,""))</f>
        <v/>
      </c>
      <c r="F73" s="285">
        <f>IF(LEFT(soktmay!$M63,3)=SOCAI!$E$6,soktmay!$P63,0)</f>
        <v>0</v>
      </c>
      <c r="G73" s="285">
        <f>IF(LEFT(soktmay!$N63,3)=SOCAI!$E$6,soktmay!$P63,0)</f>
        <v>0</v>
      </c>
    </row>
    <row r="74" spans="1:7">
      <c r="A74" s="282" t="str">
        <f t="shared" si="0"/>
        <v/>
      </c>
      <c r="B74" s="282" t="str">
        <f>IF(OR(LEFT(soktmay!$M64,3)=SOCAI!$E$6,LEFT(soktmay!$N64,3)=SOCAI!$E$6),IF(soktmay!B64&lt;&gt;"",soktmay!B64,IF(soktmay!E64&lt;&gt;"",soktmay!E64,soktmay!J64)),"")</f>
        <v/>
      </c>
      <c r="C74" s="282" t="str">
        <f>IF(OR(LEFT(soktmay!$M64,3)=SOCAI!$E$6,LEFT(soktmay!$N64,3)=SOCAI!$E$6),IF(soktmay!C64&lt;&gt;"",soktmay!C64,IF(soktmay!F64&lt;&gt;"",soktmay!F64,soktmay!K64)),"")</f>
        <v/>
      </c>
      <c r="D74" s="283" t="str">
        <f>IF(OR(LEFT(soktmay!$M64,3)=SOCAI!$E$6,LEFT(soktmay!$N64,3)=SOCAI!$E$6),soktmay!L64,"")</f>
        <v/>
      </c>
      <c r="E74" s="284" t="str">
        <f>IF(LEFT(soktmay!$M64,3)=SOCAI!$E$6,soktmay!$N64,IF(LEFT(soktmay!$N64,3)=SOCAI!$E$6,soktmay!$M64,""))</f>
        <v/>
      </c>
      <c r="F74" s="285">
        <f>IF(LEFT(soktmay!$M64,3)=SOCAI!$E$6,soktmay!$P64,0)</f>
        <v>0</v>
      </c>
      <c r="G74" s="285">
        <f>IF(LEFT(soktmay!$N64,3)=SOCAI!$E$6,soktmay!$P64,0)</f>
        <v>0</v>
      </c>
    </row>
    <row r="75" spans="1:7">
      <c r="A75" s="282" t="str">
        <f t="shared" si="0"/>
        <v/>
      </c>
      <c r="B75" s="282" t="str">
        <f>IF(OR(LEFT(soktmay!$M65,3)=SOCAI!$E$6,LEFT(soktmay!$N65,3)=SOCAI!$E$6),IF(soktmay!B65&lt;&gt;"",soktmay!B65,IF(soktmay!E65&lt;&gt;"",soktmay!E65,soktmay!J65)),"")</f>
        <v/>
      </c>
      <c r="C75" s="282" t="str">
        <f>IF(OR(LEFT(soktmay!$M65,3)=SOCAI!$E$6,LEFT(soktmay!$N65,3)=SOCAI!$E$6),IF(soktmay!C65&lt;&gt;"",soktmay!C65,IF(soktmay!F65&lt;&gt;"",soktmay!F65,soktmay!K65)),"")</f>
        <v/>
      </c>
      <c r="D75" s="283" t="str">
        <f>IF(OR(LEFT(soktmay!$M65,3)=SOCAI!$E$6,LEFT(soktmay!$N65,3)=SOCAI!$E$6),soktmay!L65,"")</f>
        <v/>
      </c>
      <c r="E75" s="284" t="str">
        <f>IF(LEFT(soktmay!$M65,3)=SOCAI!$E$6,soktmay!$N65,IF(LEFT(soktmay!$N65,3)=SOCAI!$E$6,soktmay!$M65,""))</f>
        <v/>
      </c>
      <c r="F75" s="285">
        <f>IF(LEFT(soktmay!$M65,3)=SOCAI!$E$6,soktmay!$P65,0)</f>
        <v>0</v>
      </c>
      <c r="G75" s="285">
        <f>IF(LEFT(soktmay!$N65,3)=SOCAI!$E$6,soktmay!$P65,0)</f>
        <v>0</v>
      </c>
    </row>
    <row r="76" spans="1:7">
      <c r="A76" s="282" t="str">
        <f t="shared" si="0"/>
        <v/>
      </c>
      <c r="B76" s="282" t="str">
        <f>IF(OR(LEFT(soktmay!$M66,3)=SOCAI!$E$6,LEFT(soktmay!$N66,3)=SOCAI!$E$6),IF(soktmay!B66&lt;&gt;"",soktmay!B66,IF(soktmay!E66&lt;&gt;"",soktmay!E66,soktmay!J66)),"")</f>
        <v/>
      </c>
      <c r="C76" s="282" t="str">
        <f>IF(OR(LEFT(soktmay!$M66,3)=SOCAI!$E$6,LEFT(soktmay!$N66,3)=SOCAI!$E$6),IF(soktmay!C66&lt;&gt;"",soktmay!C66,IF(soktmay!F66&lt;&gt;"",soktmay!F66,soktmay!K66)),"")</f>
        <v/>
      </c>
      <c r="D76" s="283" t="str">
        <f>IF(OR(LEFT(soktmay!$M66,3)=SOCAI!$E$6,LEFT(soktmay!$N66,3)=SOCAI!$E$6),soktmay!L66,"")</f>
        <v/>
      </c>
      <c r="E76" s="284" t="str">
        <f>IF(LEFT(soktmay!$M66,3)=SOCAI!$E$6,soktmay!$N66,IF(LEFT(soktmay!$N66,3)=SOCAI!$E$6,soktmay!$M66,""))</f>
        <v/>
      </c>
      <c r="F76" s="285">
        <f>IF(LEFT(soktmay!$M66,3)=SOCAI!$E$6,soktmay!$P66,0)</f>
        <v>0</v>
      </c>
      <c r="G76" s="285">
        <f>IF(LEFT(soktmay!$N66,3)=SOCAI!$E$6,soktmay!$P66,0)</f>
        <v>0</v>
      </c>
    </row>
    <row r="77" spans="1:7">
      <c r="A77" s="282" t="str">
        <f t="shared" si="0"/>
        <v/>
      </c>
      <c r="B77" s="282" t="str">
        <f>IF(OR(LEFT(soktmay!$M67,3)=SOCAI!$E$6,LEFT(soktmay!$N67,3)=SOCAI!$E$6),IF(soktmay!B67&lt;&gt;"",soktmay!B67,IF(soktmay!E67&lt;&gt;"",soktmay!E67,soktmay!J67)),"")</f>
        <v/>
      </c>
      <c r="C77" s="282" t="str">
        <f>IF(OR(LEFT(soktmay!$M67,3)=SOCAI!$E$6,LEFT(soktmay!$N67,3)=SOCAI!$E$6),IF(soktmay!C67&lt;&gt;"",soktmay!C67,IF(soktmay!F67&lt;&gt;"",soktmay!F67,soktmay!K67)),"")</f>
        <v/>
      </c>
      <c r="D77" s="283" t="str">
        <f>IF(OR(LEFT(soktmay!$M67,3)=SOCAI!$E$6,LEFT(soktmay!$N67,3)=SOCAI!$E$6),soktmay!L67,"")</f>
        <v/>
      </c>
      <c r="E77" s="284" t="str">
        <f>IF(LEFT(soktmay!$M67,3)=SOCAI!$E$6,soktmay!$N67,IF(LEFT(soktmay!$N67,3)=SOCAI!$E$6,soktmay!$M67,""))</f>
        <v/>
      </c>
      <c r="F77" s="285">
        <f>IF(LEFT(soktmay!$M67,3)=SOCAI!$E$6,soktmay!$P67,0)</f>
        <v>0</v>
      </c>
      <c r="G77" s="285">
        <f>IF(LEFT(soktmay!$N67,3)=SOCAI!$E$6,soktmay!$P67,0)</f>
        <v>0</v>
      </c>
    </row>
    <row r="78" spans="1:7">
      <c r="A78" s="282" t="str">
        <f t="shared" ref="A78:A141" si="1">C78</f>
        <v/>
      </c>
      <c r="B78" s="282" t="str">
        <f>IF(OR(LEFT(soktmay!$M68,3)=SOCAI!$E$6,LEFT(soktmay!$N68,3)=SOCAI!$E$6),IF(soktmay!B68&lt;&gt;"",soktmay!B68,IF(soktmay!E68&lt;&gt;"",soktmay!E68,soktmay!J68)),"")</f>
        <v/>
      </c>
      <c r="C78" s="282" t="str">
        <f>IF(OR(LEFT(soktmay!$M68,3)=SOCAI!$E$6,LEFT(soktmay!$N68,3)=SOCAI!$E$6),IF(soktmay!C68&lt;&gt;"",soktmay!C68,IF(soktmay!F68&lt;&gt;"",soktmay!F68,soktmay!K68)),"")</f>
        <v/>
      </c>
      <c r="D78" s="283" t="str">
        <f>IF(OR(LEFT(soktmay!$M68,3)=SOCAI!$E$6,LEFT(soktmay!$N68,3)=SOCAI!$E$6),soktmay!L68,"")</f>
        <v/>
      </c>
      <c r="E78" s="284" t="str">
        <f>IF(LEFT(soktmay!$M68,3)=SOCAI!$E$6,soktmay!$N68,IF(LEFT(soktmay!$N68,3)=SOCAI!$E$6,soktmay!$M68,""))</f>
        <v/>
      </c>
      <c r="F78" s="285">
        <f>IF(LEFT(soktmay!$M68,3)=SOCAI!$E$6,soktmay!$P68,0)</f>
        <v>0</v>
      </c>
      <c r="G78" s="285">
        <f>IF(LEFT(soktmay!$N68,3)=SOCAI!$E$6,soktmay!$P68,0)</f>
        <v>0</v>
      </c>
    </row>
    <row r="79" spans="1:7">
      <c r="A79" s="282" t="str">
        <f t="shared" si="1"/>
        <v/>
      </c>
      <c r="B79" s="282" t="str">
        <f>IF(OR(LEFT(soktmay!$M69,3)=SOCAI!$E$6,LEFT(soktmay!$N69,3)=SOCAI!$E$6),IF(soktmay!B69&lt;&gt;"",soktmay!B69,IF(soktmay!E69&lt;&gt;"",soktmay!E69,soktmay!J69)),"")</f>
        <v/>
      </c>
      <c r="C79" s="282" t="str">
        <f>IF(OR(LEFT(soktmay!$M69,3)=SOCAI!$E$6,LEFT(soktmay!$N69,3)=SOCAI!$E$6),IF(soktmay!C69&lt;&gt;"",soktmay!C69,IF(soktmay!F69&lt;&gt;"",soktmay!F69,soktmay!K69)),"")</f>
        <v/>
      </c>
      <c r="D79" s="283" t="str">
        <f>IF(OR(LEFT(soktmay!$M69,3)=SOCAI!$E$6,LEFT(soktmay!$N69,3)=SOCAI!$E$6),soktmay!L69,"")</f>
        <v/>
      </c>
      <c r="E79" s="284" t="str">
        <f>IF(LEFT(soktmay!$M69,3)=SOCAI!$E$6,soktmay!$N69,IF(LEFT(soktmay!$N69,3)=SOCAI!$E$6,soktmay!$M69,""))</f>
        <v/>
      </c>
      <c r="F79" s="285">
        <f>IF(LEFT(soktmay!$M69,3)=SOCAI!$E$6,soktmay!$P69,0)</f>
        <v>0</v>
      </c>
      <c r="G79" s="285">
        <f>IF(LEFT(soktmay!$N69,3)=SOCAI!$E$6,soktmay!$P69,0)</f>
        <v>0</v>
      </c>
    </row>
    <row r="80" spans="1:7">
      <c r="A80" s="282" t="str">
        <f t="shared" si="1"/>
        <v/>
      </c>
      <c r="B80" s="282" t="str">
        <f>IF(OR(LEFT(soktmay!$M70,3)=SOCAI!$E$6,LEFT(soktmay!$N70,3)=SOCAI!$E$6),IF(soktmay!B70&lt;&gt;"",soktmay!B70,IF(soktmay!E70&lt;&gt;"",soktmay!E70,soktmay!J70)),"")</f>
        <v/>
      </c>
      <c r="C80" s="282" t="str">
        <f>IF(OR(LEFT(soktmay!$M70,3)=SOCAI!$E$6,LEFT(soktmay!$N70,3)=SOCAI!$E$6),IF(soktmay!C70&lt;&gt;"",soktmay!C70,IF(soktmay!F70&lt;&gt;"",soktmay!F70,soktmay!K70)),"")</f>
        <v/>
      </c>
      <c r="D80" s="283" t="str">
        <f>IF(OR(LEFT(soktmay!$M70,3)=SOCAI!$E$6,LEFT(soktmay!$N70,3)=SOCAI!$E$6),soktmay!L70,"")</f>
        <v/>
      </c>
      <c r="E80" s="284" t="str">
        <f>IF(LEFT(soktmay!$M70,3)=SOCAI!$E$6,soktmay!$N70,IF(LEFT(soktmay!$N70,3)=SOCAI!$E$6,soktmay!$M70,""))</f>
        <v/>
      </c>
      <c r="F80" s="285">
        <f>IF(LEFT(soktmay!$M70,3)=SOCAI!$E$6,soktmay!$P70,0)</f>
        <v>0</v>
      </c>
      <c r="G80" s="285">
        <f>IF(LEFT(soktmay!$N70,3)=SOCAI!$E$6,soktmay!$P70,0)</f>
        <v>0</v>
      </c>
    </row>
    <row r="81" spans="1:7">
      <c r="A81" s="282" t="str">
        <f t="shared" si="1"/>
        <v/>
      </c>
      <c r="B81" s="282" t="str">
        <f>IF(OR(LEFT(soktmay!$M71,3)=SOCAI!$E$6,LEFT(soktmay!$N71,3)=SOCAI!$E$6),IF(soktmay!B71&lt;&gt;"",soktmay!B71,IF(soktmay!E71&lt;&gt;"",soktmay!E71,soktmay!J71)),"")</f>
        <v/>
      </c>
      <c r="C81" s="282" t="str">
        <f>IF(OR(LEFT(soktmay!$M71,3)=SOCAI!$E$6,LEFT(soktmay!$N71,3)=SOCAI!$E$6),IF(soktmay!C71&lt;&gt;"",soktmay!C71,IF(soktmay!F71&lt;&gt;"",soktmay!F71,soktmay!K71)),"")</f>
        <v/>
      </c>
      <c r="D81" s="283" t="str">
        <f>IF(OR(LEFT(soktmay!$M71,3)=SOCAI!$E$6,LEFT(soktmay!$N71,3)=SOCAI!$E$6),soktmay!L71,"")</f>
        <v/>
      </c>
      <c r="E81" s="284" t="str">
        <f>IF(LEFT(soktmay!$M71,3)=SOCAI!$E$6,soktmay!$N71,IF(LEFT(soktmay!$N71,3)=SOCAI!$E$6,soktmay!$M71,""))</f>
        <v/>
      </c>
      <c r="F81" s="285">
        <f>IF(LEFT(soktmay!$M71,3)=SOCAI!$E$6,soktmay!$P71,0)</f>
        <v>0</v>
      </c>
      <c r="G81" s="285">
        <f>IF(LEFT(soktmay!$N71,3)=SOCAI!$E$6,soktmay!$P71,0)</f>
        <v>0</v>
      </c>
    </row>
    <row r="82" spans="1:7">
      <c r="A82" s="282" t="str">
        <f t="shared" si="1"/>
        <v/>
      </c>
      <c r="B82" s="282" t="str">
        <f>IF(OR(LEFT(soktmay!$M72,3)=SOCAI!$E$6,LEFT(soktmay!$N72,3)=SOCAI!$E$6),IF(soktmay!B72&lt;&gt;"",soktmay!B72,IF(soktmay!E72&lt;&gt;"",soktmay!E72,soktmay!J72)),"")</f>
        <v/>
      </c>
      <c r="C82" s="282" t="str">
        <f>IF(OR(LEFT(soktmay!$M72,3)=SOCAI!$E$6,LEFT(soktmay!$N72,3)=SOCAI!$E$6),IF(soktmay!C72&lt;&gt;"",soktmay!C72,IF(soktmay!F72&lt;&gt;"",soktmay!F72,soktmay!K72)),"")</f>
        <v/>
      </c>
      <c r="D82" s="283" t="str">
        <f>IF(OR(LEFT(soktmay!$M72,3)=SOCAI!$E$6,LEFT(soktmay!$N72,3)=SOCAI!$E$6),soktmay!L72,"")</f>
        <v/>
      </c>
      <c r="E82" s="284" t="str">
        <f>IF(LEFT(soktmay!$M72,3)=SOCAI!$E$6,soktmay!$N72,IF(LEFT(soktmay!$N72,3)=SOCAI!$E$6,soktmay!$M72,""))</f>
        <v/>
      </c>
      <c r="F82" s="285">
        <f>IF(LEFT(soktmay!$M72,3)=SOCAI!$E$6,soktmay!$P72,0)</f>
        <v>0</v>
      </c>
      <c r="G82" s="285">
        <f>IF(LEFT(soktmay!$N72,3)=SOCAI!$E$6,soktmay!$P72,0)</f>
        <v>0</v>
      </c>
    </row>
    <row r="83" spans="1:7">
      <c r="A83" s="282" t="str">
        <f t="shared" si="1"/>
        <v/>
      </c>
      <c r="B83" s="282" t="str">
        <f>IF(OR(LEFT(soktmay!$M73,3)=SOCAI!$E$6,LEFT(soktmay!$N73,3)=SOCAI!$E$6),IF(soktmay!B73&lt;&gt;"",soktmay!B73,IF(soktmay!E73&lt;&gt;"",soktmay!E73,soktmay!J73)),"")</f>
        <v/>
      </c>
      <c r="C83" s="282" t="str">
        <f>IF(OR(LEFT(soktmay!$M73,3)=SOCAI!$E$6,LEFT(soktmay!$N73,3)=SOCAI!$E$6),IF(soktmay!C73&lt;&gt;"",soktmay!C73,IF(soktmay!F73&lt;&gt;"",soktmay!F73,soktmay!K73)),"")</f>
        <v/>
      </c>
      <c r="D83" s="283" t="str">
        <f>IF(OR(LEFT(soktmay!$M73,3)=SOCAI!$E$6,LEFT(soktmay!$N73,3)=SOCAI!$E$6),soktmay!L73,"")</f>
        <v/>
      </c>
      <c r="E83" s="284" t="str">
        <f>IF(LEFT(soktmay!$M73,3)=SOCAI!$E$6,soktmay!$N73,IF(LEFT(soktmay!$N73,3)=SOCAI!$E$6,soktmay!$M73,""))</f>
        <v/>
      </c>
      <c r="F83" s="285">
        <f>IF(LEFT(soktmay!$M73,3)=SOCAI!$E$6,soktmay!$P73,0)</f>
        <v>0</v>
      </c>
      <c r="G83" s="285">
        <f>IF(LEFT(soktmay!$N73,3)=SOCAI!$E$6,soktmay!$P73,0)</f>
        <v>0</v>
      </c>
    </row>
    <row r="84" spans="1:7">
      <c r="A84" s="282" t="str">
        <f t="shared" si="1"/>
        <v/>
      </c>
      <c r="B84" s="282" t="str">
        <f>IF(OR(LEFT(soktmay!$M74,3)=SOCAI!$E$6,LEFT(soktmay!$N74,3)=SOCAI!$E$6),IF(soktmay!B74&lt;&gt;"",soktmay!B74,IF(soktmay!E74&lt;&gt;"",soktmay!E74,soktmay!J74)),"")</f>
        <v/>
      </c>
      <c r="C84" s="282" t="str">
        <f>IF(OR(LEFT(soktmay!$M74,3)=SOCAI!$E$6,LEFT(soktmay!$N74,3)=SOCAI!$E$6),IF(soktmay!C74&lt;&gt;"",soktmay!C74,IF(soktmay!F74&lt;&gt;"",soktmay!F74,soktmay!K74)),"")</f>
        <v/>
      </c>
      <c r="D84" s="283" t="str">
        <f>IF(OR(LEFT(soktmay!$M74,3)=SOCAI!$E$6,LEFT(soktmay!$N74,3)=SOCAI!$E$6),soktmay!L74,"")</f>
        <v/>
      </c>
      <c r="E84" s="284" t="str">
        <f>IF(LEFT(soktmay!$M74,3)=SOCAI!$E$6,soktmay!$N74,IF(LEFT(soktmay!$N74,3)=SOCAI!$E$6,soktmay!$M74,""))</f>
        <v/>
      </c>
      <c r="F84" s="285">
        <f>IF(LEFT(soktmay!$M74,3)=SOCAI!$E$6,soktmay!$P74,0)</f>
        <v>0</v>
      </c>
      <c r="G84" s="285">
        <f>IF(LEFT(soktmay!$N74,3)=SOCAI!$E$6,soktmay!$P74,0)</f>
        <v>0</v>
      </c>
    </row>
    <row r="85" spans="1:7">
      <c r="A85" s="282" t="str">
        <f t="shared" si="1"/>
        <v/>
      </c>
      <c r="B85" s="282" t="str">
        <f>IF(OR(LEFT(soktmay!$M75,3)=SOCAI!$E$6,LEFT(soktmay!$N75,3)=SOCAI!$E$6),IF(soktmay!B75&lt;&gt;"",soktmay!B75,IF(soktmay!E75&lt;&gt;"",soktmay!E75,soktmay!J75)),"")</f>
        <v/>
      </c>
      <c r="C85" s="282" t="str">
        <f>IF(OR(LEFT(soktmay!$M75,3)=SOCAI!$E$6,LEFT(soktmay!$N75,3)=SOCAI!$E$6),IF(soktmay!C75&lt;&gt;"",soktmay!C75,IF(soktmay!F75&lt;&gt;"",soktmay!F75,soktmay!K75)),"")</f>
        <v/>
      </c>
      <c r="D85" s="283" t="str">
        <f>IF(OR(LEFT(soktmay!$M75,3)=SOCAI!$E$6,LEFT(soktmay!$N75,3)=SOCAI!$E$6),soktmay!L75,"")</f>
        <v/>
      </c>
      <c r="E85" s="284" t="str">
        <f>IF(LEFT(soktmay!$M75,3)=SOCAI!$E$6,soktmay!$N75,IF(LEFT(soktmay!$N75,3)=SOCAI!$E$6,soktmay!$M75,""))</f>
        <v/>
      </c>
      <c r="F85" s="285">
        <f>IF(LEFT(soktmay!$M75,3)=SOCAI!$E$6,soktmay!$P75,0)</f>
        <v>0</v>
      </c>
      <c r="G85" s="285">
        <f>IF(LEFT(soktmay!$N75,3)=SOCAI!$E$6,soktmay!$P75,0)</f>
        <v>0</v>
      </c>
    </row>
    <row r="86" spans="1:7">
      <c r="A86" s="282" t="str">
        <f t="shared" si="1"/>
        <v/>
      </c>
      <c r="B86" s="282" t="str">
        <f>IF(OR(LEFT(soktmay!$M76,3)=SOCAI!$E$6,LEFT(soktmay!$N76,3)=SOCAI!$E$6),IF(soktmay!B76&lt;&gt;"",soktmay!B76,IF(soktmay!E76&lt;&gt;"",soktmay!E76,soktmay!J76)),"")</f>
        <v/>
      </c>
      <c r="C86" s="282" t="str">
        <f>IF(OR(LEFT(soktmay!$M76,3)=SOCAI!$E$6,LEFT(soktmay!$N76,3)=SOCAI!$E$6),IF(soktmay!C76&lt;&gt;"",soktmay!C76,IF(soktmay!F76&lt;&gt;"",soktmay!F76,soktmay!K76)),"")</f>
        <v/>
      </c>
      <c r="D86" s="283" t="str">
        <f>IF(OR(LEFT(soktmay!$M76,3)=SOCAI!$E$6,LEFT(soktmay!$N76,3)=SOCAI!$E$6),soktmay!L76,"")</f>
        <v/>
      </c>
      <c r="E86" s="284" t="str">
        <f>IF(LEFT(soktmay!$M76,3)=SOCAI!$E$6,soktmay!$N76,IF(LEFT(soktmay!$N76,3)=SOCAI!$E$6,soktmay!$M76,""))</f>
        <v/>
      </c>
      <c r="F86" s="285">
        <f>IF(LEFT(soktmay!$M76,3)=SOCAI!$E$6,soktmay!$P76,0)</f>
        <v>0</v>
      </c>
      <c r="G86" s="285">
        <f>IF(LEFT(soktmay!$N76,3)=SOCAI!$E$6,soktmay!$P76,0)</f>
        <v>0</v>
      </c>
    </row>
    <row r="87" spans="1:7">
      <c r="A87" s="282" t="str">
        <f t="shared" si="1"/>
        <v/>
      </c>
      <c r="B87" s="282" t="str">
        <f>IF(OR(LEFT(soktmay!$M77,3)=SOCAI!$E$6,LEFT(soktmay!$N77,3)=SOCAI!$E$6),IF(soktmay!B77&lt;&gt;"",soktmay!B77,IF(soktmay!E77&lt;&gt;"",soktmay!E77,soktmay!J77)),"")</f>
        <v/>
      </c>
      <c r="C87" s="282" t="str">
        <f>IF(OR(LEFT(soktmay!$M77,3)=SOCAI!$E$6,LEFT(soktmay!$N77,3)=SOCAI!$E$6),IF(soktmay!C77&lt;&gt;"",soktmay!C77,IF(soktmay!F77&lt;&gt;"",soktmay!F77,soktmay!K77)),"")</f>
        <v/>
      </c>
      <c r="D87" s="283" t="str">
        <f>IF(OR(LEFT(soktmay!$M77,3)=SOCAI!$E$6,LEFT(soktmay!$N77,3)=SOCAI!$E$6),soktmay!L77,"")</f>
        <v/>
      </c>
      <c r="E87" s="284" t="str">
        <f>IF(LEFT(soktmay!$M77,3)=SOCAI!$E$6,soktmay!$N77,IF(LEFT(soktmay!$N77,3)=SOCAI!$E$6,soktmay!$M77,""))</f>
        <v/>
      </c>
      <c r="F87" s="285">
        <f>IF(LEFT(soktmay!$M77,3)=SOCAI!$E$6,soktmay!$P77,0)</f>
        <v>0</v>
      </c>
      <c r="G87" s="285">
        <f>IF(LEFT(soktmay!$N77,3)=SOCAI!$E$6,soktmay!$P77,0)</f>
        <v>0</v>
      </c>
    </row>
    <row r="88" spans="1:7">
      <c r="A88" s="282" t="str">
        <f t="shared" si="1"/>
        <v/>
      </c>
      <c r="B88" s="282" t="str">
        <f>IF(OR(LEFT(soktmay!$M78,3)=SOCAI!$E$6,LEFT(soktmay!$N78,3)=SOCAI!$E$6),IF(soktmay!B78&lt;&gt;"",soktmay!B78,IF(soktmay!E78&lt;&gt;"",soktmay!E78,soktmay!J78)),"")</f>
        <v/>
      </c>
      <c r="C88" s="282" t="str">
        <f>IF(OR(LEFT(soktmay!$M78,3)=SOCAI!$E$6,LEFT(soktmay!$N78,3)=SOCAI!$E$6),IF(soktmay!C78&lt;&gt;"",soktmay!C78,IF(soktmay!F78&lt;&gt;"",soktmay!F78,soktmay!K78)),"")</f>
        <v/>
      </c>
      <c r="D88" s="283" t="str">
        <f>IF(OR(LEFT(soktmay!$M78,3)=SOCAI!$E$6,LEFT(soktmay!$N78,3)=SOCAI!$E$6),soktmay!L78,"")</f>
        <v/>
      </c>
      <c r="E88" s="284" t="str">
        <f>IF(LEFT(soktmay!$M78,3)=SOCAI!$E$6,soktmay!$N78,IF(LEFT(soktmay!$N78,3)=SOCAI!$E$6,soktmay!$M78,""))</f>
        <v/>
      </c>
      <c r="F88" s="285">
        <f>IF(LEFT(soktmay!$M78,3)=SOCAI!$E$6,soktmay!$P78,0)</f>
        <v>0</v>
      </c>
      <c r="G88" s="285">
        <f>IF(LEFT(soktmay!$N78,3)=SOCAI!$E$6,soktmay!$P78,0)</f>
        <v>0</v>
      </c>
    </row>
    <row r="89" spans="1:7">
      <c r="A89" s="282" t="str">
        <f t="shared" si="1"/>
        <v/>
      </c>
      <c r="B89" s="282" t="str">
        <f>IF(OR(LEFT(soktmay!$M79,3)=SOCAI!$E$6,LEFT(soktmay!$N79,3)=SOCAI!$E$6),IF(soktmay!B79&lt;&gt;"",soktmay!B79,IF(soktmay!E79&lt;&gt;"",soktmay!E79,soktmay!J79)),"")</f>
        <v/>
      </c>
      <c r="C89" s="282" t="str">
        <f>IF(OR(LEFT(soktmay!$M79,3)=SOCAI!$E$6,LEFT(soktmay!$N79,3)=SOCAI!$E$6),IF(soktmay!C79&lt;&gt;"",soktmay!C79,IF(soktmay!F79&lt;&gt;"",soktmay!F79,soktmay!K79)),"")</f>
        <v/>
      </c>
      <c r="D89" s="283" t="str">
        <f>IF(OR(LEFT(soktmay!$M79,3)=SOCAI!$E$6,LEFT(soktmay!$N79,3)=SOCAI!$E$6),soktmay!L79,"")</f>
        <v/>
      </c>
      <c r="E89" s="284" t="str">
        <f>IF(LEFT(soktmay!$M79,3)=SOCAI!$E$6,soktmay!$N79,IF(LEFT(soktmay!$N79,3)=SOCAI!$E$6,soktmay!$M79,""))</f>
        <v/>
      </c>
      <c r="F89" s="285">
        <f>IF(LEFT(soktmay!$M79,3)=SOCAI!$E$6,soktmay!$P79,0)</f>
        <v>0</v>
      </c>
      <c r="G89" s="285">
        <f>IF(LEFT(soktmay!$N79,3)=SOCAI!$E$6,soktmay!$P79,0)</f>
        <v>0</v>
      </c>
    </row>
    <row r="90" spans="1:7">
      <c r="A90" s="282" t="str">
        <f t="shared" si="1"/>
        <v/>
      </c>
      <c r="B90" s="282" t="str">
        <f>IF(OR(LEFT(soktmay!$M80,3)=SOCAI!$E$6,LEFT(soktmay!$N80,3)=SOCAI!$E$6),IF(soktmay!B80&lt;&gt;"",soktmay!B80,IF(soktmay!E80&lt;&gt;"",soktmay!E80,soktmay!J80)),"")</f>
        <v/>
      </c>
      <c r="C90" s="282" t="str">
        <f>IF(OR(LEFT(soktmay!$M80,3)=SOCAI!$E$6,LEFT(soktmay!$N80,3)=SOCAI!$E$6),IF(soktmay!C80&lt;&gt;"",soktmay!C80,IF(soktmay!F80&lt;&gt;"",soktmay!F80,soktmay!K80)),"")</f>
        <v/>
      </c>
      <c r="D90" s="283" t="str">
        <f>IF(OR(LEFT(soktmay!$M80,3)=SOCAI!$E$6,LEFT(soktmay!$N80,3)=SOCAI!$E$6),soktmay!L80,"")</f>
        <v/>
      </c>
      <c r="E90" s="284" t="str">
        <f>IF(LEFT(soktmay!$M80,3)=SOCAI!$E$6,soktmay!$N80,IF(LEFT(soktmay!$N80,3)=SOCAI!$E$6,soktmay!$M80,""))</f>
        <v/>
      </c>
      <c r="F90" s="285">
        <f>IF(LEFT(soktmay!$M80,3)=SOCAI!$E$6,soktmay!$P80,0)</f>
        <v>0</v>
      </c>
      <c r="G90" s="285">
        <f>IF(LEFT(soktmay!$N80,3)=SOCAI!$E$6,soktmay!$P80,0)</f>
        <v>0</v>
      </c>
    </row>
    <row r="91" spans="1:7">
      <c r="A91" s="282" t="str">
        <f t="shared" si="1"/>
        <v/>
      </c>
      <c r="B91" s="282" t="str">
        <f>IF(OR(LEFT(soktmay!$M81,3)=SOCAI!$E$6,LEFT(soktmay!$N81,3)=SOCAI!$E$6),IF(soktmay!B81&lt;&gt;"",soktmay!B81,IF(soktmay!E81&lt;&gt;"",soktmay!E81,soktmay!J81)),"")</f>
        <v/>
      </c>
      <c r="C91" s="282" t="str">
        <f>IF(OR(LEFT(soktmay!$M81,3)=SOCAI!$E$6,LEFT(soktmay!$N81,3)=SOCAI!$E$6),IF(soktmay!C81&lt;&gt;"",soktmay!C81,IF(soktmay!F81&lt;&gt;"",soktmay!F81,soktmay!K81)),"")</f>
        <v/>
      </c>
      <c r="D91" s="283" t="str">
        <f>IF(OR(LEFT(soktmay!$M81,3)=SOCAI!$E$6,LEFT(soktmay!$N81,3)=SOCAI!$E$6),soktmay!L81,"")</f>
        <v/>
      </c>
      <c r="E91" s="284" t="str">
        <f>IF(LEFT(soktmay!$M81,3)=SOCAI!$E$6,soktmay!$N81,IF(LEFT(soktmay!$N81,3)=SOCAI!$E$6,soktmay!$M81,""))</f>
        <v/>
      </c>
      <c r="F91" s="285">
        <f>IF(LEFT(soktmay!$M81,3)=SOCAI!$E$6,soktmay!$P81,0)</f>
        <v>0</v>
      </c>
      <c r="G91" s="285">
        <f>IF(LEFT(soktmay!$N81,3)=SOCAI!$E$6,soktmay!$P81,0)</f>
        <v>0</v>
      </c>
    </row>
    <row r="92" spans="1:7">
      <c r="A92" s="282" t="str">
        <f t="shared" si="1"/>
        <v/>
      </c>
      <c r="B92" s="282" t="str">
        <f>IF(OR(LEFT(soktmay!$M82,3)=SOCAI!$E$6,LEFT(soktmay!$N82,3)=SOCAI!$E$6),IF(soktmay!B82&lt;&gt;"",soktmay!B82,IF(soktmay!E82&lt;&gt;"",soktmay!E82,soktmay!J82)),"")</f>
        <v/>
      </c>
      <c r="C92" s="282" t="str">
        <f>IF(OR(LEFT(soktmay!$M82,3)=SOCAI!$E$6,LEFT(soktmay!$N82,3)=SOCAI!$E$6),IF(soktmay!C82&lt;&gt;"",soktmay!C82,IF(soktmay!F82&lt;&gt;"",soktmay!F82,soktmay!K82)),"")</f>
        <v/>
      </c>
      <c r="D92" s="283" t="str">
        <f>IF(OR(LEFT(soktmay!$M82,3)=SOCAI!$E$6,LEFT(soktmay!$N82,3)=SOCAI!$E$6),soktmay!L82,"")</f>
        <v/>
      </c>
      <c r="E92" s="284" t="str">
        <f>IF(LEFT(soktmay!$M82,3)=SOCAI!$E$6,soktmay!$N82,IF(LEFT(soktmay!$N82,3)=SOCAI!$E$6,soktmay!$M82,""))</f>
        <v/>
      </c>
      <c r="F92" s="285">
        <f>IF(LEFT(soktmay!$M82,3)=SOCAI!$E$6,soktmay!$P82,0)</f>
        <v>0</v>
      </c>
      <c r="G92" s="285">
        <f>IF(LEFT(soktmay!$N82,3)=SOCAI!$E$6,soktmay!$P82,0)</f>
        <v>0</v>
      </c>
    </row>
    <row r="93" spans="1:7">
      <c r="A93" s="282" t="str">
        <f t="shared" si="1"/>
        <v/>
      </c>
      <c r="B93" s="282" t="str">
        <f>IF(OR(LEFT(soktmay!$M83,3)=SOCAI!$E$6,LEFT(soktmay!$N83,3)=SOCAI!$E$6),IF(soktmay!B83&lt;&gt;"",soktmay!B83,IF(soktmay!E83&lt;&gt;"",soktmay!E83,soktmay!J83)),"")</f>
        <v/>
      </c>
      <c r="C93" s="282" t="str">
        <f>IF(OR(LEFT(soktmay!$M83,3)=SOCAI!$E$6,LEFT(soktmay!$N83,3)=SOCAI!$E$6),IF(soktmay!C83&lt;&gt;"",soktmay!C83,IF(soktmay!F83&lt;&gt;"",soktmay!F83,soktmay!K83)),"")</f>
        <v/>
      </c>
      <c r="D93" s="283" t="str">
        <f>IF(OR(LEFT(soktmay!$M83,3)=SOCAI!$E$6,LEFT(soktmay!$N83,3)=SOCAI!$E$6),soktmay!L83,"")</f>
        <v/>
      </c>
      <c r="E93" s="284" t="str">
        <f>IF(LEFT(soktmay!$M83,3)=SOCAI!$E$6,soktmay!$N83,IF(LEFT(soktmay!$N83,3)=SOCAI!$E$6,soktmay!$M83,""))</f>
        <v/>
      </c>
      <c r="F93" s="285">
        <f>IF(LEFT(soktmay!$M83,3)=SOCAI!$E$6,soktmay!$P83,0)</f>
        <v>0</v>
      </c>
      <c r="G93" s="285">
        <f>IF(LEFT(soktmay!$N83,3)=SOCAI!$E$6,soktmay!$P83,0)</f>
        <v>0</v>
      </c>
    </row>
    <row r="94" spans="1:7">
      <c r="A94" s="282" t="str">
        <f t="shared" si="1"/>
        <v/>
      </c>
      <c r="B94" s="282" t="str">
        <f>IF(OR(LEFT(soktmay!$M84,3)=SOCAI!$E$6,LEFT(soktmay!$N84,3)=SOCAI!$E$6),IF(soktmay!B84&lt;&gt;"",soktmay!B84,IF(soktmay!E84&lt;&gt;"",soktmay!E84,soktmay!J84)),"")</f>
        <v/>
      </c>
      <c r="C94" s="282" t="str">
        <f>IF(OR(LEFT(soktmay!$M84,3)=SOCAI!$E$6,LEFT(soktmay!$N84,3)=SOCAI!$E$6),IF(soktmay!C84&lt;&gt;"",soktmay!C84,IF(soktmay!F84&lt;&gt;"",soktmay!F84,soktmay!K84)),"")</f>
        <v/>
      </c>
      <c r="D94" s="283" t="str">
        <f>IF(OR(LEFT(soktmay!$M84,3)=SOCAI!$E$6,LEFT(soktmay!$N84,3)=SOCAI!$E$6),soktmay!L84,"")</f>
        <v/>
      </c>
      <c r="E94" s="284" t="str">
        <f>IF(LEFT(soktmay!$M84,3)=SOCAI!$E$6,soktmay!$N84,IF(LEFT(soktmay!$N84,3)=SOCAI!$E$6,soktmay!$M84,""))</f>
        <v/>
      </c>
      <c r="F94" s="285">
        <f>IF(LEFT(soktmay!$M84,3)=SOCAI!$E$6,soktmay!$P84,0)</f>
        <v>0</v>
      </c>
      <c r="G94" s="285">
        <f>IF(LEFT(soktmay!$N84,3)=SOCAI!$E$6,soktmay!$P84,0)</f>
        <v>0</v>
      </c>
    </row>
    <row r="95" spans="1:7">
      <c r="A95" s="282" t="str">
        <f t="shared" si="1"/>
        <v/>
      </c>
      <c r="B95" s="282" t="str">
        <f>IF(OR(LEFT(soktmay!$M85,3)=SOCAI!$E$6,LEFT(soktmay!$N85,3)=SOCAI!$E$6),IF(soktmay!B85&lt;&gt;"",soktmay!B85,IF(soktmay!E85&lt;&gt;"",soktmay!E85,soktmay!J85)),"")</f>
        <v/>
      </c>
      <c r="C95" s="282" t="str">
        <f>IF(OR(LEFT(soktmay!$M85,3)=SOCAI!$E$6,LEFT(soktmay!$N85,3)=SOCAI!$E$6),IF(soktmay!C85&lt;&gt;"",soktmay!C85,IF(soktmay!F85&lt;&gt;"",soktmay!F85,soktmay!K85)),"")</f>
        <v/>
      </c>
      <c r="D95" s="283" t="str">
        <f>IF(OR(LEFT(soktmay!$M85,3)=SOCAI!$E$6,LEFT(soktmay!$N85,3)=SOCAI!$E$6),soktmay!L85,"")</f>
        <v/>
      </c>
      <c r="E95" s="284" t="str">
        <f>IF(LEFT(soktmay!$M85,3)=SOCAI!$E$6,soktmay!$N85,IF(LEFT(soktmay!$N85,3)=SOCAI!$E$6,soktmay!$M85,""))</f>
        <v/>
      </c>
      <c r="F95" s="285">
        <f>IF(LEFT(soktmay!$M85,3)=SOCAI!$E$6,soktmay!$P85,0)</f>
        <v>0</v>
      </c>
      <c r="G95" s="285">
        <f>IF(LEFT(soktmay!$N85,3)=SOCAI!$E$6,soktmay!$P85,0)</f>
        <v>0</v>
      </c>
    </row>
    <row r="96" spans="1:7">
      <c r="A96" s="282" t="str">
        <f t="shared" si="1"/>
        <v/>
      </c>
      <c r="B96" s="282" t="str">
        <f>IF(OR(LEFT(soktmay!$M86,3)=SOCAI!$E$6,LEFT(soktmay!$N86,3)=SOCAI!$E$6),IF(soktmay!B86&lt;&gt;"",soktmay!B86,IF(soktmay!E86&lt;&gt;"",soktmay!E86,soktmay!J86)),"")</f>
        <v/>
      </c>
      <c r="C96" s="282" t="str">
        <f>IF(OR(LEFT(soktmay!$M86,3)=SOCAI!$E$6,LEFT(soktmay!$N86,3)=SOCAI!$E$6),IF(soktmay!C86&lt;&gt;"",soktmay!C86,IF(soktmay!F86&lt;&gt;"",soktmay!F86,soktmay!K86)),"")</f>
        <v/>
      </c>
      <c r="D96" s="283" t="str">
        <f>IF(OR(LEFT(soktmay!$M86,3)=SOCAI!$E$6,LEFT(soktmay!$N86,3)=SOCAI!$E$6),soktmay!L86,"")</f>
        <v/>
      </c>
      <c r="E96" s="284" t="str">
        <f>IF(LEFT(soktmay!$M86,3)=SOCAI!$E$6,soktmay!$N86,IF(LEFT(soktmay!$N86,3)=SOCAI!$E$6,soktmay!$M86,""))</f>
        <v/>
      </c>
      <c r="F96" s="285">
        <f>IF(LEFT(soktmay!$M86,3)=SOCAI!$E$6,soktmay!$P86,0)</f>
        <v>0</v>
      </c>
      <c r="G96" s="285">
        <f>IF(LEFT(soktmay!$N86,3)=SOCAI!$E$6,soktmay!$P86,0)</f>
        <v>0</v>
      </c>
    </row>
    <row r="97" spans="1:7">
      <c r="A97" s="282" t="str">
        <f t="shared" si="1"/>
        <v/>
      </c>
      <c r="B97" s="282" t="str">
        <f>IF(OR(LEFT(soktmay!$M87,3)=SOCAI!$E$6,LEFT(soktmay!$N87,3)=SOCAI!$E$6),IF(soktmay!B87&lt;&gt;"",soktmay!B87,IF(soktmay!E87&lt;&gt;"",soktmay!E87,soktmay!J87)),"")</f>
        <v/>
      </c>
      <c r="C97" s="282" t="str">
        <f>IF(OR(LEFT(soktmay!$M87,3)=SOCAI!$E$6,LEFT(soktmay!$N87,3)=SOCAI!$E$6),IF(soktmay!C87&lt;&gt;"",soktmay!C87,IF(soktmay!F87&lt;&gt;"",soktmay!F87,soktmay!K87)),"")</f>
        <v/>
      </c>
      <c r="D97" s="283" t="str">
        <f>IF(OR(LEFT(soktmay!$M87,3)=SOCAI!$E$6,LEFT(soktmay!$N87,3)=SOCAI!$E$6),soktmay!L87,"")</f>
        <v/>
      </c>
      <c r="E97" s="284" t="str">
        <f>IF(LEFT(soktmay!$M87,3)=SOCAI!$E$6,soktmay!$N87,IF(LEFT(soktmay!$N87,3)=SOCAI!$E$6,soktmay!$M87,""))</f>
        <v/>
      </c>
      <c r="F97" s="285">
        <f>IF(LEFT(soktmay!$M87,3)=SOCAI!$E$6,soktmay!$P87,0)</f>
        <v>0</v>
      </c>
      <c r="G97" s="285">
        <f>IF(LEFT(soktmay!$N87,3)=SOCAI!$E$6,soktmay!$P87,0)</f>
        <v>0</v>
      </c>
    </row>
    <row r="98" spans="1:7">
      <c r="A98" s="282" t="str">
        <f t="shared" si="1"/>
        <v/>
      </c>
      <c r="B98" s="282" t="str">
        <f>IF(OR(LEFT(soktmay!$M88,3)=SOCAI!$E$6,LEFT(soktmay!$N88,3)=SOCAI!$E$6),IF(soktmay!B88&lt;&gt;"",soktmay!B88,IF(soktmay!E88&lt;&gt;"",soktmay!E88,soktmay!J88)),"")</f>
        <v/>
      </c>
      <c r="C98" s="282" t="str">
        <f>IF(OR(LEFT(soktmay!$M88,3)=SOCAI!$E$6,LEFT(soktmay!$N88,3)=SOCAI!$E$6),IF(soktmay!C88&lt;&gt;"",soktmay!C88,IF(soktmay!F88&lt;&gt;"",soktmay!F88,soktmay!K88)),"")</f>
        <v/>
      </c>
      <c r="D98" s="283" t="str">
        <f>IF(OR(LEFT(soktmay!$M88,3)=SOCAI!$E$6,LEFT(soktmay!$N88,3)=SOCAI!$E$6),soktmay!L88,"")</f>
        <v/>
      </c>
      <c r="E98" s="284" t="str">
        <f>IF(LEFT(soktmay!$M88,3)=SOCAI!$E$6,soktmay!$N88,IF(LEFT(soktmay!$N88,3)=SOCAI!$E$6,soktmay!$M88,""))</f>
        <v/>
      </c>
      <c r="F98" s="285">
        <f>IF(LEFT(soktmay!$M88,3)=SOCAI!$E$6,soktmay!$P88,0)</f>
        <v>0</v>
      </c>
      <c r="G98" s="285">
        <f>IF(LEFT(soktmay!$N88,3)=SOCAI!$E$6,soktmay!$P88,0)</f>
        <v>0</v>
      </c>
    </row>
    <row r="99" spans="1:7">
      <c r="A99" s="282" t="str">
        <f t="shared" si="1"/>
        <v/>
      </c>
      <c r="B99" s="282" t="str">
        <f>IF(OR(LEFT(soktmay!$M89,3)=SOCAI!$E$6,LEFT(soktmay!$N89,3)=SOCAI!$E$6),IF(soktmay!B89&lt;&gt;"",soktmay!B89,IF(soktmay!E89&lt;&gt;"",soktmay!E89,soktmay!J89)),"")</f>
        <v/>
      </c>
      <c r="C99" s="282" t="str">
        <f>IF(OR(LEFT(soktmay!$M89,3)=SOCAI!$E$6,LEFT(soktmay!$N89,3)=SOCAI!$E$6),IF(soktmay!C89&lt;&gt;"",soktmay!C89,IF(soktmay!F89&lt;&gt;"",soktmay!F89,soktmay!K89)),"")</f>
        <v/>
      </c>
      <c r="D99" s="283" t="str">
        <f>IF(OR(LEFT(soktmay!$M89,3)=SOCAI!$E$6,LEFT(soktmay!$N89,3)=SOCAI!$E$6),soktmay!L89,"")</f>
        <v/>
      </c>
      <c r="E99" s="284" t="str">
        <f>IF(LEFT(soktmay!$M89,3)=SOCAI!$E$6,soktmay!$N89,IF(LEFT(soktmay!$N89,3)=SOCAI!$E$6,soktmay!$M89,""))</f>
        <v/>
      </c>
      <c r="F99" s="285">
        <f>IF(LEFT(soktmay!$M89,3)=SOCAI!$E$6,soktmay!$P89,0)</f>
        <v>0</v>
      </c>
      <c r="G99" s="285">
        <f>IF(LEFT(soktmay!$N89,3)=SOCAI!$E$6,soktmay!$P89,0)</f>
        <v>0</v>
      </c>
    </row>
    <row r="100" spans="1:7">
      <c r="A100" s="282" t="str">
        <f t="shared" si="1"/>
        <v/>
      </c>
      <c r="B100" s="282" t="str">
        <f>IF(OR(LEFT(soktmay!$M90,3)=SOCAI!$E$6,LEFT(soktmay!$N90,3)=SOCAI!$E$6),IF(soktmay!B90&lt;&gt;"",soktmay!B90,IF(soktmay!E90&lt;&gt;"",soktmay!E90,soktmay!J90)),"")</f>
        <v/>
      </c>
      <c r="C100" s="282" t="str">
        <f>IF(OR(LEFT(soktmay!$M90,3)=SOCAI!$E$6,LEFT(soktmay!$N90,3)=SOCAI!$E$6),IF(soktmay!C90&lt;&gt;"",soktmay!C90,IF(soktmay!F90&lt;&gt;"",soktmay!F90,soktmay!K90)),"")</f>
        <v/>
      </c>
      <c r="D100" s="283" t="str">
        <f>IF(OR(LEFT(soktmay!$M90,3)=SOCAI!$E$6,LEFT(soktmay!$N90,3)=SOCAI!$E$6),soktmay!L90,"")</f>
        <v/>
      </c>
      <c r="E100" s="284" t="str">
        <f>IF(LEFT(soktmay!$M90,3)=SOCAI!$E$6,soktmay!$N90,IF(LEFT(soktmay!$N90,3)=SOCAI!$E$6,soktmay!$M90,""))</f>
        <v/>
      </c>
      <c r="F100" s="285">
        <f>IF(LEFT(soktmay!$M90,3)=SOCAI!$E$6,soktmay!$P90,0)</f>
        <v>0</v>
      </c>
      <c r="G100" s="285">
        <f>IF(LEFT(soktmay!$N90,3)=SOCAI!$E$6,soktmay!$P90,0)</f>
        <v>0</v>
      </c>
    </row>
    <row r="101" spans="1:7">
      <c r="A101" s="282" t="str">
        <f t="shared" si="1"/>
        <v/>
      </c>
      <c r="B101" s="282" t="str">
        <f>IF(OR(LEFT(soktmay!$M91,3)=SOCAI!$E$6,LEFT(soktmay!$N91,3)=SOCAI!$E$6),IF(soktmay!B91&lt;&gt;"",soktmay!B91,IF(soktmay!E91&lt;&gt;"",soktmay!E91,soktmay!J91)),"")</f>
        <v/>
      </c>
      <c r="C101" s="282" t="str">
        <f>IF(OR(LEFT(soktmay!$M91,3)=SOCAI!$E$6,LEFT(soktmay!$N91,3)=SOCAI!$E$6),IF(soktmay!C91&lt;&gt;"",soktmay!C91,IF(soktmay!F91&lt;&gt;"",soktmay!F91,soktmay!K91)),"")</f>
        <v/>
      </c>
      <c r="D101" s="283" t="str">
        <f>IF(OR(LEFT(soktmay!$M91,3)=SOCAI!$E$6,LEFT(soktmay!$N91,3)=SOCAI!$E$6),soktmay!L91,"")</f>
        <v/>
      </c>
      <c r="E101" s="284" t="str">
        <f>IF(LEFT(soktmay!$M91,3)=SOCAI!$E$6,soktmay!$N91,IF(LEFT(soktmay!$N91,3)=SOCAI!$E$6,soktmay!$M91,""))</f>
        <v/>
      </c>
      <c r="F101" s="285">
        <f>IF(LEFT(soktmay!$M91,3)=SOCAI!$E$6,soktmay!$P91,0)</f>
        <v>0</v>
      </c>
      <c r="G101" s="285">
        <f>IF(LEFT(soktmay!$N91,3)=SOCAI!$E$6,soktmay!$P91,0)</f>
        <v>0</v>
      </c>
    </row>
    <row r="102" spans="1:7">
      <c r="A102" s="282" t="str">
        <f t="shared" si="1"/>
        <v/>
      </c>
      <c r="B102" s="282" t="str">
        <f>IF(OR(LEFT(soktmay!$M92,3)=SOCAI!$E$6,LEFT(soktmay!$N92,3)=SOCAI!$E$6),IF(soktmay!B92&lt;&gt;"",soktmay!B92,IF(soktmay!E92&lt;&gt;"",soktmay!E92,soktmay!J92)),"")</f>
        <v/>
      </c>
      <c r="C102" s="282" t="str">
        <f>IF(OR(LEFT(soktmay!$M92,3)=SOCAI!$E$6,LEFT(soktmay!$N92,3)=SOCAI!$E$6),IF(soktmay!C92&lt;&gt;"",soktmay!C92,IF(soktmay!F92&lt;&gt;"",soktmay!F92,soktmay!K92)),"")</f>
        <v/>
      </c>
      <c r="D102" s="283" t="str">
        <f>IF(OR(LEFT(soktmay!$M92,3)=SOCAI!$E$6,LEFT(soktmay!$N92,3)=SOCAI!$E$6),soktmay!L92,"")</f>
        <v/>
      </c>
      <c r="E102" s="284" t="str">
        <f>IF(LEFT(soktmay!$M92,3)=SOCAI!$E$6,soktmay!$N92,IF(LEFT(soktmay!$N92,3)=SOCAI!$E$6,soktmay!$M92,""))</f>
        <v/>
      </c>
      <c r="F102" s="285">
        <f>IF(LEFT(soktmay!$M92,3)=SOCAI!$E$6,soktmay!$P92,0)</f>
        <v>0</v>
      </c>
      <c r="G102" s="285">
        <f>IF(LEFT(soktmay!$N92,3)=SOCAI!$E$6,soktmay!$P92,0)</f>
        <v>0</v>
      </c>
    </row>
    <row r="103" spans="1:7">
      <c r="A103" s="282" t="str">
        <f t="shared" si="1"/>
        <v/>
      </c>
      <c r="B103" s="282" t="str">
        <f>IF(OR(LEFT(soktmay!$M93,3)=SOCAI!$E$6,LEFT(soktmay!$N93,3)=SOCAI!$E$6),IF(soktmay!B93&lt;&gt;"",soktmay!B93,IF(soktmay!E93&lt;&gt;"",soktmay!E93,soktmay!J93)),"")</f>
        <v/>
      </c>
      <c r="C103" s="282" t="str">
        <f>IF(OR(LEFT(soktmay!$M93,3)=SOCAI!$E$6,LEFT(soktmay!$N93,3)=SOCAI!$E$6),IF(soktmay!C93&lt;&gt;"",soktmay!C93,IF(soktmay!F93&lt;&gt;"",soktmay!F93,soktmay!K93)),"")</f>
        <v/>
      </c>
      <c r="D103" s="283" t="str">
        <f>IF(OR(LEFT(soktmay!$M93,3)=SOCAI!$E$6,LEFT(soktmay!$N93,3)=SOCAI!$E$6),soktmay!L93,"")</f>
        <v/>
      </c>
      <c r="E103" s="284" t="str">
        <f>IF(LEFT(soktmay!$M93,3)=SOCAI!$E$6,soktmay!$N93,IF(LEFT(soktmay!$N93,3)=SOCAI!$E$6,soktmay!$M93,""))</f>
        <v/>
      </c>
      <c r="F103" s="285">
        <f>IF(LEFT(soktmay!$M93,3)=SOCAI!$E$6,soktmay!$P93,0)</f>
        <v>0</v>
      </c>
      <c r="G103" s="285">
        <f>IF(LEFT(soktmay!$N93,3)=SOCAI!$E$6,soktmay!$P93,0)</f>
        <v>0</v>
      </c>
    </row>
    <row r="104" spans="1:7">
      <c r="A104" s="282" t="str">
        <f t="shared" si="1"/>
        <v/>
      </c>
      <c r="B104" s="282" t="str">
        <f>IF(OR(LEFT(soktmay!$M94,3)=SOCAI!$E$6,LEFT(soktmay!$N94,3)=SOCAI!$E$6),IF(soktmay!B94&lt;&gt;"",soktmay!B94,IF(soktmay!E94&lt;&gt;"",soktmay!E94,soktmay!J94)),"")</f>
        <v/>
      </c>
      <c r="C104" s="282" t="str">
        <f>IF(OR(LEFT(soktmay!$M94,3)=SOCAI!$E$6,LEFT(soktmay!$N94,3)=SOCAI!$E$6),IF(soktmay!C94&lt;&gt;"",soktmay!C94,IF(soktmay!F94&lt;&gt;"",soktmay!F94,soktmay!K94)),"")</f>
        <v/>
      </c>
      <c r="D104" s="283" t="str">
        <f>IF(OR(LEFT(soktmay!$M94,3)=SOCAI!$E$6,LEFT(soktmay!$N94,3)=SOCAI!$E$6),soktmay!L94,"")</f>
        <v/>
      </c>
      <c r="E104" s="284" t="str">
        <f>IF(LEFT(soktmay!$M94,3)=SOCAI!$E$6,soktmay!$N94,IF(LEFT(soktmay!$N94,3)=SOCAI!$E$6,soktmay!$M94,""))</f>
        <v/>
      </c>
      <c r="F104" s="285">
        <f>IF(LEFT(soktmay!$M94,3)=SOCAI!$E$6,soktmay!$P94,0)</f>
        <v>0</v>
      </c>
      <c r="G104" s="285">
        <f>IF(LEFT(soktmay!$N94,3)=SOCAI!$E$6,soktmay!$P94,0)</f>
        <v>0</v>
      </c>
    </row>
    <row r="105" spans="1:7">
      <c r="A105" s="282" t="str">
        <f t="shared" si="1"/>
        <v/>
      </c>
      <c r="B105" s="282" t="str">
        <f>IF(OR(LEFT(soktmay!$M95,3)=SOCAI!$E$6,LEFT(soktmay!$N95,3)=SOCAI!$E$6),IF(soktmay!B95&lt;&gt;"",soktmay!B95,IF(soktmay!E95&lt;&gt;"",soktmay!E95,soktmay!J95)),"")</f>
        <v/>
      </c>
      <c r="C105" s="282" t="str">
        <f>IF(OR(LEFT(soktmay!$M95,3)=SOCAI!$E$6,LEFT(soktmay!$N95,3)=SOCAI!$E$6),IF(soktmay!C95&lt;&gt;"",soktmay!C95,IF(soktmay!F95&lt;&gt;"",soktmay!F95,soktmay!K95)),"")</f>
        <v/>
      </c>
      <c r="D105" s="283" t="str">
        <f>IF(OR(LEFT(soktmay!$M95,3)=SOCAI!$E$6,LEFT(soktmay!$N95,3)=SOCAI!$E$6),soktmay!L95,"")</f>
        <v/>
      </c>
      <c r="E105" s="284" t="str">
        <f>IF(LEFT(soktmay!$M95,3)=SOCAI!$E$6,soktmay!$N95,IF(LEFT(soktmay!$N95,3)=SOCAI!$E$6,soktmay!$M95,""))</f>
        <v/>
      </c>
      <c r="F105" s="285">
        <f>IF(LEFT(soktmay!$M95,3)=SOCAI!$E$6,soktmay!$P95,0)</f>
        <v>0</v>
      </c>
      <c r="G105" s="285">
        <f>IF(LEFT(soktmay!$N95,3)=SOCAI!$E$6,soktmay!$P95,0)</f>
        <v>0</v>
      </c>
    </row>
    <row r="106" spans="1:7">
      <c r="A106" s="282" t="str">
        <f t="shared" si="1"/>
        <v/>
      </c>
      <c r="B106" s="282" t="str">
        <f>IF(OR(LEFT(soktmay!$M96,3)=SOCAI!$E$6,LEFT(soktmay!$N96,3)=SOCAI!$E$6),IF(soktmay!B96&lt;&gt;"",soktmay!B96,IF(soktmay!E96&lt;&gt;"",soktmay!E96,soktmay!J96)),"")</f>
        <v/>
      </c>
      <c r="C106" s="282" t="str">
        <f>IF(OR(LEFT(soktmay!$M96,3)=SOCAI!$E$6,LEFT(soktmay!$N96,3)=SOCAI!$E$6),IF(soktmay!C96&lt;&gt;"",soktmay!C96,IF(soktmay!F96&lt;&gt;"",soktmay!F96,soktmay!K96)),"")</f>
        <v/>
      </c>
      <c r="D106" s="283" t="str">
        <f>IF(OR(LEFT(soktmay!$M96,3)=SOCAI!$E$6,LEFT(soktmay!$N96,3)=SOCAI!$E$6),soktmay!L96,"")</f>
        <v/>
      </c>
      <c r="E106" s="284" t="str">
        <f>IF(LEFT(soktmay!$M96,3)=SOCAI!$E$6,soktmay!$N96,IF(LEFT(soktmay!$N96,3)=SOCAI!$E$6,soktmay!$M96,""))</f>
        <v/>
      </c>
      <c r="F106" s="285">
        <f>IF(LEFT(soktmay!$M96,3)=SOCAI!$E$6,soktmay!$P96,0)</f>
        <v>0</v>
      </c>
      <c r="G106" s="285">
        <f>IF(LEFT(soktmay!$N96,3)=SOCAI!$E$6,soktmay!$P96,0)</f>
        <v>0</v>
      </c>
    </row>
    <row r="107" spans="1:7">
      <c r="A107" s="282" t="str">
        <f t="shared" si="1"/>
        <v/>
      </c>
      <c r="B107" s="282" t="str">
        <f>IF(OR(LEFT(soktmay!$M97,3)=SOCAI!$E$6,LEFT(soktmay!$N97,3)=SOCAI!$E$6),IF(soktmay!B97&lt;&gt;"",soktmay!B97,IF(soktmay!E97&lt;&gt;"",soktmay!E97,soktmay!J97)),"")</f>
        <v/>
      </c>
      <c r="C107" s="282" t="str">
        <f>IF(OR(LEFT(soktmay!$M97,3)=SOCAI!$E$6,LEFT(soktmay!$N97,3)=SOCAI!$E$6),IF(soktmay!C97&lt;&gt;"",soktmay!C97,IF(soktmay!F97&lt;&gt;"",soktmay!F97,soktmay!K97)),"")</f>
        <v/>
      </c>
      <c r="D107" s="283" t="str">
        <f>IF(OR(LEFT(soktmay!$M97,3)=SOCAI!$E$6,LEFT(soktmay!$N97,3)=SOCAI!$E$6),soktmay!L97,"")</f>
        <v/>
      </c>
      <c r="E107" s="284" t="str">
        <f>IF(LEFT(soktmay!$M97,3)=SOCAI!$E$6,soktmay!$N97,IF(LEFT(soktmay!$N97,3)=SOCAI!$E$6,soktmay!$M97,""))</f>
        <v/>
      </c>
      <c r="F107" s="285">
        <f>IF(LEFT(soktmay!$M97,3)=SOCAI!$E$6,soktmay!$P97,0)</f>
        <v>0</v>
      </c>
      <c r="G107" s="285">
        <f>IF(LEFT(soktmay!$N97,3)=SOCAI!$E$6,soktmay!$P97,0)</f>
        <v>0</v>
      </c>
    </row>
    <row r="108" spans="1:7">
      <c r="A108" s="282" t="str">
        <f t="shared" si="1"/>
        <v/>
      </c>
      <c r="B108" s="282" t="str">
        <f>IF(OR(LEFT(soktmay!$M98,3)=SOCAI!$E$6,LEFT(soktmay!$N98,3)=SOCAI!$E$6),IF(soktmay!B98&lt;&gt;"",soktmay!B98,IF(soktmay!E98&lt;&gt;"",soktmay!E98,soktmay!J98)),"")</f>
        <v/>
      </c>
      <c r="C108" s="282" t="str">
        <f>IF(OR(LEFT(soktmay!$M98,3)=SOCAI!$E$6,LEFT(soktmay!$N98,3)=SOCAI!$E$6),IF(soktmay!C98&lt;&gt;"",soktmay!C98,IF(soktmay!F98&lt;&gt;"",soktmay!F98,soktmay!K98)),"")</f>
        <v/>
      </c>
      <c r="D108" s="283" t="str">
        <f>IF(OR(LEFT(soktmay!$M98,3)=SOCAI!$E$6,LEFT(soktmay!$N98,3)=SOCAI!$E$6),soktmay!L98,"")</f>
        <v/>
      </c>
      <c r="E108" s="284" t="str">
        <f>IF(LEFT(soktmay!$M98,3)=SOCAI!$E$6,soktmay!$N98,IF(LEFT(soktmay!$N98,3)=SOCAI!$E$6,soktmay!$M98,""))</f>
        <v/>
      </c>
      <c r="F108" s="285">
        <f>IF(LEFT(soktmay!$M98,3)=SOCAI!$E$6,soktmay!$P98,0)</f>
        <v>0</v>
      </c>
      <c r="G108" s="285">
        <f>IF(LEFT(soktmay!$N98,3)=SOCAI!$E$6,soktmay!$P98,0)</f>
        <v>0</v>
      </c>
    </row>
    <row r="109" spans="1:7">
      <c r="A109" s="282" t="str">
        <f t="shared" si="1"/>
        <v/>
      </c>
      <c r="B109" s="282" t="str">
        <f>IF(OR(LEFT(soktmay!$M99,3)=SOCAI!$E$6,LEFT(soktmay!$N99,3)=SOCAI!$E$6),IF(soktmay!B99&lt;&gt;"",soktmay!B99,IF(soktmay!E99&lt;&gt;"",soktmay!E99,soktmay!J99)),"")</f>
        <v/>
      </c>
      <c r="C109" s="282" t="str">
        <f>IF(OR(LEFT(soktmay!$M99,3)=SOCAI!$E$6,LEFT(soktmay!$N99,3)=SOCAI!$E$6),IF(soktmay!C99&lt;&gt;"",soktmay!C99,IF(soktmay!F99&lt;&gt;"",soktmay!F99,soktmay!K99)),"")</f>
        <v/>
      </c>
      <c r="D109" s="283" t="str">
        <f>IF(OR(LEFT(soktmay!$M99,3)=SOCAI!$E$6,LEFT(soktmay!$N99,3)=SOCAI!$E$6),soktmay!L99,"")</f>
        <v/>
      </c>
      <c r="E109" s="284" t="str">
        <f>IF(LEFT(soktmay!$M99,3)=SOCAI!$E$6,soktmay!$N99,IF(LEFT(soktmay!$N99,3)=SOCAI!$E$6,soktmay!$M99,""))</f>
        <v/>
      </c>
      <c r="F109" s="285">
        <f>IF(LEFT(soktmay!$M99,3)=SOCAI!$E$6,soktmay!$P99,0)</f>
        <v>0</v>
      </c>
      <c r="G109" s="285">
        <f>IF(LEFT(soktmay!$N99,3)=SOCAI!$E$6,soktmay!$P99,0)</f>
        <v>0</v>
      </c>
    </row>
    <row r="110" spans="1:7">
      <c r="A110" s="282" t="str">
        <f t="shared" si="1"/>
        <v/>
      </c>
      <c r="B110" s="282" t="str">
        <f>IF(OR(LEFT(soktmay!$M100,3)=SOCAI!$E$6,LEFT(soktmay!$N100,3)=SOCAI!$E$6),IF(soktmay!B100&lt;&gt;"",soktmay!B100,IF(soktmay!E100&lt;&gt;"",soktmay!E100,soktmay!J100)),"")</f>
        <v/>
      </c>
      <c r="C110" s="282" t="str">
        <f>IF(OR(LEFT(soktmay!$M100,3)=SOCAI!$E$6,LEFT(soktmay!$N100,3)=SOCAI!$E$6),IF(soktmay!C100&lt;&gt;"",soktmay!C100,IF(soktmay!F100&lt;&gt;"",soktmay!F100,soktmay!K100)),"")</f>
        <v/>
      </c>
      <c r="D110" s="283" t="str">
        <f>IF(OR(LEFT(soktmay!$M100,3)=SOCAI!$E$6,LEFT(soktmay!$N100,3)=SOCAI!$E$6),soktmay!L100,"")</f>
        <v/>
      </c>
      <c r="E110" s="284" t="str">
        <f>IF(LEFT(soktmay!$M100,3)=SOCAI!$E$6,soktmay!$N100,IF(LEFT(soktmay!$N100,3)=SOCAI!$E$6,soktmay!$M100,""))</f>
        <v/>
      </c>
      <c r="F110" s="285">
        <f>IF(LEFT(soktmay!$M100,3)=SOCAI!$E$6,soktmay!$P100,0)</f>
        <v>0</v>
      </c>
      <c r="G110" s="285">
        <f>IF(LEFT(soktmay!$N100,3)=SOCAI!$E$6,soktmay!$P100,0)</f>
        <v>0</v>
      </c>
    </row>
    <row r="111" spans="1:7">
      <c r="A111" s="282" t="str">
        <f t="shared" si="1"/>
        <v/>
      </c>
      <c r="B111" s="282" t="str">
        <f>IF(OR(LEFT(soktmay!$M101,3)=SOCAI!$E$6,LEFT(soktmay!$N101,3)=SOCAI!$E$6),IF(soktmay!B101&lt;&gt;"",soktmay!B101,IF(soktmay!E101&lt;&gt;"",soktmay!E101,soktmay!J101)),"")</f>
        <v/>
      </c>
      <c r="C111" s="282" t="str">
        <f>IF(OR(LEFT(soktmay!$M101,3)=SOCAI!$E$6,LEFT(soktmay!$N101,3)=SOCAI!$E$6),IF(soktmay!C101&lt;&gt;"",soktmay!C101,IF(soktmay!F101&lt;&gt;"",soktmay!F101,soktmay!K101)),"")</f>
        <v/>
      </c>
      <c r="D111" s="283" t="str">
        <f>IF(OR(LEFT(soktmay!$M101,3)=SOCAI!$E$6,LEFT(soktmay!$N101,3)=SOCAI!$E$6),soktmay!L101,"")</f>
        <v/>
      </c>
      <c r="E111" s="284" t="str">
        <f>IF(LEFT(soktmay!$M101,3)=SOCAI!$E$6,soktmay!$N101,IF(LEFT(soktmay!$N101,3)=SOCAI!$E$6,soktmay!$M101,""))</f>
        <v/>
      </c>
      <c r="F111" s="285">
        <f>IF(LEFT(soktmay!$M101,3)=SOCAI!$E$6,soktmay!$P101,0)</f>
        <v>0</v>
      </c>
      <c r="G111" s="285">
        <f>IF(LEFT(soktmay!$N101,3)=SOCAI!$E$6,soktmay!$P101,0)</f>
        <v>0</v>
      </c>
    </row>
    <row r="112" spans="1:7">
      <c r="A112" s="282" t="str">
        <f t="shared" si="1"/>
        <v/>
      </c>
      <c r="B112" s="282" t="str">
        <f>IF(OR(LEFT(soktmay!$M102,3)=SOCAI!$E$6,LEFT(soktmay!$N102,3)=SOCAI!$E$6),IF(soktmay!B102&lt;&gt;"",soktmay!B102,IF(soktmay!E102&lt;&gt;"",soktmay!E102,soktmay!J102)),"")</f>
        <v/>
      </c>
      <c r="C112" s="282" t="str">
        <f>IF(OR(LEFT(soktmay!$M102,3)=SOCAI!$E$6,LEFT(soktmay!$N102,3)=SOCAI!$E$6),IF(soktmay!C102&lt;&gt;"",soktmay!C102,IF(soktmay!F102&lt;&gt;"",soktmay!F102,soktmay!K102)),"")</f>
        <v/>
      </c>
      <c r="D112" s="283" t="str">
        <f>IF(OR(LEFT(soktmay!$M102,3)=SOCAI!$E$6,LEFT(soktmay!$N102,3)=SOCAI!$E$6),soktmay!L102,"")</f>
        <v/>
      </c>
      <c r="E112" s="284" t="str">
        <f>IF(LEFT(soktmay!$M102,3)=SOCAI!$E$6,soktmay!$N102,IF(LEFT(soktmay!$N102,3)=SOCAI!$E$6,soktmay!$M102,""))</f>
        <v/>
      </c>
      <c r="F112" s="285">
        <f>IF(LEFT(soktmay!$M102,3)=SOCAI!$E$6,soktmay!$P102,0)</f>
        <v>0</v>
      </c>
      <c r="G112" s="285">
        <f>IF(LEFT(soktmay!$N102,3)=SOCAI!$E$6,soktmay!$P102,0)</f>
        <v>0</v>
      </c>
    </row>
    <row r="113" spans="1:7">
      <c r="A113" s="282" t="str">
        <f t="shared" si="1"/>
        <v/>
      </c>
      <c r="B113" s="282" t="str">
        <f>IF(OR(LEFT(soktmay!$M103,3)=SOCAI!$E$6,LEFT(soktmay!$N103,3)=SOCAI!$E$6),IF(soktmay!B103&lt;&gt;"",soktmay!B103,IF(soktmay!E103&lt;&gt;"",soktmay!E103,soktmay!J103)),"")</f>
        <v/>
      </c>
      <c r="C113" s="282" t="str">
        <f>IF(OR(LEFT(soktmay!$M103,3)=SOCAI!$E$6,LEFT(soktmay!$N103,3)=SOCAI!$E$6),IF(soktmay!C103&lt;&gt;"",soktmay!C103,IF(soktmay!F103&lt;&gt;"",soktmay!F103,soktmay!K103)),"")</f>
        <v/>
      </c>
      <c r="D113" s="283" t="str">
        <f>IF(OR(LEFT(soktmay!$M103,3)=SOCAI!$E$6,LEFT(soktmay!$N103,3)=SOCAI!$E$6),soktmay!L103,"")</f>
        <v/>
      </c>
      <c r="E113" s="284" t="str">
        <f>IF(LEFT(soktmay!$M103,3)=SOCAI!$E$6,soktmay!$N103,IF(LEFT(soktmay!$N103,3)=SOCAI!$E$6,soktmay!$M103,""))</f>
        <v/>
      </c>
      <c r="F113" s="285">
        <f>IF(LEFT(soktmay!$M103,3)=SOCAI!$E$6,soktmay!$P103,0)</f>
        <v>0</v>
      </c>
      <c r="G113" s="285">
        <f>IF(LEFT(soktmay!$N103,3)=SOCAI!$E$6,soktmay!$P103,0)</f>
        <v>0</v>
      </c>
    </row>
    <row r="114" spans="1:7">
      <c r="A114" s="282" t="str">
        <f t="shared" si="1"/>
        <v/>
      </c>
      <c r="B114" s="282" t="str">
        <f>IF(OR(LEFT(soktmay!$M104,3)=SOCAI!$E$6,LEFT(soktmay!$N104,3)=SOCAI!$E$6),IF(soktmay!B104&lt;&gt;"",soktmay!B104,IF(soktmay!E104&lt;&gt;"",soktmay!E104,soktmay!J104)),"")</f>
        <v/>
      </c>
      <c r="C114" s="282" t="str">
        <f>IF(OR(LEFT(soktmay!$M104,3)=SOCAI!$E$6,LEFT(soktmay!$N104,3)=SOCAI!$E$6),IF(soktmay!C104&lt;&gt;"",soktmay!C104,IF(soktmay!F104&lt;&gt;"",soktmay!F104,soktmay!K104)),"")</f>
        <v/>
      </c>
      <c r="D114" s="283" t="str">
        <f>IF(OR(LEFT(soktmay!$M104,3)=SOCAI!$E$6,LEFT(soktmay!$N104,3)=SOCAI!$E$6),soktmay!L104,"")</f>
        <v/>
      </c>
      <c r="E114" s="284" t="str">
        <f>IF(LEFT(soktmay!$M104,3)=SOCAI!$E$6,soktmay!$N104,IF(LEFT(soktmay!$N104,3)=SOCAI!$E$6,soktmay!$M104,""))</f>
        <v/>
      </c>
      <c r="F114" s="285">
        <f>IF(LEFT(soktmay!$M104,3)=SOCAI!$E$6,soktmay!$P104,0)</f>
        <v>0</v>
      </c>
      <c r="G114" s="285">
        <f>IF(LEFT(soktmay!$N104,3)=SOCAI!$E$6,soktmay!$P104,0)</f>
        <v>0</v>
      </c>
    </row>
    <row r="115" spans="1:7">
      <c r="A115" s="282" t="str">
        <f t="shared" si="1"/>
        <v/>
      </c>
      <c r="B115" s="282" t="str">
        <f>IF(OR(LEFT(soktmay!$M105,3)=SOCAI!$E$6,LEFT(soktmay!$N105,3)=SOCAI!$E$6),IF(soktmay!B105&lt;&gt;"",soktmay!B105,IF(soktmay!E105&lt;&gt;"",soktmay!E105,soktmay!J105)),"")</f>
        <v/>
      </c>
      <c r="C115" s="282" t="str">
        <f>IF(OR(LEFT(soktmay!$M105,3)=SOCAI!$E$6,LEFT(soktmay!$N105,3)=SOCAI!$E$6),IF(soktmay!C105&lt;&gt;"",soktmay!C105,IF(soktmay!F105&lt;&gt;"",soktmay!F105,soktmay!K105)),"")</f>
        <v/>
      </c>
      <c r="D115" s="283" t="str">
        <f>IF(OR(LEFT(soktmay!$M105,3)=SOCAI!$E$6,LEFT(soktmay!$N105,3)=SOCAI!$E$6),soktmay!L105,"")</f>
        <v/>
      </c>
      <c r="E115" s="284" t="str">
        <f>IF(LEFT(soktmay!$M105,3)=SOCAI!$E$6,soktmay!$N105,IF(LEFT(soktmay!$N105,3)=SOCAI!$E$6,soktmay!$M105,""))</f>
        <v/>
      </c>
      <c r="F115" s="285">
        <f>IF(LEFT(soktmay!$M105,3)=SOCAI!$E$6,soktmay!$P105,0)</f>
        <v>0</v>
      </c>
      <c r="G115" s="285">
        <f>IF(LEFT(soktmay!$N105,3)=SOCAI!$E$6,soktmay!$P105,0)</f>
        <v>0</v>
      </c>
    </row>
    <row r="116" spans="1:7">
      <c r="A116" s="282" t="str">
        <f t="shared" si="1"/>
        <v/>
      </c>
      <c r="B116" s="282" t="str">
        <f>IF(OR(LEFT(soktmay!$M106,3)=SOCAI!$E$6,LEFT(soktmay!$N106,3)=SOCAI!$E$6),IF(soktmay!B106&lt;&gt;"",soktmay!B106,IF(soktmay!E106&lt;&gt;"",soktmay!E106,soktmay!J106)),"")</f>
        <v/>
      </c>
      <c r="C116" s="282" t="str">
        <f>IF(OR(LEFT(soktmay!$M106,3)=SOCAI!$E$6,LEFT(soktmay!$N106,3)=SOCAI!$E$6),IF(soktmay!C106&lt;&gt;"",soktmay!C106,IF(soktmay!F106&lt;&gt;"",soktmay!F106,soktmay!K106)),"")</f>
        <v/>
      </c>
      <c r="D116" s="283" t="str">
        <f>IF(OR(LEFT(soktmay!$M106,3)=SOCAI!$E$6,LEFT(soktmay!$N106,3)=SOCAI!$E$6),soktmay!L106,"")</f>
        <v/>
      </c>
      <c r="E116" s="284" t="str">
        <f>IF(LEFT(soktmay!$M106,3)=SOCAI!$E$6,soktmay!$N106,IF(LEFT(soktmay!$N106,3)=SOCAI!$E$6,soktmay!$M106,""))</f>
        <v/>
      </c>
      <c r="F116" s="285">
        <f>IF(LEFT(soktmay!$M106,3)=SOCAI!$E$6,soktmay!$P106,0)</f>
        <v>0</v>
      </c>
      <c r="G116" s="285">
        <f>IF(LEFT(soktmay!$N106,3)=SOCAI!$E$6,soktmay!$P106,0)</f>
        <v>0</v>
      </c>
    </row>
    <row r="117" spans="1:7">
      <c r="A117" s="282" t="str">
        <f t="shared" si="1"/>
        <v/>
      </c>
      <c r="B117" s="282" t="str">
        <f>IF(OR(LEFT(soktmay!$M107,3)=SOCAI!$E$6,LEFT(soktmay!$N107,3)=SOCAI!$E$6),IF(soktmay!B107&lt;&gt;"",soktmay!B107,IF(soktmay!E107&lt;&gt;"",soktmay!E107,soktmay!J107)),"")</f>
        <v/>
      </c>
      <c r="C117" s="282" t="str">
        <f>IF(OR(LEFT(soktmay!$M107,3)=SOCAI!$E$6,LEFT(soktmay!$N107,3)=SOCAI!$E$6),IF(soktmay!C107&lt;&gt;"",soktmay!C107,IF(soktmay!F107&lt;&gt;"",soktmay!F107,soktmay!K107)),"")</f>
        <v/>
      </c>
      <c r="D117" s="283" t="str">
        <f>IF(OR(LEFT(soktmay!$M107,3)=SOCAI!$E$6,LEFT(soktmay!$N107,3)=SOCAI!$E$6),soktmay!L107,"")</f>
        <v/>
      </c>
      <c r="E117" s="284" t="str">
        <f>IF(LEFT(soktmay!$M107,3)=SOCAI!$E$6,soktmay!$N107,IF(LEFT(soktmay!$N107,3)=SOCAI!$E$6,soktmay!$M107,""))</f>
        <v/>
      </c>
      <c r="F117" s="285">
        <f>IF(LEFT(soktmay!$M107,3)=SOCAI!$E$6,soktmay!$P107,0)</f>
        <v>0</v>
      </c>
      <c r="G117" s="285">
        <f>IF(LEFT(soktmay!$N107,3)=SOCAI!$E$6,soktmay!$P107,0)</f>
        <v>0</v>
      </c>
    </row>
    <row r="118" spans="1:7">
      <c r="A118" s="282" t="str">
        <f t="shared" si="1"/>
        <v/>
      </c>
      <c r="B118" s="282" t="str">
        <f>IF(OR(LEFT(soktmay!$M108,3)=SOCAI!$E$6,LEFT(soktmay!$N108,3)=SOCAI!$E$6),IF(soktmay!B108&lt;&gt;"",soktmay!B108,IF(soktmay!E108&lt;&gt;"",soktmay!E108,soktmay!J108)),"")</f>
        <v/>
      </c>
      <c r="C118" s="282" t="str">
        <f>IF(OR(LEFT(soktmay!$M108,3)=SOCAI!$E$6,LEFT(soktmay!$N108,3)=SOCAI!$E$6),IF(soktmay!C108&lt;&gt;"",soktmay!C108,IF(soktmay!F108&lt;&gt;"",soktmay!F108,soktmay!K108)),"")</f>
        <v/>
      </c>
      <c r="D118" s="283" t="str">
        <f>IF(OR(LEFT(soktmay!$M108,3)=SOCAI!$E$6,LEFT(soktmay!$N108,3)=SOCAI!$E$6),soktmay!L108,"")</f>
        <v/>
      </c>
      <c r="E118" s="284" t="str">
        <f>IF(LEFT(soktmay!$M108,3)=SOCAI!$E$6,soktmay!$N108,IF(LEFT(soktmay!$N108,3)=SOCAI!$E$6,soktmay!$M108,""))</f>
        <v/>
      </c>
      <c r="F118" s="285">
        <f>IF(LEFT(soktmay!$M108,3)=SOCAI!$E$6,soktmay!$P108,0)</f>
        <v>0</v>
      </c>
      <c r="G118" s="285">
        <f>IF(LEFT(soktmay!$N108,3)=SOCAI!$E$6,soktmay!$P108,0)</f>
        <v>0</v>
      </c>
    </row>
    <row r="119" spans="1:7">
      <c r="A119" s="282" t="str">
        <f t="shared" si="1"/>
        <v/>
      </c>
      <c r="B119" s="282" t="str">
        <f>IF(OR(LEFT(soktmay!$M109,3)=SOCAI!$E$6,LEFT(soktmay!$N109,3)=SOCAI!$E$6),IF(soktmay!B109&lt;&gt;"",soktmay!B109,IF(soktmay!E109&lt;&gt;"",soktmay!E109,soktmay!J109)),"")</f>
        <v/>
      </c>
      <c r="C119" s="282" t="str">
        <f>IF(OR(LEFT(soktmay!$M109,3)=SOCAI!$E$6,LEFT(soktmay!$N109,3)=SOCAI!$E$6),IF(soktmay!C109&lt;&gt;"",soktmay!C109,IF(soktmay!F109&lt;&gt;"",soktmay!F109,soktmay!K109)),"")</f>
        <v/>
      </c>
      <c r="D119" s="283" t="str">
        <f>IF(OR(LEFT(soktmay!$M109,3)=SOCAI!$E$6,LEFT(soktmay!$N109,3)=SOCAI!$E$6),soktmay!L109,"")</f>
        <v/>
      </c>
      <c r="E119" s="284" t="str">
        <f>IF(LEFT(soktmay!$M109,3)=SOCAI!$E$6,soktmay!$N109,IF(LEFT(soktmay!$N109,3)=SOCAI!$E$6,soktmay!$M109,""))</f>
        <v/>
      </c>
      <c r="F119" s="285">
        <f>IF(LEFT(soktmay!$M109,3)=SOCAI!$E$6,soktmay!$P109,0)</f>
        <v>0</v>
      </c>
      <c r="G119" s="285">
        <f>IF(LEFT(soktmay!$N109,3)=SOCAI!$E$6,soktmay!$P109,0)</f>
        <v>0</v>
      </c>
    </row>
    <row r="120" spans="1:7">
      <c r="A120" s="282" t="str">
        <f t="shared" si="1"/>
        <v/>
      </c>
      <c r="B120" s="282" t="str">
        <f>IF(OR(LEFT(soktmay!$M110,3)=SOCAI!$E$6,LEFT(soktmay!$N110,3)=SOCAI!$E$6),IF(soktmay!B110&lt;&gt;"",soktmay!B110,IF(soktmay!E110&lt;&gt;"",soktmay!E110,soktmay!J110)),"")</f>
        <v/>
      </c>
      <c r="C120" s="282" t="str">
        <f>IF(OR(LEFT(soktmay!$M110,3)=SOCAI!$E$6,LEFT(soktmay!$N110,3)=SOCAI!$E$6),IF(soktmay!C110&lt;&gt;"",soktmay!C110,IF(soktmay!F110&lt;&gt;"",soktmay!F110,soktmay!K110)),"")</f>
        <v/>
      </c>
      <c r="D120" s="283" t="str">
        <f>IF(OR(LEFT(soktmay!$M110,3)=SOCAI!$E$6,LEFT(soktmay!$N110,3)=SOCAI!$E$6),soktmay!L110,"")</f>
        <v/>
      </c>
      <c r="E120" s="284" t="str">
        <f>IF(LEFT(soktmay!$M110,3)=SOCAI!$E$6,soktmay!$N110,IF(LEFT(soktmay!$N110,3)=SOCAI!$E$6,soktmay!$M110,""))</f>
        <v/>
      </c>
      <c r="F120" s="285">
        <f>IF(LEFT(soktmay!$M110,3)=SOCAI!$E$6,soktmay!$P110,0)</f>
        <v>0</v>
      </c>
      <c r="G120" s="285">
        <f>IF(LEFT(soktmay!$N110,3)=SOCAI!$E$6,soktmay!$P110,0)</f>
        <v>0</v>
      </c>
    </row>
    <row r="121" spans="1:7">
      <c r="A121" s="282" t="str">
        <f t="shared" si="1"/>
        <v/>
      </c>
      <c r="B121" s="282" t="str">
        <f>IF(OR(LEFT(soktmay!$M111,3)=SOCAI!$E$6,LEFT(soktmay!$N111,3)=SOCAI!$E$6),IF(soktmay!B111&lt;&gt;"",soktmay!B111,IF(soktmay!E111&lt;&gt;"",soktmay!E111,soktmay!J111)),"")</f>
        <v/>
      </c>
      <c r="C121" s="282" t="str">
        <f>IF(OR(LEFT(soktmay!$M111,3)=SOCAI!$E$6,LEFT(soktmay!$N111,3)=SOCAI!$E$6),IF(soktmay!C111&lt;&gt;"",soktmay!C111,IF(soktmay!F111&lt;&gt;"",soktmay!F111,soktmay!K111)),"")</f>
        <v/>
      </c>
      <c r="D121" s="283" t="str">
        <f>IF(OR(LEFT(soktmay!$M111,3)=SOCAI!$E$6,LEFT(soktmay!$N111,3)=SOCAI!$E$6),soktmay!L111,"")</f>
        <v/>
      </c>
      <c r="E121" s="284" t="str">
        <f>IF(LEFT(soktmay!$M111,3)=SOCAI!$E$6,soktmay!$N111,IF(LEFT(soktmay!$N111,3)=SOCAI!$E$6,soktmay!$M111,""))</f>
        <v/>
      </c>
      <c r="F121" s="285">
        <f>IF(LEFT(soktmay!$M111,3)=SOCAI!$E$6,soktmay!$P111,0)</f>
        <v>0</v>
      </c>
      <c r="G121" s="285">
        <f>IF(LEFT(soktmay!$N111,3)=SOCAI!$E$6,soktmay!$P111,0)</f>
        <v>0</v>
      </c>
    </row>
    <row r="122" spans="1:7">
      <c r="A122" s="282" t="str">
        <f t="shared" si="1"/>
        <v/>
      </c>
      <c r="B122" s="282" t="str">
        <f>IF(OR(LEFT(soktmay!$M112,3)=SOCAI!$E$6,LEFT(soktmay!$N112,3)=SOCAI!$E$6),IF(soktmay!B112&lt;&gt;"",soktmay!B112,IF(soktmay!E112&lt;&gt;"",soktmay!E112,soktmay!J112)),"")</f>
        <v/>
      </c>
      <c r="C122" s="282" t="str">
        <f>IF(OR(LEFT(soktmay!$M112,3)=SOCAI!$E$6,LEFT(soktmay!$N112,3)=SOCAI!$E$6),IF(soktmay!C112&lt;&gt;"",soktmay!C112,IF(soktmay!F112&lt;&gt;"",soktmay!F112,soktmay!K112)),"")</f>
        <v/>
      </c>
      <c r="D122" s="283" t="str">
        <f>IF(OR(LEFT(soktmay!$M112,3)=SOCAI!$E$6,LEFT(soktmay!$N112,3)=SOCAI!$E$6),soktmay!L112,"")</f>
        <v/>
      </c>
      <c r="E122" s="284" t="str">
        <f>IF(LEFT(soktmay!$M112,3)=SOCAI!$E$6,soktmay!$N112,IF(LEFT(soktmay!$N112,3)=SOCAI!$E$6,soktmay!$M112,""))</f>
        <v/>
      </c>
      <c r="F122" s="285">
        <f>IF(LEFT(soktmay!$M112,3)=SOCAI!$E$6,soktmay!$P112,0)</f>
        <v>0</v>
      </c>
      <c r="G122" s="285">
        <f>IF(LEFT(soktmay!$N112,3)=SOCAI!$E$6,soktmay!$P112,0)</f>
        <v>0</v>
      </c>
    </row>
    <row r="123" spans="1:7">
      <c r="A123" s="282" t="str">
        <f t="shared" si="1"/>
        <v/>
      </c>
      <c r="B123" s="282" t="str">
        <f>IF(OR(LEFT(soktmay!$M113,3)=SOCAI!$E$6,LEFT(soktmay!$N113,3)=SOCAI!$E$6),IF(soktmay!B113&lt;&gt;"",soktmay!B113,IF(soktmay!E113&lt;&gt;"",soktmay!E113,soktmay!J113)),"")</f>
        <v/>
      </c>
      <c r="C123" s="282" t="str">
        <f>IF(OR(LEFT(soktmay!$M113,3)=SOCAI!$E$6,LEFT(soktmay!$N113,3)=SOCAI!$E$6),IF(soktmay!C113&lt;&gt;"",soktmay!C113,IF(soktmay!F113&lt;&gt;"",soktmay!F113,soktmay!K113)),"")</f>
        <v/>
      </c>
      <c r="D123" s="283" t="str">
        <f>IF(OR(LEFT(soktmay!$M113,3)=SOCAI!$E$6,LEFT(soktmay!$N113,3)=SOCAI!$E$6),soktmay!L113,"")</f>
        <v/>
      </c>
      <c r="E123" s="284" t="str">
        <f>IF(LEFT(soktmay!$M113,3)=SOCAI!$E$6,soktmay!$N113,IF(LEFT(soktmay!$N113,3)=SOCAI!$E$6,soktmay!$M113,""))</f>
        <v/>
      </c>
      <c r="F123" s="285">
        <f>IF(LEFT(soktmay!$M113,3)=SOCAI!$E$6,soktmay!$P113,0)</f>
        <v>0</v>
      </c>
      <c r="G123" s="285">
        <f>IF(LEFT(soktmay!$N113,3)=SOCAI!$E$6,soktmay!$P113,0)</f>
        <v>0</v>
      </c>
    </row>
    <row r="124" spans="1:7">
      <c r="A124" s="282" t="str">
        <f t="shared" si="1"/>
        <v/>
      </c>
      <c r="B124" s="282" t="str">
        <f>IF(OR(LEFT(soktmay!$M114,3)=SOCAI!$E$6,LEFT(soktmay!$N114,3)=SOCAI!$E$6),IF(soktmay!B114&lt;&gt;"",soktmay!B114,IF(soktmay!E114&lt;&gt;"",soktmay!E114,soktmay!J114)),"")</f>
        <v/>
      </c>
      <c r="C124" s="282" t="str">
        <f>IF(OR(LEFT(soktmay!$M114,3)=SOCAI!$E$6,LEFT(soktmay!$N114,3)=SOCAI!$E$6),IF(soktmay!C114&lt;&gt;"",soktmay!C114,IF(soktmay!F114&lt;&gt;"",soktmay!F114,soktmay!K114)),"")</f>
        <v/>
      </c>
      <c r="D124" s="283" t="str">
        <f>IF(OR(LEFT(soktmay!$M114,3)=SOCAI!$E$6,LEFT(soktmay!$N114,3)=SOCAI!$E$6),soktmay!L114,"")</f>
        <v/>
      </c>
      <c r="E124" s="284" t="str">
        <f>IF(LEFT(soktmay!$M114,3)=SOCAI!$E$6,soktmay!$N114,IF(LEFT(soktmay!$N114,3)=SOCAI!$E$6,soktmay!$M114,""))</f>
        <v/>
      </c>
      <c r="F124" s="285">
        <f>IF(LEFT(soktmay!$M114,3)=SOCAI!$E$6,soktmay!$P114,0)</f>
        <v>0</v>
      </c>
      <c r="G124" s="285">
        <f>IF(LEFT(soktmay!$N114,3)=SOCAI!$E$6,soktmay!$P114,0)</f>
        <v>0</v>
      </c>
    </row>
    <row r="125" spans="1:7">
      <c r="A125" s="282" t="str">
        <f t="shared" si="1"/>
        <v/>
      </c>
      <c r="B125" s="282" t="str">
        <f>IF(OR(LEFT(soktmay!$M115,3)=SOCAI!$E$6,LEFT(soktmay!$N115,3)=SOCAI!$E$6),IF(soktmay!B115&lt;&gt;"",soktmay!B115,IF(soktmay!E115&lt;&gt;"",soktmay!E115,soktmay!J115)),"")</f>
        <v/>
      </c>
      <c r="C125" s="282" t="str">
        <f>IF(OR(LEFT(soktmay!$M115,3)=SOCAI!$E$6,LEFT(soktmay!$N115,3)=SOCAI!$E$6),IF(soktmay!C115&lt;&gt;"",soktmay!C115,IF(soktmay!F115&lt;&gt;"",soktmay!F115,soktmay!K115)),"")</f>
        <v/>
      </c>
      <c r="D125" s="283" t="str">
        <f>IF(OR(LEFT(soktmay!$M115,3)=SOCAI!$E$6,LEFT(soktmay!$N115,3)=SOCAI!$E$6),soktmay!L115,"")</f>
        <v/>
      </c>
      <c r="E125" s="284" t="str">
        <f>IF(LEFT(soktmay!$M115,3)=SOCAI!$E$6,soktmay!$N115,IF(LEFT(soktmay!$N115,3)=SOCAI!$E$6,soktmay!$M115,""))</f>
        <v/>
      </c>
      <c r="F125" s="285">
        <f>IF(LEFT(soktmay!$M115,3)=SOCAI!$E$6,soktmay!$P115,0)</f>
        <v>0</v>
      </c>
      <c r="G125" s="285">
        <f>IF(LEFT(soktmay!$N115,3)=SOCAI!$E$6,soktmay!$P115,0)</f>
        <v>0</v>
      </c>
    </row>
    <row r="126" spans="1:7">
      <c r="A126" s="282" t="str">
        <f t="shared" si="1"/>
        <v/>
      </c>
      <c r="B126" s="282" t="str">
        <f>IF(OR(LEFT(soktmay!$M116,3)=SOCAI!$E$6,LEFT(soktmay!$N116,3)=SOCAI!$E$6),IF(soktmay!B116&lt;&gt;"",soktmay!B116,IF(soktmay!E116&lt;&gt;"",soktmay!E116,soktmay!J116)),"")</f>
        <v/>
      </c>
      <c r="C126" s="282" t="str">
        <f>IF(OR(LEFT(soktmay!$M116,3)=SOCAI!$E$6,LEFT(soktmay!$N116,3)=SOCAI!$E$6),IF(soktmay!C116&lt;&gt;"",soktmay!C116,IF(soktmay!F116&lt;&gt;"",soktmay!F116,soktmay!K116)),"")</f>
        <v/>
      </c>
      <c r="D126" s="283" t="str">
        <f>IF(OR(LEFT(soktmay!$M116,3)=SOCAI!$E$6,LEFT(soktmay!$N116,3)=SOCAI!$E$6),soktmay!L116,"")</f>
        <v/>
      </c>
      <c r="E126" s="284" t="str">
        <f>IF(LEFT(soktmay!$M116,3)=SOCAI!$E$6,soktmay!$N116,IF(LEFT(soktmay!$N116,3)=SOCAI!$E$6,soktmay!$M116,""))</f>
        <v/>
      </c>
      <c r="F126" s="285">
        <f>IF(LEFT(soktmay!$M116,3)=SOCAI!$E$6,soktmay!$P116,0)</f>
        <v>0</v>
      </c>
      <c r="G126" s="285">
        <f>IF(LEFT(soktmay!$N116,3)=SOCAI!$E$6,soktmay!$P116,0)</f>
        <v>0</v>
      </c>
    </row>
    <row r="127" spans="1:7">
      <c r="A127" s="282" t="str">
        <f t="shared" si="1"/>
        <v/>
      </c>
      <c r="B127" s="282" t="str">
        <f>IF(OR(LEFT(soktmay!$M117,3)=SOCAI!$E$6,LEFT(soktmay!$N117,3)=SOCAI!$E$6),IF(soktmay!B117&lt;&gt;"",soktmay!B117,IF(soktmay!E117&lt;&gt;"",soktmay!E117,soktmay!J117)),"")</f>
        <v/>
      </c>
      <c r="C127" s="282" t="str">
        <f>IF(OR(LEFT(soktmay!$M117,3)=SOCAI!$E$6,LEFT(soktmay!$N117,3)=SOCAI!$E$6),IF(soktmay!C117&lt;&gt;"",soktmay!C117,IF(soktmay!F117&lt;&gt;"",soktmay!F117,soktmay!K117)),"")</f>
        <v/>
      </c>
      <c r="D127" s="283" t="str">
        <f>IF(OR(LEFT(soktmay!$M117,3)=SOCAI!$E$6,LEFT(soktmay!$N117,3)=SOCAI!$E$6),soktmay!L117,"")</f>
        <v/>
      </c>
      <c r="E127" s="284" t="str">
        <f>IF(LEFT(soktmay!$M117,3)=SOCAI!$E$6,soktmay!$N117,IF(LEFT(soktmay!$N117,3)=SOCAI!$E$6,soktmay!$M117,""))</f>
        <v/>
      </c>
      <c r="F127" s="285">
        <f>IF(LEFT(soktmay!$M117,3)=SOCAI!$E$6,soktmay!$P117,0)</f>
        <v>0</v>
      </c>
      <c r="G127" s="285">
        <f>IF(LEFT(soktmay!$N117,3)=SOCAI!$E$6,soktmay!$P117,0)</f>
        <v>0</v>
      </c>
    </row>
    <row r="128" spans="1:7">
      <c r="A128" s="282" t="str">
        <f t="shared" si="1"/>
        <v/>
      </c>
      <c r="B128" s="282" t="str">
        <f>IF(OR(LEFT(soktmay!$M118,3)=SOCAI!$E$6,LEFT(soktmay!$N118,3)=SOCAI!$E$6),IF(soktmay!B118&lt;&gt;"",soktmay!B118,IF(soktmay!E118&lt;&gt;"",soktmay!E118,soktmay!J118)),"")</f>
        <v/>
      </c>
      <c r="C128" s="282" t="str">
        <f>IF(OR(LEFT(soktmay!$M118,3)=SOCAI!$E$6,LEFT(soktmay!$N118,3)=SOCAI!$E$6),IF(soktmay!C118&lt;&gt;"",soktmay!C118,IF(soktmay!F118&lt;&gt;"",soktmay!F118,soktmay!K118)),"")</f>
        <v/>
      </c>
      <c r="D128" s="283" t="str">
        <f>IF(OR(LEFT(soktmay!$M118,3)=SOCAI!$E$6,LEFT(soktmay!$N118,3)=SOCAI!$E$6),soktmay!L118,"")</f>
        <v/>
      </c>
      <c r="E128" s="284" t="str">
        <f>IF(LEFT(soktmay!$M118,3)=SOCAI!$E$6,soktmay!$N118,IF(LEFT(soktmay!$N118,3)=SOCAI!$E$6,soktmay!$M118,""))</f>
        <v/>
      </c>
      <c r="F128" s="285">
        <f>IF(LEFT(soktmay!$M118,3)=SOCAI!$E$6,soktmay!$P118,0)</f>
        <v>0</v>
      </c>
      <c r="G128" s="285">
        <f>IF(LEFT(soktmay!$N118,3)=SOCAI!$E$6,soktmay!$P118,0)</f>
        <v>0</v>
      </c>
    </row>
    <row r="129" spans="1:7">
      <c r="A129" s="282" t="str">
        <f t="shared" si="1"/>
        <v/>
      </c>
      <c r="B129" s="282" t="str">
        <f>IF(OR(LEFT(soktmay!$M119,3)=SOCAI!$E$6,LEFT(soktmay!$N119,3)=SOCAI!$E$6),IF(soktmay!B119&lt;&gt;"",soktmay!B119,IF(soktmay!E119&lt;&gt;"",soktmay!E119,soktmay!J119)),"")</f>
        <v/>
      </c>
      <c r="C129" s="282" t="str">
        <f>IF(OR(LEFT(soktmay!$M119,3)=SOCAI!$E$6,LEFT(soktmay!$N119,3)=SOCAI!$E$6),IF(soktmay!C119&lt;&gt;"",soktmay!C119,IF(soktmay!F119&lt;&gt;"",soktmay!F119,soktmay!K119)),"")</f>
        <v/>
      </c>
      <c r="D129" s="283" t="str">
        <f>IF(OR(LEFT(soktmay!$M119,3)=SOCAI!$E$6,LEFT(soktmay!$N119,3)=SOCAI!$E$6),soktmay!L119,"")</f>
        <v/>
      </c>
      <c r="E129" s="284" t="str">
        <f>IF(LEFT(soktmay!$M119,3)=SOCAI!$E$6,soktmay!$N119,IF(LEFT(soktmay!$N119,3)=SOCAI!$E$6,soktmay!$M119,""))</f>
        <v/>
      </c>
      <c r="F129" s="285">
        <f>IF(LEFT(soktmay!$M119,3)=SOCAI!$E$6,soktmay!$P119,0)</f>
        <v>0</v>
      </c>
      <c r="G129" s="285">
        <f>IF(LEFT(soktmay!$N119,3)=SOCAI!$E$6,soktmay!$P119,0)</f>
        <v>0</v>
      </c>
    </row>
    <row r="130" spans="1:7">
      <c r="A130" s="282" t="str">
        <f t="shared" si="1"/>
        <v/>
      </c>
      <c r="B130" s="282" t="str">
        <f>IF(OR(LEFT(soktmay!$M120,3)=SOCAI!$E$6,LEFT(soktmay!$N120,3)=SOCAI!$E$6),IF(soktmay!B120&lt;&gt;"",soktmay!B120,IF(soktmay!E120&lt;&gt;"",soktmay!E120,soktmay!J120)),"")</f>
        <v/>
      </c>
      <c r="C130" s="282" t="str">
        <f>IF(OR(LEFT(soktmay!$M120,3)=SOCAI!$E$6,LEFT(soktmay!$N120,3)=SOCAI!$E$6),IF(soktmay!C120&lt;&gt;"",soktmay!C120,IF(soktmay!F120&lt;&gt;"",soktmay!F120,soktmay!K120)),"")</f>
        <v/>
      </c>
      <c r="D130" s="283" t="str">
        <f>IF(OR(LEFT(soktmay!$M120,3)=SOCAI!$E$6,LEFT(soktmay!$N120,3)=SOCAI!$E$6),soktmay!L120,"")</f>
        <v/>
      </c>
      <c r="E130" s="284" t="str">
        <f>IF(LEFT(soktmay!$M120,3)=SOCAI!$E$6,soktmay!$N120,IF(LEFT(soktmay!$N120,3)=SOCAI!$E$6,soktmay!$M120,""))</f>
        <v/>
      </c>
      <c r="F130" s="285">
        <f>IF(LEFT(soktmay!$M120,3)=SOCAI!$E$6,soktmay!$P120,0)</f>
        <v>0</v>
      </c>
      <c r="G130" s="285">
        <f>IF(LEFT(soktmay!$N120,3)=SOCAI!$E$6,soktmay!$P120,0)</f>
        <v>0</v>
      </c>
    </row>
    <row r="131" spans="1:7">
      <c r="A131" s="282" t="str">
        <f t="shared" si="1"/>
        <v/>
      </c>
      <c r="B131" s="282" t="str">
        <f>IF(OR(LEFT(soktmay!$M121,3)=SOCAI!$E$6,LEFT(soktmay!$N121,3)=SOCAI!$E$6),IF(soktmay!B121&lt;&gt;"",soktmay!B121,IF(soktmay!E121&lt;&gt;"",soktmay!E121,soktmay!J121)),"")</f>
        <v/>
      </c>
      <c r="C131" s="282" t="str">
        <f>IF(OR(LEFT(soktmay!$M121,3)=SOCAI!$E$6,LEFT(soktmay!$N121,3)=SOCAI!$E$6),IF(soktmay!C121&lt;&gt;"",soktmay!C121,IF(soktmay!F121&lt;&gt;"",soktmay!F121,soktmay!K121)),"")</f>
        <v/>
      </c>
      <c r="D131" s="283" t="str">
        <f>IF(OR(LEFT(soktmay!$M121,3)=SOCAI!$E$6,LEFT(soktmay!$N121,3)=SOCAI!$E$6),soktmay!L121,"")</f>
        <v/>
      </c>
      <c r="E131" s="284" t="str">
        <f>IF(LEFT(soktmay!$M121,3)=SOCAI!$E$6,soktmay!$N121,IF(LEFT(soktmay!$N121,3)=SOCAI!$E$6,soktmay!$M121,""))</f>
        <v/>
      </c>
      <c r="F131" s="285">
        <f>IF(LEFT(soktmay!$M121,3)=SOCAI!$E$6,soktmay!$P121,0)</f>
        <v>0</v>
      </c>
      <c r="G131" s="285">
        <f>IF(LEFT(soktmay!$N121,3)=SOCAI!$E$6,soktmay!$P121,0)</f>
        <v>0</v>
      </c>
    </row>
    <row r="132" spans="1:7">
      <c r="A132" s="282" t="str">
        <f t="shared" si="1"/>
        <v/>
      </c>
      <c r="B132" s="282" t="str">
        <f>IF(OR(LEFT(soktmay!$M122,3)=SOCAI!$E$6,LEFT(soktmay!$N122,3)=SOCAI!$E$6),IF(soktmay!B122&lt;&gt;"",soktmay!B122,IF(soktmay!E122&lt;&gt;"",soktmay!E122,soktmay!J122)),"")</f>
        <v/>
      </c>
      <c r="C132" s="282" t="str">
        <f>IF(OR(LEFT(soktmay!$M122,3)=SOCAI!$E$6,LEFT(soktmay!$N122,3)=SOCAI!$E$6),IF(soktmay!C122&lt;&gt;"",soktmay!C122,IF(soktmay!F122&lt;&gt;"",soktmay!F122,soktmay!K122)),"")</f>
        <v/>
      </c>
      <c r="D132" s="283" t="str">
        <f>IF(OR(LEFT(soktmay!$M122,3)=SOCAI!$E$6,LEFT(soktmay!$N122,3)=SOCAI!$E$6),soktmay!L122,"")</f>
        <v/>
      </c>
      <c r="E132" s="284" t="str">
        <f>IF(LEFT(soktmay!$M122,3)=SOCAI!$E$6,soktmay!$N122,IF(LEFT(soktmay!$N122,3)=SOCAI!$E$6,soktmay!$M122,""))</f>
        <v/>
      </c>
      <c r="F132" s="285">
        <f>IF(LEFT(soktmay!$M122,3)=SOCAI!$E$6,soktmay!$P122,0)</f>
        <v>0</v>
      </c>
      <c r="G132" s="285">
        <f>IF(LEFT(soktmay!$N122,3)=SOCAI!$E$6,soktmay!$P122,0)</f>
        <v>0</v>
      </c>
    </row>
    <row r="133" spans="1:7">
      <c r="A133" s="282" t="str">
        <f t="shared" si="1"/>
        <v/>
      </c>
      <c r="B133" s="282" t="str">
        <f>IF(OR(LEFT(soktmay!$M123,3)=SOCAI!$E$6,LEFT(soktmay!$N123,3)=SOCAI!$E$6),IF(soktmay!B123&lt;&gt;"",soktmay!B123,IF(soktmay!E123&lt;&gt;"",soktmay!E123,soktmay!J123)),"")</f>
        <v/>
      </c>
      <c r="C133" s="282" t="str">
        <f>IF(OR(LEFT(soktmay!$M123,3)=SOCAI!$E$6,LEFT(soktmay!$N123,3)=SOCAI!$E$6),IF(soktmay!C123&lt;&gt;"",soktmay!C123,IF(soktmay!F123&lt;&gt;"",soktmay!F123,soktmay!K123)),"")</f>
        <v/>
      </c>
      <c r="D133" s="283" t="str">
        <f>IF(OR(LEFT(soktmay!$M123,3)=SOCAI!$E$6,LEFT(soktmay!$N123,3)=SOCAI!$E$6),soktmay!L123,"")</f>
        <v/>
      </c>
      <c r="E133" s="284" t="str">
        <f>IF(LEFT(soktmay!$M123,3)=SOCAI!$E$6,soktmay!$N123,IF(LEFT(soktmay!$N123,3)=SOCAI!$E$6,soktmay!$M123,""))</f>
        <v/>
      </c>
      <c r="F133" s="285">
        <f>IF(LEFT(soktmay!$M123,3)=SOCAI!$E$6,soktmay!$P123,0)</f>
        <v>0</v>
      </c>
      <c r="G133" s="285">
        <f>IF(LEFT(soktmay!$N123,3)=SOCAI!$E$6,soktmay!$P123,0)</f>
        <v>0</v>
      </c>
    </row>
    <row r="134" spans="1:7">
      <c r="A134" s="282" t="str">
        <f t="shared" si="1"/>
        <v/>
      </c>
      <c r="B134" s="282" t="str">
        <f>IF(OR(LEFT(soktmay!$M124,3)=SOCAI!$E$6,LEFT(soktmay!$N124,3)=SOCAI!$E$6),IF(soktmay!B124&lt;&gt;"",soktmay!B124,IF(soktmay!E124&lt;&gt;"",soktmay!E124,soktmay!J124)),"")</f>
        <v/>
      </c>
      <c r="C134" s="282" t="str">
        <f>IF(OR(LEFT(soktmay!$M124,3)=SOCAI!$E$6,LEFT(soktmay!$N124,3)=SOCAI!$E$6),IF(soktmay!C124&lt;&gt;"",soktmay!C124,IF(soktmay!F124&lt;&gt;"",soktmay!F124,soktmay!K124)),"")</f>
        <v/>
      </c>
      <c r="D134" s="283" t="str">
        <f>IF(OR(LEFT(soktmay!$M124,3)=SOCAI!$E$6,LEFT(soktmay!$N124,3)=SOCAI!$E$6),soktmay!L124,"")</f>
        <v/>
      </c>
      <c r="E134" s="284" t="str">
        <f>IF(LEFT(soktmay!$M124,3)=SOCAI!$E$6,soktmay!$N124,IF(LEFT(soktmay!$N124,3)=SOCAI!$E$6,soktmay!$M124,""))</f>
        <v/>
      </c>
      <c r="F134" s="285">
        <f>IF(LEFT(soktmay!$M124,3)=SOCAI!$E$6,soktmay!$P124,0)</f>
        <v>0</v>
      </c>
      <c r="G134" s="285">
        <f>IF(LEFT(soktmay!$N124,3)=SOCAI!$E$6,soktmay!$P124,0)</f>
        <v>0</v>
      </c>
    </row>
    <row r="135" spans="1:7">
      <c r="A135" s="282" t="str">
        <f t="shared" si="1"/>
        <v/>
      </c>
      <c r="B135" s="282" t="str">
        <f>IF(OR(LEFT(soktmay!$M125,3)=SOCAI!$E$6,LEFT(soktmay!$N125,3)=SOCAI!$E$6),IF(soktmay!B125&lt;&gt;"",soktmay!B125,IF(soktmay!E125&lt;&gt;"",soktmay!E125,soktmay!J125)),"")</f>
        <v/>
      </c>
      <c r="C135" s="282" t="str">
        <f>IF(OR(LEFT(soktmay!$M125,3)=SOCAI!$E$6,LEFT(soktmay!$N125,3)=SOCAI!$E$6),IF(soktmay!C125&lt;&gt;"",soktmay!C125,IF(soktmay!F125&lt;&gt;"",soktmay!F125,soktmay!K125)),"")</f>
        <v/>
      </c>
      <c r="D135" s="283" t="str">
        <f>IF(OR(LEFT(soktmay!$M125,3)=SOCAI!$E$6,LEFT(soktmay!$N125,3)=SOCAI!$E$6),soktmay!L125,"")</f>
        <v/>
      </c>
      <c r="E135" s="284" t="str">
        <f>IF(LEFT(soktmay!$M125,3)=SOCAI!$E$6,soktmay!$N125,IF(LEFT(soktmay!$N125,3)=SOCAI!$E$6,soktmay!$M125,""))</f>
        <v/>
      </c>
      <c r="F135" s="285">
        <f>IF(LEFT(soktmay!$M125,3)=SOCAI!$E$6,soktmay!$P125,0)</f>
        <v>0</v>
      </c>
      <c r="G135" s="285">
        <f>IF(LEFT(soktmay!$N125,3)=SOCAI!$E$6,soktmay!$P125,0)</f>
        <v>0</v>
      </c>
    </row>
    <row r="136" spans="1:7">
      <c r="A136" s="282" t="str">
        <f t="shared" si="1"/>
        <v/>
      </c>
      <c r="B136" s="282" t="str">
        <f>IF(OR(LEFT(soktmay!$M126,3)=SOCAI!$E$6,LEFT(soktmay!$N126,3)=SOCAI!$E$6),IF(soktmay!B126&lt;&gt;"",soktmay!B126,IF(soktmay!E126&lt;&gt;"",soktmay!E126,soktmay!J126)),"")</f>
        <v/>
      </c>
      <c r="C136" s="282" t="str">
        <f>IF(OR(LEFT(soktmay!$M126,3)=SOCAI!$E$6,LEFT(soktmay!$N126,3)=SOCAI!$E$6),IF(soktmay!C126&lt;&gt;"",soktmay!C126,IF(soktmay!F126&lt;&gt;"",soktmay!F126,soktmay!K126)),"")</f>
        <v/>
      </c>
      <c r="D136" s="283" t="str">
        <f>IF(OR(LEFT(soktmay!$M126,3)=SOCAI!$E$6,LEFT(soktmay!$N126,3)=SOCAI!$E$6),soktmay!L126,"")</f>
        <v/>
      </c>
      <c r="E136" s="284" t="str">
        <f>IF(LEFT(soktmay!$M126,3)=SOCAI!$E$6,soktmay!$N126,IF(LEFT(soktmay!$N126,3)=SOCAI!$E$6,soktmay!$M126,""))</f>
        <v/>
      </c>
      <c r="F136" s="285">
        <f>IF(LEFT(soktmay!$M126,3)=SOCAI!$E$6,soktmay!$P126,0)</f>
        <v>0</v>
      </c>
      <c r="G136" s="285">
        <f>IF(LEFT(soktmay!$N126,3)=SOCAI!$E$6,soktmay!$P126,0)</f>
        <v>0</v>
      </c>
    </row>
    <row r="137" spans="1:7">
      <c r="A137" s="282" t="str">
        <f t="shared" si="1"/>
        <v/>
      </c>
      <c r="B137" s="282" t="str">
        <f>IF(OR(LEFT(soktmay!$M127,3)=SOCAI!$E$6,LEFT(soktmay!$N127,3)=SOCAI!$E$6),IF(soktmay!B127&lt;&gt;"",soktmay!B127,IF(soktmay!E127&lt;&gt;"",soktmay!E127,soktmay!J127)),"")</f>
        <v/>
      </c>
      <c r="C137" s="282" t="str">
        <f>IF(OR(LEFT(soktmay!$M127,3)=SOCAI!$E$6,LEFT(soktmay!$N127,3)=SOCAI!$E$6),IF(soktmay!C127&lt;&gt;"",soktmay!C127,IF(soktmay!F127&lt;&gt;"",soktmay!F127,soktmay!K127)),"")</f>
        <v/>
      </c>
      <c r="D137" s="283" t="str">
        <f>IF(OR(LEFT(soktmay!$M127,3)=SOCAI!$E$6,LEFT(soktmay!$N127,3)=SOCAI!$E$6),soktmay!L127,"")</f>
        <v/>
      </c>
      <c r="E137" s="284" t="str">
        <f>IF(LEFT(soktmay!$M127,3)=SOCAI!$E$6,soktmay!$N127,IF(LEFT(soktmay!$N127,3)=SOCAI!$E$6,soktmay!$M127,""))</f>
        <v/>
      </c>
      <c r="F137" s="285">
        <f>IF(LEFT(soktmay!$M127,3)=SOCAI!$E$6,soktmay!$P127,0)</f>
        <v>0</v>
      </c>
      <c r="G137" s="285">
        <f>IF(LEFT(soktmay!$N127,3)=SOCAI!$E$6,soktmay!$P127,0)</f>
        <v>0</v>
      </c>
    </row>
    <row r="138" spans="1:7">
      <c r="A138" s="282" t="str">
        <f t="shared" si="1"/>
        <v/>
      </c>
      <c r="B138" s="282" t="str">
        <f>IF(OR(LEFT(soktmay!$M128,3)=SOCAI!$E$6,LEFT(soktmay!$N128,3)=SOCAI!$E$6),IF(soktmay!B128&lt;&gt;"",soktmay!B128,IF(soktmay!E128&lt;&gt;"",soktmay!E128,soktmay!J128)),"")</f>
        <v/>
      </c>
      <c r="C138" s="282" t="str">
        <f>IF(OR(LEFT(soktmay!$M128,3)=SOCAI!$E$6,LEFT(soktmay!$N128,3)=SOCAI!$E$6),IF(soktmay!C128&lt;&gt;"",soktmay!C128,IF(soktmay!F128&lt;&gt;"",soktmay!F128,soktmay!K128)),"")</f>
        <v/>
      </c>
      <c r="D138" s="283" t="str">
        <f>IF(OR(LEFT(soktmay!$M128,3)=SOCAI!$E$6,LEFT(soktmay!$N128,3)=SOCAI!$E$6),soktmay!L128,"")</f>
        <v/>
      </c>
      <c r="E138" s="284" t="str">
        <f>IF(LEFT(soktmay!$M128,3)=SOCAI!$E$6,soktmay!$N128,IF(LEFT(soktmay!$N128,3)=SOCAI!$E$6,soktmay!$M128,""))</f>
        <v/>
      </c>
      <c r="F138" s="285">
        <f>IF(LEFT(soktmay!$M128,3)=SOCAI!$E$6,soktmay!$P128,0)</f>
        <v>0</v>
      </c>
      <c r="G138" s="285">
        <f>IF(LEFT(soktmay!$N128,3)=SOCAI!$E$6,soktmay!$P128,0)</f>
        <v>0</v>
      </c>
    </row>
    <row r="139" spans="1:7">
      <c r="A139" s="282" t="str">
        <f t="shared" si="1"/>
        <v/>
      </c>
      <c r="B139" s="282" t="str">
        <f>IF(OR(LEFT(soktmay!$M129,3)=SOCAI!$E$6,LEFT(soktmay!$N129,3)=SOCAI!$E$6),IF(soktmay!B129&lt;&gt;"",soktmay!B129,IF(soktmay!E129&lt;&gt;"",soktmay!E129,soktmay!J129)),"")</f>
        <v/>
      </c>
      <c r="C139" s="282" t="str">
        <f>IF(OR(LEFT(soktmay!$M129,3)=SOCAI!$E$6,LEFT(soktmay!$N129,3)=SOCAI!$E$6),IF(soktmay!C129&lt;&gt;"",soktmay!C129,IF(soktmay!F129&lt;&gt;"",soktmay!F129,soktmay!K129)),"")</f>
        <v/>
      </c>
      <c r="D139" s="283" t="str">
        <f>IF(OR(LEFT(soktmay!$M129,3)=SOCAI!$E$6,LEFT(soktmay!$N129,3)=SOCAI!$E$6),soktmay!L129,"")</f>
        <v/>
      </c>
      <c r="E139" s="284" t="str">
        <f>IF(LEFT(soktmay!$M129,3)=SOCAI!$E$6,soktmay!$N129,IF(LEFT(soktmay!$N129,3)=SOCAI!$E$6,soktmay!$M129,""))</f>
        <v/>
      </c>
      <c r="F139" s="285">
        <f>IF(LEFT(soktmay!$M129,3)=SOCAI!$E$6,soktmay!$P129,0)</f>
        <v>0</v>
      </c>
      <c r="G139" s="285">
        <f>IF(LEFT(soktmay!$N129,3)=SOCAI!$E$6,soktmay!$P129,0)</f>
        <v>0</v>
      </c>
    </row>
    <row r="140" spans="1:7">
      <c r="A140" s="282" t="str">
        <f t="shared" si="1"/>
        <v/>
      </c>
      <c r="B140" s="282" t="str">
        <f>IF(OR(LEFT(soktmay!$M130,3)=SOCAI!$E$6,LEFT(soktmay!$N130,3)=SOCAI!$E$6),IF(soktmay!B130&lt;&gt;"",soktmay!B130,IF(soktmay!E130&lt;&gt;"",soktmay!E130,soktmay!J130)),"")</f>
        <v/>
      </c>
      <c r="C140" s="282" t="str">
        <f>IF(OR(LEFT(soktmay!$M130,3)=SOCAI!$E$6,LEFT(soktmay!$N130,3)=SOCAI!$E$6),IF(soktmay!C130&lt;&gt;"",soktmay!C130,IF(soktmay!F130&lt;&gt;"",soktmay!F130,soktmay!K130)),"")</f>
        <v/>
      </c>
      <c r="D140" s="283" t="str">
        <f>IF(OR(LEFT(soktmay!$M130,3)=SOCAI!$E$6,LEFT(soktmay!$N130,3)=SOCAI!$E$6),soktmay!L130,"")</f>
        <v/>
      </c>
      <c r="E140" s="284" t="str">
        <f>IF(LEFT(soktmay!$M130,3)=SOCAI!$E$6,soktmay!$N130,IF(LEFT(soktmay!$N130,3)=SOCAI!$E$6,soktmay!$M130,""))</f>
        <v/>
      </c>
      <c r="F140" s="285">
        <f>IF(LEFT(soktmay!$M130,3)=SOCAI!$E$6,soktmay!$P130,0)</f>
        <v>0</v>
      </c>
      <c r="G140" s="285">
        <f>IF(LEFT(soktmay!$N130,3)=SOCAI!$E$6,soktmay!$P130,0)</f>
        <v>0</v>
      </c>
    </row>
    <row r="141" spans="1:7">
      <c r="A141" s="282" t="str">
        <f t="shared" si="1"/>
        <v/>
      </c>
      <c r="B141" s="282" t="str">
        <f>IF(OR(LEFT(soktmay!$M131,3)=SOCAI!$E$6,LEFT(soktmay!$N131,3)=SOCAI!$E$6),IF(soktmay!B131&lt;&gt;"",soktmay!B131,IF(soktmay!E131&lt;&gt;"",soktmay!E131,soktmay!J131)),"")</f>
        <v/>
      </c>
      <c r="C141" s="282" t="str">
        <f>IF(OR(LEFT(soktmay!$M131,3)=SOCAI!$E$6,LEFT(soktmay!$N131,3)=SOCAI!$E$6),IF(soktmay!C131&lt;&gt;"",soktmay!C131,IF(soktmay!F131&lt;&gt;"",soktmay!F131,soktmay!K131)),"")</f>
        <v/>
      </c>
      <c r="D141" s="283" t="str">
        <f>IF(OR(LEFT(soktmay!$M131,3)=SOCAI!$E$6,LEFT(soktmay!$N131,3)=SOCAI!$E$6),soktmay!L131,"")</f>
        <v/>
      </c>
      <c r="E141" s="284" t="str">
        <f>IF(LEFT(soktmay!$M131,3)=SOCAI!$E$6,soktmay!$N131,IF(LEFT(soktmay!$N131,3)=SOCAI!$E$6,soktmay!$M131,""))</f>
        <v/>
      </c>
      <c r="F141" s="285">
        <f>IF(LEFT(soktmay!$M131,3)=SOCAI!$E$6,soktmay!$P131,0)</f>
        <v>0</v>
      </c>
      <c r="G141" s="285">
        <f>IF(LEFT(soktmay!$N131,3)=SOCAI!$E$6,soktmay!$P131,0)</f>
        <v>0</v>
      </c>
    </row>
    <row r="142" spans="1:7">
      <c r="A142" s="282" t="str">
        <f t="shared" ref="A142:A205" si="2">C142</f>
        <v/>
      </c>
      <c r="B142" s="282" t="str">
        <f>IF(OR(LEFT(soktmay!$M132,3)=SOCAI!$E$6,LEFT(soktmay!$N132,3)=SOCAI!$E$6),IF(soktmay!B132&lt;&gt;"",soktmay!B132,IF(soktmay!E132&lt;&gt;"",soktmay!E132,soktmay!J132)),"")</f>
        <v/>
      </c>
      <c r="C142" s="282" t="str">
        <f>IF(OR(LEFT(soktmay!$M132,3)=SOCAI!$E$6,LEFT(soktmay!$N132,3)=SOCAI!$E$6),IF(soktmay!C132&lt;&gt;"",soktmay!C132,IF(soktmay!F132&lt;&gt;"",soktmay!F132,soktmay!K132)),"")</f>
        <v/>
      </c>
      <c r="D142" s="283" t="str">
        <f>IF(OR(LEFT(soktmay!$M132,3)=SOCAI!$E$6,LEFT(soktmay!$N132,3)=SOCAI!$E$6),soktmay!L132,"")</f>
        <v/>
      </c>
      <c r="E142" s="284" t="str">
        <f>IF(LEFT(soktmay!$M132,3)=SOCAI!$E$6,soktmay!$N132,IF(LEFT(soktmay!$N132,3)=SOCAI!$E$6,soktmay!$M132,""))</f>
        <v/>
      </c>
      <c r="F142" s="285">
        <f>IF(LEFT(soktmay!$M132,3)=SOCAI!$E$6,soktmay!$P132,0)</f>
        <v>0</v>
      </c>
      <c r="G142" s="285">
        <f>IF(LEFT(soktmay!$N132,3)=SOCAI!$E$6,soktmay!$P132,0)</f>
        <v>0</v>
      </c>
    </row>
    <row r="143" spans="1:7">
      <c r="A143" s="282" t="str">
        <f t="shared" si="2"/>
        <v/>
      </c>
      <c r="B143" s="282" t="str">
        <f>IF(OR(LEFT(soktmay!$M133,3)=SOCAI!$E$6,LEFT(soktmay!$N133,3)=SOCAI!$E$6),IF(soktmay!B133&lt;&gt;"",soktmay!B133,IF(soktmay!E133&lt;&gt;"",soktmay!E133,soktmay!J133)),"")</f>
        <v/>
      </c>
      <c r="C143" s="282" t="str">
        <f>IF(OR(LEFT(soktmay!$M133,3)=SOCAI!$E$6,LEFT(soktmay!$N133,3)=SOCAI!$E$6),IF(soktmay!C133&lt;&gt;"",soktmay!C133,IF(soktmay!F133&lt;&gt;"",soktmay!F133,soktmay!K133)),"")</f>
        <v/>
      </c>
      <c r="D143" s="283" t="str">
        <f>IF(OR(LEFT(soktmay!$M133,3)=SOCAI!$E$6,LEFT(soktmay!$N133,3)=SOCAI!$E$6),soktmay!L133,"")</f>
        <v/>
      </c>
      <c r="E143" s="284" t="str">
        <f>IF(LEFT(soktmay!$M133,3)=SOCAI!$E$6,soktmay!$N133,IF(LEFT(soktmay!$N133,3)=SOCAI!$E$6,soktmay!$M133,""))</f>
        <v/>
      </c>
      <c r="F143" s="285">
        <f>IF(LEFT(soktmay!$M133,3)=SOCAI!$E$6,soktmay!$P133,0)</f>
        <v>0</v>
      </c>
      <c r="G143" s="285">
        <f>IF(LEFT(soktmay!$N133,3)=SOCAI!$E$6,soktmay!$P133,0)</f>
        <v>0</v>
      </c>
    </row>
    <row r="144" spans="1:7">
      <c r="A144" s="282" t="str">
        <f t="shared" si="2"/>
        <v/>
      </c>
      <c r="B144" s="282" t="str">
        <f>IF(OR(LEFT(soktmay!$M134,3)=SOCAI!$E$6,LEFT(soktmay!$N134,3)=SOCAI!$E$6),IF(soktmay!B134&lt;&gt;"",soktmay!B134,IF(soktmay!E134&lt;&gt;"",soktmay!E134,soktmay!J134)),"")</f>
        <v/>
      </c>
      <c r="C144" s="282" t="str">
        <f>IF(OR(LEFT(soktmay!$M134,3)=SOCAI!$E$6,LEFT(soktmay!$N134,3)=SOCAI!$E$6),IF(soktmay!C134&lt;&gt;"",soktmay!C134,IF(soktmay!F134&lt;&gt;"",soktmay!F134,soktmay!K134)),"")</f>
        <v/>
      </c>
      <c r="D144" s="283" t="str">
        <f>IF(OR(LEFT(soktmay!$M134,3)=SOCAI!$E$6,LEFT(soktmay!$N134,3)=SOCAI!$E$6),soktmay!L134,"")</f>
        <v/>
      </c>
      <c r="E144" s="284" t="str">
        <f>IF(LEFT(soktmay!$M134,3)=SOCAI!$E$6,soktmay!$N134,IF(LEFT(soktmay!$N134,3)=SOCAI!$E$6,soktmay!$M134,""))</f>
        <v/>
      </c>
      <c r="F144" s="285">
        <f>IF(LEFT(soktmay!$M134,3)=SOCAI!$E$6,soktmay!$P134,0)</f>
        <v>0</v>
      </c>
      <c r="G144" s="285">
        <f>IF(LEFT(soktmay!$N134,3)=SOCAI!$E$6,soktmay!$P134,0)</f>
        <v>0</v>
      </c>
    </row>
    <row r="145" spans="1:7">
      <c r="A145" s="282" t="str">
        <f t="shared" si="2"/>
        <v/>
      </c>
      <c r="B145" s="282" t="str">
        <f>IF(OR(LEFT(soktmay!$M135,3)=SOCAI!$E$6,LEFT(soktmay!$N135,3)=SOCAI!$E$6),IF(soktmay!B135&lt;&gt;"",soktmay!B135,IF(soktmay!E135&lt;&gt;"",soktmay!E135,soktmay!J135)),"")</f>
        <v/>
      </c>
      <c r="C145" s="282" t="str">
        <f>IF(OR(LEFT(soktmay!$M135,3)=SOCAI!$E$6,LEFT(soktmay!$N135,3)=SOCAI!$E$6),IF(soktmay!C135&lt;&gt;"",soktmay!C135,IF(soktmay!F135&lt;&gt;"",soktmay!F135,soktmay!K135)),"")</f>
        <v/>
      </c>
      <c r="D145" s="283" t="str">
        <f>IF(OR(LEFT(soktmay!$M135,3)=SOCAI!$E$6,LEFT(soktmay!$N135,3)=SOCAI!$E$6),soktmay!L135,"")</f>
        <v/>
      </c>
      <c r="E145" s="284" t="str">
        <f>IF(LEFT(soktmay!$M135,3)=SOCAI!$E$6,soktmay!$N135,IF(LEFT(soktmay!$N135,3)=SOCAI!$E$6,soktmay!$M135,""))</f>
        <v/>
      </c>
      <c r="F145" s="285">
        <f>IF(LEFT(soktmay!$M135,3)=SOCAI!$E$6,soktmay!$P135,0)</f>
        <v>0</v>
      </c>
      <c r="G145" s="285">
        <f>IF(LEFT(soktmay!$N135,3)=SOCAI!$E$6,soktmay!$P135,0)</f>
        <v>0</v>
      </c>
    </row>
    <row r="146" spans="1:7">
      <c r="A146" s="282" t="str">
        <f t="shared" si="2"/>
        <v/>
      </c>
      <c r="B146" s="282" t="str">
        <f>IF(OR(LEFT(soktmay!$M136,3)=SOCAI!$E$6,LEFT(soktmay!$N136,3)=SOCAI!$E$6),IF(soktmay!B136&lt;&gt;"",soktmay!B136,IF(soktmay!E136&lt;&gt;"",soktmay!E136,soktmay!J136)),"")</f>
        <v/>
      </c>
      <c r="C146" s="282" t="str">
        <f>IF(OR(LEFT(soktmay!$M136,3)=SOCAI!$E$6,LEFT(soktmay!$N136,3)=SOCAI!$E$6),IF(soktmay!C136&lt;&gt;"",soktmay!C136,IF(soktmay!F136&lt;&gt;"",soktmay!F136,soktmay!K136)),"")</f>
        <v/>
      </c>
      <c r="D146" s="283" t="str">
        <f>IF(OR(LEFT(soktmay!$M136,3)=SOCAI!$E$6,LEFT(soktmay!$N136,3)=SOCAI!$E$6),soktmay!L136,"")</f>
        <v/>
      </c>
      <c r="E146" s="284" t="str">
        <f>IF(LEFT(soktmay!$M136,3)=SOCAI!$E$6,soktmay!$N136,IF(LEFT(soktmay!$N136,3)=SOCAI!$E$6,soktmay!$M136,""))</f>
        <v/>
      </c>
      <c r="F146" s="285">
        <f>IF(LEFT(soktmay!$M136,3)=SOCAI!$E$6,soktmay!$P136,0)</f>
        <v>0</v>
      </c>
      <c r="G146" s="285">
        <f>IF(LEFT(soktmay!$N136,3)=SOCAI!$E$6,soktmay!$P136,0)</f>
        <v>0</v>
      </c>
    </row>
    <row r="147" spans="1:7">
      <c r="A147" s="282" t="str">
        <f t="shared" si="2"/>
        <v/>
      </c>
      <c r="B147" s="282" t="str">
        <f>IF(OR(LEFT(soktmay!$M137,3)=SOCAI!$E$6,LEFT(soktmay!$N137,3)=SOCAI!$E$6),IF(soktmay!B137&lt;&gt;"",soktmay!B137,IF(soktmay!E137&lt;&gt;"",soktmay!E137,soktmay!J137)),"")</f>
        <v/>
      </c>
      <c r="C147" s="282" t="str">
        <f>IF(OR(LEFT(soktmay!$M137,3)=SOCAI!$E$6,LEFT(soktmay!$N137,3)=SOCAI!$E$6),IF(soktmay!C137&lt;&gt;"",soktmay!C137,IF(soktmay!F137&lt;&gt;"",soktmay!F137,soktmay!K137)),"")</f>
        <v/>
      </c>
      <c r="D147" s="283" t="str">
        <f>IF(OR(LEFT(soktmay!$M137,3)=SOCAI!$E$6,LEFT(soktmay!$N137,3)=SOCAI!$E$6),soktmay!L137,"")</f>
        <v/>
      </c>
      <c r="E147" s="284" t="str">
        <f>IF(LEFT(soktmay!$M137,3)=SOCAI!$E$6,soktmay!$N137,IF(LEFT(soktmay!$N137,3)=SOCAI!$E$6,soktmay!$M137,""))</f>
        <v/>
      </c>
      <c r="F147" s="285">
        <f>IF(LEFT(soktmay!$M137,3)=SOCAI!$E$6,soktmay!$P137,0)</f>
        <v>0</v>
      </c>
      <c r="G147" s="285">
        <f>IF(LEFT(soktmay!$N137,3)=SOCAI!$E$6,soktmay!$P137,0)</f>
        <v>0</v>
      </c>
    </row>
    <row r="148" spans="1:7">
      <c r="A148" s="282" t="str">
        <f t="shared" si="2"/>
        <v/>
      </c>
      <c r="B148" s="282" t="str">
        <f>IF(OR(LEFT(soktmay!$M138,3)=SOCAI!$E$6,LEFT(soktmay!$N138,3)=SOCAI!$E$6),IF(soktmay!B138&lt;&gt;"",soktmay!B138,IF(soktmay!E138&lt;&gt;"",soktmay!E138,soktmay!J138)),"")</f>
        <v/>
      </c>
      <c r="C148" s="282" t="str">
        <f>IF(OR(LEFT(soktmay!$M138,3)=SOCAI!$E$6,LEFT(soktmay!$N138,3)=SOCAI!$E$6),IF(soktmay!C138&lt;&gt;"",soktmay!C138,IF(soktmay!F138&lt;&gt;"",soktmay!F138,soktmay!K138)),"")</f>
        <v/>
      </c>
      <c r="D148" s="283" t="str">
        <f>IF(OR(LEFT(soktmay!$M138,3)=SOCAI!$E$6,LEFT(soktmay!$N138,3)=SOCAI!$E$6),soktmay!L138,"")</f>
        <v/>
      </c>
      <c r="E148" s="284" t="str">
        <f>IF(LEFT(soktmay!$M138,3)=SOCAI!$E$6,soktmay!$N138,IF(LEFT(soktmay!$N138,3)=SOCAI!$E$6,soktmay!$M138,""))</f>
        <v/>
      </c>
      <c r="F148" s="285">
        <f>IF(LEFT(soktmay!$M138,3)=SOCAI!$E$6,soktmay!$P138,0)</f>
        <v>0</v>
      </c>
      <c r="G148" s="285">
        <f>IF(LEFT(soktmay!$N138,3)=SOCAI!$E$6,soktmay!$P138,0)</f>
        <v>0</v>
      </c>
    </row>
    <row r="149" spans="1:7">
      <c r="A149" s="282" t="str">
        <f t="shared" si="2"/>
        <v/>
      </c>
      <c r="B149" s="282" t="str">
        <f>IF(OR(LEFT(soktmay!$M139,3)=SOCAI!$E$6,LEFT(soktmay!$N139,3)=SOCAI!$E$6),IF(soktmay!B139&lt;&gt;"",soktmay!B139,IF(soktmay!E139&lt;&gt;"",soktmay!E139,soktmay!J139)),"")</f>
        <v/>
      </c>
      <c r="C149" s="282" t="str">
        <f>IF(OR(LEFT(soktmay!$M139,3)=SOCAI!$E$6,LEFT(soktmay!$N139,3)=SOCAI!$E$6),IF(soktmay!C139&lt;&gt;"",soktmay!C139,IF(soktmay!F139&lt;&gt;"",soktmay!F139,soktmay!K139)),"")</f>
        <v/>
      </c>
      <c r="D149" s="283" t="str">
        <f>IF(OR(LEFT(soktmay!$M139,3)=SOCAI!$E$6,LEFT(soktmay!$N139,3)=SOCAI!$E$6),soktmay!L139,"")</f>
        <v/>
      </c>
      <c r="E149" s="284" t="str">
        <f>IF(LEFT(soktmay!$M139,3)=SOCAI!$E$6,soktmay!$N139,IF(LEFT(soktmay!$N139,3)=SOCAI!$E$6,soktmay!$M139,""))</f>
        <v/>
      </c>
      <c r="F149" s="285">
        <f>IF(LEFT(soktmay!$M139,3)=SOCAI!$E$6,soktmay!$P139,0)</f>
        <v>0</v>
      </c>
      <c r="G149" s="285">
        <f>IF(LEFT(soktmay!$N139,3)=SOCAI!$E$6,soktmay!$P139,0)</f>
        <v>0</v>
      </c>
    </row>
    <row r="150" spans="1:7">
      <c r="A150" s="282" t="str">
        <f t="shared" si="2"/>
        <v/>
      </c>
      <c r="B150" s="282" t="str">
        <f>IF(OR(LEFT(soktmay!$M140,3)=SOCAI!$E$6,LEFT(soktmay!$N140,3)=SOCAI!$E$6),IF(soktmay!B140&lt;&gt;"",soktmay!B140,IF(soktmay!E140&lt;&gt;"",soktmay!E140,soktmay!J140)),"")</f>
        <v/>
      </c>
      <c r="C150" s="282" t="str">
        <f>IF(OR(LEFT(soktmay!$M140,3)=SOCAI!$E$6,LEFT(soktmay!$N140,3)=SOCAI!$E$6),IF(soktmay!C140&lt;&gt;"",soktmay!C140,IF(soktmay!F140&lt;&gt;"",soktmay!F140,soktmay!K140)),"")</f>
        <v/>
      </c>
      <c r="D150" s="283" t="str">
        <f>IF(OR(LEFT(soktmay!$M140,3)=SOCAI!$E$6,LEFT(soktmay!$N140,3)=SOCAI!$E$6),soktmay!L140,"")</f>
        <v/>
      </c>
      <c r="E150" s="284" t="str">
        <f>IF(LEFT(soktmay!$M140,3)=SOCAI!$E$6,soktmay!$N140,IF(LEFT(soktmay!$N140,3)=SOCAI!$E$6,soktmay!$M140,""))</f>
        <v/>
      </c>
      <c r="F150" s="285">
        <f>IF(LEFT(soktmay!$M140,3)=SOCAI!$E$6,soktmay!$P140,0)</f>
        <v>0</v>
      </c>
      <c r="G150" s="285">
        <f>IF(LEFT(soktmay!$N140,3)=SOCAI!$E$6,soktmay!$P140,0)</f>
        <v>0</v>
      </c>
    </row>
    <row r="151" spans="1:7">
      <c r="A151" s="282" t="str">
        <f t="shared" si="2"/>
        <v/>
      </c>
      <c r="B151" s="282" t="str">
        <f>IF(OR(LEFT(soktmay!$M141,3)=SOCAI!$E$6,LEFT(soktmay!$N141,3)=SOCAI!$E$6),IF(soktmay!B141&lt;&gt;"",soktmay!B141,IF(soktmay!E141&lt;&gt;"",soktmay!E141,soktmay!J141)),"")</f>
        <v/>
      </c>
      <c r="C151" s="282" t="str">
        <f>IF(OR(LEFT(soktmay!$M141,3)=SOCAI!$E$6,LEFT(soktmay!$N141,3)=SOCAI!$E$6),IF(soktmay!C141&lt;&gt;"",soktmay!C141,IF(soktmay!F141&lt;&gt;"",soktmay!F141,soktmay!K141)),"")</f>
        <v/>
      </c>
      <c r="D151" s="283" t="str">
        <f>IF(OR(LEFT(soktmay!$M141,3)=SOCAI!$E$6,LEFT(soktmay!$N141,3)=SOCAI!$E$6),soktmay!L141,"")</f>
        <v/>
      </c>
      <c r="E151" s="284" t="str">
        <f>IF(LEFT(soktmay!$M141,3)=SOCAI!$E$6,soktmay!$N141,IF(LEFT(soktmay!$N141,3)=SOCAI!$E$6,soktmay!$M141,""))</f>
        <v/>
      </c>
      <c r="F151" s="285">
        <f>IF(LEFT(soktmay!$M141,3)=SOCAI!$E$6,soktmay!$P141,0)</f>
        <v>0</v>
      </c>
      <c r="G151" s="285">
        <f>IF(LEFT(soktmay!$N141,3)=SOCAI!$E$6,soktmay!$P141,0)</f>
        <v>0</v>
      </c>
    </row>
    <row r="152" spans="1:7">
      <c r="A152" s="282" t="str">
        <f t="shared" si="2"/>
        <v/>
      </c>
      <c r="B152" s="282" t="str">
        <f>IF(OR(LEFT(soktmay!$M142,3)=SOCAI!$E$6,LEFT(soktmay!$N142,3)=SOCAI!$E$6),IF(soktmay!B142&lt;&gt;"",soktmay!B142,IF(soktmay!E142&lt;&gt;"",soktmay!E142,soktmay!J142)),"")</f>
        <v/>
      </c>
      <c r="C152" s="282" t="str">
        <f>IF(OR(LEFT(soktmay!$M142,3)=SOCAI!$E$6,LEFT(soktmay!$N142,3)=SOCAI!$E$6),IF(soktmay!C142&lt;&gt;"",soktmay!C142,IF(soktmay!F142&lt;&gt;"",soktmay!F142,soktmay!K142)),"")</f>
        <v/>
      </c>
      <c r="D152" s="283" t="str">
        <f>IF(OR(LEFT(soktmay!$M142,3)=SOCAI!$E$6,LEFT(soktmay!$N142,3)=SOCAI!$E$6),soktmay!L142,"")</f>
        <v/>
      </c>
      <c r="E152" s="284" t="str">
        <f>IF(LEFT(soktmay!$M142,3)=SOCAI!$E$6,soktmay!$N142,IF(LEFT(soktmay!$N142,3)=SOCAI!$E$6,soktmay!$M142,""))</f>
        <v/>
      </c>
      <c r="F152" s="285">
        <f>IF(LEFT(soktmay!$M142,3)=SOCAI!$E$6,soktmay!$P142,0)</f>
        <v>0</v>
      </c>
      <c r="G152" s="285">
        <f>IF(LEFT(soktmay!$N142,3)=SOCAI!$E$6,soktmay!$P142,0)</f>
        <v>0</v>
      </c>
    </row>
    <row r="153" spans="1:7">
      <c r="A153" s="282" t="str">
        <f t="shared" si="2"/>
        <v/>
      </c>
      <c r="B153" s="282" t="str">
        <f>IF(OR(LEFT(soktmay!$M143,3)=SOCAI!$E$6,LEFT(soktmay!$N143,3)=SOCAI!$E$6),IF(soktmay!B143&lt;&gt;"",soktmay!B143,IF(soktmay!E143&lt;&gt;"",soktmay!E143,soktmay!J143)),"")</f>
        <v/>
      </c>
      <c r="C153" s="282" t="str">
        <f>IF(OR(LEFT(soktmay!$M143,3)=SOCAI!$E$6,LEFT(soktmay!$N143,3)=SOCAI!$E$6),IF(soktmay!C143&lt;&gt;"",soktmay!C143,IF(soktmay!F143&lt;&gt;"",soktmay!F143,soktmay!K143)),"")</f>
        <v/>
      </c>
      <c r="D153" s="283" t="str">
        <f>IF(OR(LEFT(soktmay!$M143,3)=SOCAI!$E$6,LEFT(soktmay!$N143,3)=SOCAI!$E$6),soktmay!L143,"")</f>
        <v/>
      </c>
      <c r="E153" s="284" t="str">
        <f>IF(LEFT(soktmay!$M143,3)=SOCAI!$E$6,soktmay!$N143,IF(LEFT(soktmay!$N143,3)=SOCAI!$E$6,soktmay!$M143,""))</f>
        <v/>
      </c>
      <c r="F153" s="285">
        <f>IF(LEFT(soktmay!$M143,3)=SOCAI!$E$6,soktmay!$P143,0)</f>
        <v>0</v>
      </c>
      <c r="G153" s="285">
        <f>IF(LEFT(soktmay!$N143,3)=SOCAI!$E$6,soktmay!$P143,0)</f>
        <v>0</v>
      </c>
    </row>
    <row r="154" spans="1:7">
      <c r="A154" s="282" t="str">
        <f t="shared" si="2"/>
        <v/>
      </c>
      <c r="B154" s="282" t="str">
        <f>IF(OR(LEFT(soktmay!$M144,3)=SOCAI!$E$6,LEFT(soktmay!$N144,3)=SOCAI!$E$6),IF(soktmay!B144&lt;&gt;"",soktmay!B144,IF(soktmay!E144&lt;&gt;"",soktmay!E144,soktmay!J144)),"")</f>
        <v/>
      </c>
      <c r="C154" s="282" t="str">
        <f>IF(OR(LEFT(soktmay!$M144,3)=SOCAI!$E$6,LEFT(soktmay!$N144,3)=SOCAI!$E$6),IF(soktmay!C144&lt;&gt;"",soktmay!C144,IF(soktmay!F144&lt;&gt;"",soktmay!F144,soktmay!K144)),"")</f>
        <v/>
      </c>
      <c r="D154" s="283" t="str">
        <f>IF(OR(LEFT(soktmay!$M144,3)=SOCAI!$E$6,LEFT(soktmay!$N144,3)=SOCAI!$E$6),soktmay!L144,"")</f>
        <v/>
      </c>
      <c r="E154" s="284" t="str">
        <f>IF(LEFT(soktmay!$M144,3)=SOCAI!$E$6,soktmay!$N144,IF(LEFT(soktmay!$N144,3)=SOCAI!$E$6,soktmay!$M144,""))</f>
        <v/>
      </c>
      <c r="F154" s="285">
        <f>IF(LEFT(soktmay!$M144,3)=SOCAI!$E$6,soktmay!$P144,0)</f>
        <v>0</v>
      </c>
      <c r="G154" s="285">
        <f>IF(LEFT(soktmay!$N144,3)=SOCAI!$E$6,soktmay!$P144,0)</f>
        <v>0</v>
      </c>
    </row>
    <row r="155" spans="1:7">
      <c r="A155" s="282" t="str">
        <f t="shared" si="2"/>
        <v/>
      </c>
      <c r="B155" s="282" t="str">
        <f>IF(OR(LEFT(soktmay!$M145,3)=SOCAI!$E$6,LEFT(soktmay!$N145,3)=SOCAI!$E$6),IF(soktmay!B145&lt;&gt;"",soktmay!B145,IF(soktmay!E145&lt;&gt;"",soktmay!E145,soktmay!J145)),"")</f>
        <v/>
      </c>
      <c r="C155" s="282" t="str">
        <f>IF(OR(LEFT(soktmay!$M145,3)=SOCAI!$E$6,LEFT(soktmay!$N145,3)=SOCAI!$E$6),IF(soktmay!C145&lt;&gt;"",soktmay!C145,IF(soktmay!F145&lt;&gt;"",soktmay!F145,soktmay!K145)),"")</f>
        <v/>
      </c>
      <c r="D155" s="283" t="str">
        <f>IF(OR(LEFT(soktmay!$M145,3)=SOCAI!$E$6,LEFT(soktmay!$N145,3)=SOCAI!$E$6),soktmay!L145,"")</f>
        <v/>
      </c>
      <c r="E155" s="284" t="str">
        <f>IF(LEFT(soktmay!$M145,3)=SOCAI!$E$6,soktmay!$N145,IF(LEFT(soktmay!$N145,3)=SOCAI!$E$6,soktmay!$M145,""))</f>
        <v/>
      </c>
      <c r="F155" s="285">
        <f>IF(LEFT(soktmay!$M145,3)=SOCAI!$E$6,soktmay!$P145,0)</f>
        <v>0</v>
      </c>
      <c r="G155" s="285">
        <f>IF(LEFT(soktmay!$N145,3)=SOCAI!$E$6,soktmay!$P145,0)</f>
        <v>0</v>
      </c>
    </row>
    <row r="156" spans="1:7">
      <c r="A156" s="282" t="str">
        <f t="shared" si="2"/>
        <v/>
      </c>
      <c r="B156" s="282" t="str">
        <f>IF(OR(LEFT(soktmay!$M146,3)=SOCAI!$E$6,LEFT(soktmay!$N146,3)=SOCAI!$E$6),IF(soktmay!B146&lt;&gt;"",soktmay!B146,IF(soktmay!E146&lt;&gt;"",soktmay!E146,soktmay!J146)),"")</f>
        <v/>
      </c>
      <c r="C156" s="282" t="str">
        <f>IF(OR(LEFT(soktmay!$M146,3)=SOCAI!$E$6,LEFT(soktmay!$N146,3)=SOCAI!$E$6),IF(soktmay!C146&lt;&gt;"",soktmay!C146,IF(soktmay!F146&lt;&gt;"",soktmay!F146,soktmay!K146)),"")</f>
        <v/>
      </c>
      <c r="D156" s="283" t="str">
        <f>IF(OR(LEFT(soktmay!$M146,3)=SOCAI!$E$6,LEFT(soktmay!$N146,3)=SOCAI!$E$6),soktmay!L146,"")</f>
        <v/>
      </c>
      <c r="E156" s="284" t="str">
        <f>IF(LEFT(soktmay!$M146,3)=SOCAI!$E$6,soktmay!$N146,IF(LEFT(soktmay!$N146,3)=SOCAI!$E$6,soktmay!$M146,""))</f>
        <v/>
      </c>
      <c r="F156" s="285">
        <f>IF(LEFT(soktmay!$M146,3)=SOCAI!$E$6,soktmay!$P146,0)</f>
        <v>0</v>
      </c>
      <c r="G156" s="285">
        <f>IF(LEFT(soktmay!$N146,3)=SOCAI!$E$6,soktmay!$P146,0)</f>
        <v>0</v>
      </c>
    </row>
    <row r="157" spans="1:7">
      <c r="A157" s="282" t="str">
        <f t="shared" si="2"/>
        <v/>
      </c>
      <c r="B157" s="282" t="str">
        <f>IF(OR(LEFT(soktmay!$M147,3)=SOCAI!$E$6,LEFT(soktmay!$N147,3)=SOCAI!$E$6),IF(soktmay!B147&lt;&gt;"",soktmay!B147,IF(soktmay!E147&lt;&gt;"",soktmay!E147,soktmay!J147)),"")</f>
        <v/>
      </c>
      <c r="C157" s="282" t="str">
        <f>IF(OR(LEFT(soktmay!$M147,3)=SOCAI!$E$6,LEFT(soktmay!$N147,3)=SOCAI!$E$6),IF(soktmay!C147&lt;&gt;"",soktmay!C147,IF(soktmay!F147&lt;&gt;"",soktmay!F147,soktmay!K147)),"")</f>
        <v/>
      </c>
      <c r="D157" s="283" t="str">
        <f>IF(OR(LEFT(soktmay!$M147,3)=SOCAI!$E$6,LEFT(soktmay!$N147,3)=SOCAI!$E$6),soktmay!L147,"")</f>
        <v/>
      </c>
      <c r="E157" s="284" t="str">
        <f>IF(LEFT(soktmay!$M147,3)=SOCAI!$E$6,soktmay!$N147,IF(LEFT(soktmay!$N147,3)=SOCAI!$E$6,soktmay!$M147,""))</f>
        <v/>
      </c>
      <c r="F157" s="285">
        <f>IF(LEFT(soktmay!$M147,3)=SOCAI!$E$6,soktmay!$P147,0)</f>
        <v>0</v>
      </c>
      <c r="G157" s="285">
        <f>IF(LEFT(soktmay!$N147,3)=SOCAI!$E$6,soktmay!$P147,0)</f>
        <v>0</v>
      </c>
    </row>
    <row r="158" spans="1:7">
      <c r="A158" s="282" t="str">
        <f t="shared" si="2"/>
        <v/>
      </c>
      <c r="B158" s="282" t="str">
        <f>IF(OR(LEFT(soktmay!$M148,3)=SOCAI!$E$6,LEFT(soktmay!$N148,3)=SOCAI!$E$6),IF(soktmay!B148&lt;&gt;"",soktmay!B148,IF(soktmay!E148&lt;&gt;"",soktmay!E148,soktmay!J148)),"")</f>
        <v/>
      </c>
      <c r="C158" s="282" t="str">
        <f>IF(OR(LEFT(soktmay!$M148,3)=SOCAI!$E$6,LEFT(soktmay!$N148,3)=SOCAI!$E$6),IF(soktmay!C148&lt;&gt;"",soktmay!C148,IF(soktmay!F148&lt;&gt;"",soktmay!F148,soktmay!K148)),"")</f>
        <v/>
      </c>
      <c r="D158" s="283" t="str">
        <f>IF(OR(LEFT(soktmay!$M148,3)=SOCAI!$E$6,LEFT(soktmay!$N148,3)=SOCAI!$E$6),soktmay!L148,"")</f>
        <v/>
      </c>
      <c r="E158" s="284" t="str">
        <f>IF(LEFT(soktmay!$M148,3)=SOCAI!$E$6,soktmay!$N148,IF(LEFT(soktmay!$N148,3)=SOCAI!$E$6,soktmay!$M148,""))</f>
        <v/>
      </c>
      <c r="F158" s="285">
        <f>IF(LEFT(soktmay!$M148,3)=SOCAI!$E$6,soktmay!$P148,0)</f>
        <v>0</v>
      </c>
      <c r="G158" s="285">
        <f>IF(LEFT(soktmay!$N148,3)=SOCAI!$E$6,soktmay!$P148,0)</f>
        <v>0</v>
      </c>
    </row>
    <row r="159" spans="1:7">
      <c r="A159" s="282" t="str">
        <f t="shared" si="2"/>
        <v/>
      </c>
      <c r="B159" s="282" t="str">
        <f>IF(OR(LEFT(soktmay!$M149,3)=SOCAI!$E$6,LEFT(soktmay!$N149,3)=SOCAI!$E$6),IF(soktmay!B149&lt;&gt;"",soktmay!B149,IF(soktmay!E149&lt;&gt;"",soktmay!E149,soktmay!J149)),"")</f>
        <v/>
      </c>
      <c r="C159" s="282" t="str">
        <f>IF(OR(LEFT(soktmay!$M149,3)=SOCAI!$E$6,LEFT(soktmay!$N149,3)=SOCAI!$E$6),IF(soktmay!C149&lt;&gt;"",soktmay!C149,IF(soktmay!F149&lt;&gt;"",soktmay!F149,soktmay!K149)),"")</f>
        <v/>
      </c>
      <c r="D159" s="283" t="str">
        <f>IF(OR(LEFT(soktmay!$M149,3)=SOCAI!$E$6,LEFT(soktmay!$N149,3)=SOCAI!$E$6),soktmay!L149,"")</f>
        <v/>
      </c>
      <c r="E159" s="284" t="str">
        <f>IF(LEFT(soktmay!$M149,3)=SOCAI!$E$6,soktmay!$N149,IF(LEFT(soktmay!$N149,3)=SOCAI!$E$6,soktmay!$M149,""))</f>
        <v/>
      </c>
      <c r="F159" s="285">
        <f>IF(LEFT(soktmay!$M149,3)=SOCAI!$E$6,soktmay!$P149,0)</f>
        <v>0</v>
      </c>
      <c r="G159" s="285">
        <f>IF(LEFT(soktmay!$N149,3)=SOCAI!$E$6,soktmay!$P149,0)</f>
        <v>0</v>
      </c>
    </row>
    <row r="160" spans="1:7">
      <c r="A160" s="282" t="str">
        <f t="shared" si="2"/>
        <v/>
      </c>
      <c r="B160" s="282" t="str">
        <f>IF(OR(LEFT(soktmay!$M150,3)=SOCAI!$E$6,LEFT(soktmay!$N150,3)=SOCAI!$E$6),IF(soktmay!B150&lt;&gt;"",soktmay!B150,IF(soktmay!E150&lt;&gt;"",soktmay!E150,soktmay!J150)),"")</f>
        <v/>
      </c>
      <c r="C160" s="282" t="str">
        <f>IF(OR(LEFT(soktmay!$M150,3)=SOCAI!$E$6,LEFT(soktmay!$N150,3)=SOCAI!$E$6),IF(soktmay!C150&lt;&gt;"",soktmay!C150,IF(soktmay!F150&lt;&gt;"",soktmay!F150,soktmay!K150)),"")</f>
        <v/>
      </c>
      <c r="D160" s="283" t="str">
        <f>IF(OR(LEFT(soktmay!$M150,3)=SOCAI!$E$6,LEFT(soktmay!$N150,3)=SOCAI!$E$6),soktmay!L150,"")</f>
        <v/>
      </c>
      <c r="E160" s="284" t="str">
        <f>IF(LEFT(soktmay!$M150,3)=SOCAI!$E$6,soktmay!$N150,IF(LEFT(soktmay!$N150,3)=SOCAI!$E$6,soktmay!$M150,""))</f>
        <v/>
      </c>
      <c r="F160" s="285">
        <f>IF(LEFT(soktmay!$M150,3)=SOCAI!$E$6,soktmay!$P150,0)</f>
        <v>0</v>
      </c>
      <c r="G160" s="285">
        <f>IF(LEFT(soktmay!$N150,3)=SOCAI!$E$6,soktmay!$P150,0)</f>
        <v>0</v>
      </c>
    </row>
    <row r="161" spans="1:7">
      <c r="A161" s="282" t="str">
        <f t="shared" si="2"/>
        <v/>
      </c>
      <c r="B161" s="282" t="str">
        <f>IF(OR(LEFT(soktmay!$M151,3)=SOCAI!$E$6,LEFT(soktmay!$N151,3)=SOCAI!$E$6),IF(soktmay!B151&lt;&gt;"",soktmay!B151,IF(soktmay!E151&lt;&gt;"",soktmay!E151,soktmay!J151)),"")</f>
        <v/>
      </c>
      <c r="C161" s="282" t="str">
        <f>IF(OR(LEFT(soktmay!$M151,3)=SOCAI!$E$6,LEFT(soktmay!$N151,3)=SOCAI!$E$6),IF(soktmay!C151&lt;&gt;"",soktmay!C151,IF(soktmay!F151&lt;&gt;"",soktmay!F151,soktmay!K151)),"")</f>
        <v/>
      </c>
      <c r="D161" s="283" t="str">
        <f>IF(OR(LEFT(soktmay!$M151,3)=SOCAI!$E$6,LEFT(soktmay!$N151,3)=SOCAI!$E$6),soktmay!L151,"")</f>
        <v/>
      </c>
      <c r="E161" s="284" t="str">
        <f>IF(LEFT(soktmay!$M151,3)=SOCAI!$E$6,soktmay!$N151,IF(LEFT(soktmay!$N151,3)=SOCAI!$E$6,soktmay!$M151,""))</f>
        <v/>
      </c>
      <c r="F161" s="285">
        <f>IF(LEFT(soktmay!$M151,3)=SOCAI!$E$6,soktmay!$P151,0)</f>
        <v>0</v>
      </c>
      <c r="G161" s="285">
        <f>IF(LEFT(soktmay!$N151,3)=SOCAI!$E$6,soktmay!$P151,0)</f>
        <v>0</v>
      </c>
    </row>
    <row r="162" spans="1:7">
      <c r="A162" s="282" t="str">
        <f t="shared" si="2"/>
        <v/>
      </c>
      <c r="B162" s="282" t="str">
        <f>IF(OR(LEFT(soktmay!$M152,3)=SOCAI!$E$6,LEFT(soktmay!$N152,3)=SOCAI!$E$6),IF(soktmay!B152&lt;&gt;"",soktmay!B152,IF(soktmay!E152&lt;&gt;"",soktmay!E152,soktmay!J152)),"")</f>
        <v/>
      </c>
      <c r="C162" s="282" t="str">
        <f>IF(OR(LEFT(soktmay!$M152,3)=SOCAI!$E$6,LEFT(soktmay!$N152,3)=SOCAI!$E$6),IF(soktmay!C152&lt;&gt;"",soktmay!C152,IF(soktmay!F152&lt;&gt;"",soktmay!F152,soktmay!K152)),"")</f>
        <v/>
      </c>
      <c r="D162" s="283" t="str">
        <f>IF(OR(LEFT(soktmay!$M152,3)=SOCAI!$E$6,LEFT(soktmay!$N152,3)=SOCAI!$E$6),soktmay!L152,"")</f>
        <v/>
      </c>
      <c r="E162" s="284" t="str">
        <f>IF(LEFT(soktmay!$M152,3)=SOCAI!$E$6,soktmay!$N152,IF(LEFT(soktmay!$N152,3)=SOCAI!$E$6,soktmay!$M152,""))</f>
        <v/>
      </c>
      <c r="F162" s="285">
        <f>IF(LEFT(soktmay!$M152,3)=SOCAI!$E$6,soktmay!$P152,0)</f>
        <v>0</v>
      </c>
      <c r="G162" s="285">
        <f>IF(LEFT(soktmay!$N152,3)=SOCAI!$E$6,soktmay!$P152,0)</f>
        <v>0</v>
      </c>
    </row>
    <row r="163" spans="1:7">
      <c r="A163" s="282" t="str">
        <f t="shared" si="2"/>
        <v/>
      </c>
      <c r="B163" s="282" t="str">
        <f>IF(OR(LEFT(soktmay!$M153,3)=SOCAI!$E$6,LEFT(soktmay!$N153,3)=SOCAI!$E$6),IF(soktmay!B153&lt;&gt;"",soktmay!B153,IF(soktmay!E153&lt;&gt;"",soktmay!E153,soktmay!J153)),"")</f>
        <v/>
      </c>
      <c r="C163" s="282" t="str">
        <f>IF(OR(LEFT(soktmay!$M153,3)=SOCAI!$E$6,LEFT(soktmay!$N153,3)=SOCAI!$E$6),IF(soktmay!C153&lt;&gt;"",soktmay!C153,IF(soktmay!F153&lt;&gt;"",soktmay!F153,soktmay!K153)),"")</f>
        <v/>
      </c>
      <c r="D163" s="283" t="str">
        <f>IF(OR(LEFT(soktmay!$M153,3)=SOCAI!$E$6,LEFT(soktmay!$N153,3)=SOCAI!$E$6),soktmay!L153,"")</f>
        <v/>
      </c>
      <c r="E163" s="284" t="str">
        <f>IF(LEFT(soktmay!$M153,3)=SOCAI!$E$6,soktmay!$N153,IF(LEFT(soktmay!$N153,3)=SOCAI!$E$6,soktmay!$M153,""))</f>
        <v/>
      </c>
      <c r="F163" s="285">
        <f>IF(LEFT(soktmay!$M153,3)=SOCAI!$E$6,soktmay!$P153,0)</f>
        <v>0</v>
      </c>
      <c r="G163" s="285">
        <f>IF(LEFT(soktmay!$N153,3)=SOCAI!$E$6,soktmay!$P153,0)</f>
        <v>0</v>
      </c>
    </row>
    <row r="164" spans="1:7">
      <c r="A164" s="282" t="str">
        <f t="shared" si="2"/>
        <v/>
      </c>
      <c r="B164" s="282" t="str">
        <f>IF(OR(LEFT(soktmay!$M154,3)=SOCAI!$E$6,LEFT(soktmay!$N154,3)=SOCAI!$E$6),IF(soktmay!B154&lt;&gt;"",soktmay!B154,IF(soktmay!E154&lt;&gt;"",soktmay!E154,soktmay!J154)),"")</f>
        <v/>
      </c>
      <c r="C164" s="282" t="str">
        <f>IF(OR(LEFT(soktmay!$M154,3)=SOCAI!$E$6,LEFT(soktmay!$N154,3)=SOCAI!$E$6),IF(soktmay!C154&lt;&gt;"",soktmay!C154,IF(soktmay!F154&lt;&gt;"",soktmay!F154,soktmay!K154)),"")</f>
        <v/>
      </c>
      <c r="D164" s="283" t="str">
        <f>IF(OR(LEFT(soktmay!$M154,3)=SOCAI!$E$6,LEFT(soktmay!$N154,3)=SOCAI!$E$6),soktmay!L154,"")</f>
        <v/>
      </c>
      <c r="E164" s="284" t="str">
        <f>IF(LEFT(soktmay!$M154,3)=SOCAI!$E$6,soktmay!$N154,IF(LEFT(soktmay!$N154,3)=SOCAI!$E$6,soktmay!$M154,""))</f>
        <v/>
      </c>
      <c r="F164" s="285">
        <f>IF(LEFT(soktmay!$M154,3)=SOCAI!$E$6,soktmay!$P154,0)</f>
        <v>0</v>
      </c>
      <c r="G164" s="285">
        <f>IF(LEFT(soktmay!$N154,3)=SOCAI!$E$6,soktmay!$P154,0)</f>
        <v>0</v>
      </c>
    </row>
    <row r="165" spans="1:7">
      <c r="A165" s="282" t="str">
        <f t="shared" si="2"/>
        <v/>
      </c>
      <c r="B165" s="282" t="str">
        <f>IF(OR(LEFT(soktmay!$M155,3)=SOCAI!$E$6,LEFT(soktmay!$N155,3)=SOCAI!$E$6),IF(soktmay!B155&lt;&gt;"",soktmay!B155,IF(soktmay!E155&lt;&gt;"",soktmay!E155,soktmay!J155)),"")</f>
        <v/>
      </c>
      <c r="C165" s="282" t="str">
        <f>IF(OR(LEFT(soktmay!$M155,3)=SOCAI!$E$6,LEFT(soktmay!$N155,3)=SOCAI!$E$6),IF(soktmay!C155&lt;&gt;"",soktmay!C155,IF(soktmay!F155&lt;&gt;"",soktmay!F155,soktmay!K155)),"")</f>
        <v/>
      </c>
      <c r="D165" s="283" t="str">
        <f>IF(OR(LEFT(soktmay!$M155,3)=SOCAI!$E$6,LEFT(soktmay!$N155,3)=SOCAI!$E$6),soktmay!L155,"")</f>
        <v/>
      </c>
      <c r="E165" s="284" t="str">
        <f>IF(LEFT(soktmay!$M155,3)=SOCAI!$E$6,soktmay!$N155,IF(LEFT(soktmay!$N155,3)=SOCAI!$E$6,soktmay!$M155,""))</f>
        <v/>
      </c>
      <c r="F165" s="285">
        <f>IF(LEFT(soktmay!$M155,3)=SOCAI!$E$6,soktmay!$P155,0)</f>
        <v>0</v>
      </c>
      <c r="G165" s="285">
        <f>IF(LEFT(soktmay!$N155,3)=SOCAI!$E$6,soktmay!$P155,0)</f>
        <v>0</v>
      </c>
    </row>
    <row r="166" spans="1:7">
      <c r="A166" s="282" t="str">
        <f t="shared" si="2"/>
        <v/>
      </c>
      <c r="B166" s="282" t="str">
        <f>IF(OR(LEFT(soktmay!$M156,3)=SOCAI!$E$6,LEFT(soktmay!$N156,3)=SOCAI!$E$6),IF(soktmay!B156&lt;&gt;"",soktmay!B156,IF(soktmay!E156&lt;&gt;"",soktmay!E156,soktmay!J156)),"")</f>
        <v/>
      </c>
      <c r="C166" s="282" t="str">
        <f>IF(OR(LEFT(soktmay!$M156,3)=SOCAI!$E$6,LEFT(soktmay!$N156,3)=SOCAI!$E$6),IF(soktmay!C156&lt;&gt;"",soktmay!C156,IF(soktmay!F156&lt;&gt;"",soktmay!F156,soktmay!K156)),"")</f>
        <v/>
      </c>
      <c r="D166" s="283" t="str">
        <f>IF(OR(LEFT(soktmay!$M156,3)=SOCAI!$E$6,LEFT(soktmay!$N156,3)=SOCAI!$E$6),soktmay!L156,"")</f>
        <v/>
      </c>
      <c r="E166" s="284" t="str">
        <f>IF(LEFT(soktmay!$M156,3)=SOCAI!$E$6,soktmay!$N156,IF(LEFT(soktmay!$N156,3)=SOCAI!$E$6,soktmay!$M156,""))</f>
        <v/>
      </c>
      <c r="F166" s="285">
        <f>IF(LEFT(soktmay!$M156,3)=SOCAI!$E$6,soktmay!$P156,0)</f>
        <v>0</v>
      </c>
      <c r="G166" s="285">
        <f>IF(LEFT(soktmay!$N156,3)=SOCAI!$E$6,soktmay!$P156,0)</f>
        <v>0</v>
      </c>
    </row>
    <row r="167" spans="1:7">
      <c r="A167" s="282" t="str">
        <f t="shared" si="2"/>
        <v/>
      </c>
      <c r="B167" s="282" t="str">
        <f>IF(OR(LEFT(soktmay!$M157,3)=SOCAI!$E$6,LEFT(soktmay!$N157,3)=SOCAI!$E$6),IF(soktmay!B157&lt;&gt;"",soktmay!B157,IF(soktmay!E157&lt;&gt;"",soktmay!E157,soktmay!J157)),"")</f>
        <v/>
      </c>
      <c r="C167" s="282" t="str">
        <f>IF(OR(LEFT(soktmay!$M157,3)=SOCAI!$E$6,LEFT(soktmay!$N157,3)=SOCAI!$E$6),IF(soktmay!C157&lt;&gt;"",soktmay!C157,IF(soktmay!F157&lt;&gt;"",soktmay!F157,soktmay!K157)),"")</f>
        <v/>
      </c>
      <c r="D167" s="283" t="str">
        <f>IF(OR(LEFT(soktmay!$M157,3)=SOCAI!$E$6,LEFT(soktmay!$N157,3)=SOCAI!$E$6),soktmay!L157,"")</f>
        <v/>
      </c>
      <c r="E167" s="284" t="str">
        <f>IF(LEFT(soktmay!$M157,3)=SOCAI!$E$6,soktmay!$N157,IF(LEFT(soktmay!$N157,3)=SOCAI!$E$6,soktmay!$M157,""))</f>
        <v/>
      </c>
      <c r="F167" s="285">
        <f>IF(LEFT(soktmay!$M157,3)=SOCAI!$E$6,soktmay!$P157,0)</f>
        <v>0</v>
      </c>
      <c r="G167" s="285">
        <f>IF(LEFT(soktmay!$N157,3)=SOCAI!$E$6,soktmay!$P157,0)</f>
        <v>0</v>
      </c>
    </row>
    <row r="168" spans="1:7">
      <c r="A168" s="282" t="str">
        <f t="shared" si="2"/>
        <v/>
      </c>
      <c r="B168" s="282" t="str">
        <f>IF(OR(LEFT(soktmay!$M158,3)=SOCAI!$E$6,LEFT(soktmay!$N158,3)=SOCAI!$E$6),IF(soktmay!B158&lt;&gt;"",soktmay!B158,IF(soktmay!E158&lt;&gt;"",soktmay!E158,soktmay!J158)),"")</f>
        <v/>
      </c>
      <c r="C168" s="282" t="str">
        <f>IF(OR(LEFT(soktmay!$M158,3)=SOCAI!$E$6,LEFT(soktmay!$N158,3)=SOCAI!$E$6),IF(soktmay!C158&lt;&gt;"",soktmay!C158,IF(soktmay!F158&lt;&gt;"",soktmay!F158,soktmay!K158)),"")</f>
        <v/>
      </c>
      <c r="D168" s="283" t="str">
        <f>IF(OR(LEFT(soktmay!$M158,3)=SOCAI!$E$6,LEFT(soktmay!$N158,3)=SOCAI!$E$6),soktmay!L158,"")</f>
        <v/>
      </c>
      <c r="E168" s="284" t="str">
        <f>IF(LEFT(soktmay!$M158,3)=SOCAI!$E$6,soktmay!$N158,IF(LEFT(soktmay!$N158,3)=SOCAI!$E$6,soktmay!$M158,""))</f>
        <v/>
      </c>
      <c r="F168" s="285">
        <f>IF(LEFT(soktmay!$M158,3)=SOCAI!$E$6,soktmay!$P158,0)</f>
        <v>0</v>
      </c>
      <c r="G168" s="285">
        <f>IF(LEFT(soktmay!$N158,3)=SOCAI!$E$6,soktmay!$P158,0)</f>
        <v>0</v>
      </c>
    </row>
    <row r="169" spans="1:7">
      <c r="A169" s="282" t="str">
        <f t="shared" si="2"/>
        <v/>
      </c>
      <c r="B169" s="282" t="str">
        <f>IF(OR(LEFT(soktmay!$M159,3)=SOCAI!$E$6,LEFT(soktmay!$N159,3)=SOCAI!$E$6),IF(soktmay!B159&lt;&gt;"",soktmay!B159,IF(soktmay!E159&lt;&gt;"",soktmay!E159,soktmay!J159)),"")</f>
        <v/>
      </c>
      <c r="C169" s="282" t="str">
        <f>IF(OR(LEFT(soktmay!$M159,3)=SOCAI!$E$6,LEFT(soktmay!$N159,3)=SOCAI!$E$6),IF(soktmay!C159&lt;&gt;"",soktmay!C159,IF(soktmay!F159&lt;&gt;"",soktmay!F159,soktmay!K159)),"")</f>
        <v/>
      </c>
      <c r="D169" s="283" t="str">
        <f>IF(OR(LEFT(soktmay!$M159,3)=SOCAI!$E$6,LEFT(soktmay!$N159,3)=SOCAI!$E$6),soktmay!L159,"")</f>
        <v/>
      </c>
      <c r="E169" s="284" t="str">
        <f>IF(LEFT(soktmay!$M159,3)=SOCAI!$E$6,soktmay!$N159,IF(LEFT(soktmay!$N159,3)=SOCAI!$E$6,soktmay!$M159,""))</f>
        <v/>
      </c>
      <c r="F169" s="285">
        <f>IF(LEFT(soktmay!$M159,3)=SOCAI!$E$6,soktmay!$P159,0)</f>
        <v>0</v>
      </c>
      <c r="G169" s="285">
        <f>IF(LEFT(soktmay!$N159,3)=SOCAI!$E$6,soktmay!$P159,0)</f>
        <v>0</v>
      </c>
    </row>
    <row r="170" spans="1:7">
      <c r="A170" s="282" t="str">
        <f t="shared" si="2"/>
        <v/>
      </c>
      <c r="B170" s="282" t="str">
        <f>IF(OR(LEFT(soktmay!$M160,3)=SOCAI!$E$6,LEFT(soktmay!$N160,3)=SOCAI!$E$6),IF(soktmay!B160&lt;&gt;"",soktmay!B160,IF(soktmay!E160&lt;&gt;"",soktmay!E160,soktmay!J160)),"")</f>
        <v/>
      </c>
      <c r="C170" s="282" t="str">
        <f>IF(OR(LEFT(soktmay!$M160,3)=SOCAI!$E$6,LEFT(soktmay!$N160,3)=SOCAI!$E$6),IF(soktmay!C160&lt;&gt;"",soktmay!C160,IF(soktmay!F160&lt;&gt;"",soktmay!F160,soktmay!K160)),"")</f>
        <v/>
      </c>
      <c r="D170" s="283" t="str">
        <f>IF(OR(LEFT(soktmay!$M160,3)=SOCAI!$E$6,LEFT(soktmay!$N160,3)=SOCAI!$E$6),soktmay!L160,"")</f>
        <v/>
      </c>
      <c r="E170" s="284" t="str">
        <f>IF(LEFT(soktmay!$M160,3)=SOCAI!$E$6,soktmay!$N160,IF(LEFT(soktmay!$N160,3)=SOCAI!$E$6,soktmay!$M160,""))</f>
        <v/>
      </c>
      <c r="F170" s="285">
        <f>IF(LEFT(soktmay!$M160,3)=SOCAI!$E$6,soktmay!$P160,0)</f>
        <v>0</v>
      </c>
      <c r="G170" s="285">
        <f>IF(LEFT(soktmay!$N160,3)=SOCAI!$E$6,soktmay!$P160,0)</f>
        <v>0</v>
      </c>
    </row>
    <row r="171" spans="1:7">
      <c r="A171" s="282" t="str">
        <f t="shared" si="2"/>
        <v/>
      </c>
      <c r="B171" s="282" t="str">
        <f>IF(OR(LEFT(soktmay!$M161,3)=SOCAI!$E$6,LEFT(soktmay!$N161,3)=SOCAI!$E$6),IF(soktmay!B161&lt;&gt;"",soktmay!B161,IF(soktmay!E161&lt;&gt;"",soktmay!E161,soktmay!J161)),"")</f>
        <v/>
      </c>
      <c r="C171" s="282" t="str">
        <f>IF(OR(LEFT(soktmay!$M161,3)=SOCAI!$E$6,LEFT(soktmay!$N161,3)=SOCAI!$E$6),IF(soktmay!C161&lt;&gt;"",soktmay!C161,IF(soktmay!F161&lt;&gt;"",soktmay!F161,soktmay!K161)),"")</f>
        <v/>
      </c>
      <c r="D171" s="283" t="str">
        <f>IF(OR(LEFT(soktmay!$M161,3)=SOCAI!$E$6,LEFT(soktmay!$N161,3)=SOCAI!$E$6),soktmay!L161,"")</f>
        <v/>
      </c>
      <c r="E171" s="284" t="str">
        <f>IF(LEFT(soktmay!$M161,3)=SOCAI!$E$6,soktmay!$N161,IF(LEFT(soktmay!$N161,3)=SOCAI!$E$6,soktmay!$M161,""))</f>
        <v/>
      </c>
      <c r="F171" s="285">
        <f>IF(LEFT(soktmay!$M161,3)=SOCAI!$E$6,soktmay!$P161,0)</f>
        <v>0</v>
      </c>
      <c r="G171" s="285">
        <f>IF(LEFT(soktmay!$N161,3)=SOCAI!$E$6,soktmay!$P161,0)</f>
        <v>0</v>
      </c>
    </row>
    <row r="172" spans="1:7">
      <c r="A172" s="282" t="str">
        <f t="shared" si="2"/>
        <v/>
      </c>
      <c r="B172" s="282" t="str">
        <f>IF(OR(LEFT(soktmay!$M162,3)=SOCAI!$E$6,LEFT(soktmay!$N162,3)=SOCAI!$E$6),IF(soktmay!B162&lt;&gt;"",soktmay!B162,IF(soktmay!E162&lt;&gt;"",soktmay!E162,soktmay!J162)),"")</f>
        <v/>
      </c>
      <c r="C172" s="282" t="str">
        <f>IF(OR(LEFT(soktmay!$M162,3)=SOCAI!$E$6,LEFT(soktmay!$N162,3)=SOCAI!$E$6),IF(soktmay!C162&lt;&gt;"",soktmay!C162,IF(soktmay!F162&lt;&gt;"",soktmay!F162,soktmay!K162)),"")</f>
        <v/>
      </c>
      <c r="D172" s="283" t="str">
        <f>IF(OR(LEFT(soktmay!$M162,3)=SOCAI!$E$6,LEFT(soktmay!$N162,3)=SOCAI!$E$6),soktmay!L162,"")</f>
        <v/>
      </c>
      <c r="E172" s="284" t="str">
        <f>IF(LEFT(soktmay!$M162,3)=SOCAI!$E$6,soktmay!$N162,IF(LEFT(soktmay!$N162,3)=SOCAI!$E$6,soktmay!$M162,""))</f>
        <v/>
      </c>
      <c r="F172" s="285">
        <f>IF(LEFT(soktmay!$M162,3)=SOCAI!$E$6,soktmay!$P162,0)</f>
        <v>0</v>
      </c>
      <c r="G172" s="285">
        <f>IF(LEFT(soktmay!$N162,3)=SOCAI!$E$6,soktmay!$P162,0)</f>
        <v>0</v>
      </c>
    </row>
    <row r="173" spans="1:7">
      <c r="A173" s="282" t="str">
        <f t="shared" si="2"/>
        <v/>
      </c>
      <c r="B173" s="282" t="str">
        <f>IF(OR(LEFT(soktmay!$M163,3)=SOCAI!$E$6,LEFT(soktmay!$N163,3)=SOCAI!$E$6),IF(soktmay!B163&lt;&gt;"",soktmay!B163,IF(soktmay!E163&lt;&gt;"",soktmay!E163,soktmay!J163)),"")</f>
        <v/>
      </c>
      <c r="C173" s="282" t="str">
        <f>IF(OR(LEFT(soktmay!$M163,3)=SOCAI!$E$6,LEFT(soktmay!$N163,3)=SOCAI!$E$6),IF(soktmay!C163&lt;&gt;"",soktmay!C163,IF(soktmay!F163&lt;&gt;"",soktmay!F163,soktmay!K163)),"")</f>
        <v/>
      </c>
      <c r="D173" s="283" t="str">
        <f>IF(OR(LEFT(soktmay!$M163,3)=SOCAI!$E$6,LEFT(soktmay!$N163,3)=SOCAI!$E$6),soktmay!L163,"")</f>
        <v/>
      </c>
      <c r="E173" s="284" t="str">
        <f>IF(LEFT(soktmay!$M163,3)=SOCAI!$E$6,soktmay!$N163,IF(LEFT(soktmay!$N163,3)=SOCAI!$E$6,soktmay!$M163,""))</f>
        <v/>
      </c>
      <c r="F173" s="285">
        <f>IF(LEFT(soktmay!$M163,3)=SOCAI!$E$6,soktmay!$P163,0)</f>
        <v>0</v>
      </c>
      <c r="G173" s="285">
        <f>IF(LEFT(soktmay!$N163,3)=SOCAI!$E$6,soktmay!$P163,0)</f>
        <v>0</v>
      </c>
    </row>
    <row r="174" spans="1:7">
      <c r="A174" s="282" t="str">
        <f t="shared" si="2"/>
        <v/>
      </c>
      <c r="B174" s="282" t="str">
        <f>IF(OR(LEFT(soktmay!$M164,3)=SOCAI!$E$6,LEFT(soktmay!$N164,3)=SOCAI!$E$6),IF(soktmay!B164&lt;&gt;"",soktmay!B164,IF(soktmay!E164&lt;&gt;"",soktmay!E164,soktmay!J164)),"")</f>
        <v/>
      </c>
      <c r="C174" s="282" t="str">
        <f>IF(OR(LEFT(soktmay!$M164,3)=SOCAI!$E$6,LEFT(soktmay!$N164,3)=SOCAI!$E$6),IF(soktmay!C164&lt;&gt;"",soktmay!C164,IF(soktmay!F164&lt;&gt;"",soktmay!F164,soktmay!K164)),"")</f>
        <v/>
      </c>
      <c r="D174" s="283" t="str">
        <f>IF(OR(LEFT(soktmay!$M164,3)=SOCAI!$E$6,LEFT(soktmay!$N164,3)=SOCAI!$E$6),soktmay!L164,"")</f>
        <v/>
      </c>
      <c r="E174" s="284" t="str">
        <f>IF(LEFT(soktmay!$M164,3)=SOCAI!$E$6,soktmay!$N164,IF(LEFT(soktmay!$N164,3)=SOCAI!$E$6,soktmay!$M164,""))</f>
        <v/>
      </c>
      <c r="F174" s="285">
        <f>IF(LEFT(soktmay!$M164,3)=SOCAI!$E$6,soktmay!$P164,0)</f>
        <v>0</v>
      </c>
      <c r="G174" s="285">
        <f>IF(LEFT(soktmay!$N164,3)=SOCAI!$E$6,soktmay!$P164,0)</f>
        <v>0</v>
      </c>
    </row>
    <row r="175" spans="1:7">
      <c r="A175" s="282" t="str">
        <f t="shared" si="2"/>
        <v/>
      </c>
      <c r="B175" s="282" t="str">
        <f>IF(OR(LEFT(soktmay!$M165,3)=SOCAI!$E$6,LEFT(soktmay!$N165,3)=SOCAI!$E$6),IF(soktmay!B165&lt;&gt;"",soktmay!B165,IF(soktmay!E165&lt;&gt;"",soktmay!E165,soktmay!J165)),"")</f>
        <v/>
      </c>
      <c r="C175" s="282" t="str">
        <f>IF(OR(LEFT(soktmay!$M165,3)=SOCAI!$E$6,LEFT(soktmay!$N165,3)=SOCAI!$E$6),IF(soktmay!C165&lt;&gt;"",soktmay!C165,IF(soktmay!F165&lt;&gt;"",soktmay!F165,soktmay!K165)),"")</f>
        <v/>
      </c>
      <c r="D175" s="283" t="str">
        <f>IF(OR(LEFT(soktmay!$M165,3)=SOCAI!$E$6,LEFT(soktmay!$N165,3)=SOCAI!$E$6),soktmay!L165,"")</f>
        <v/>
      </c>
      <c r="E175" s="284" t="str">
        <f>IF(LEFT(soktmay!$M165,3)=SOCAI!$E$6,soktmay!$N165,IF(LEFT(soktmay!$N165,3)=SOCAI!$E$6,soktmay!$M165,""))</f>
        <v/>
      </c>
      <c r="F175" s="285">
        <f>IF(LEFT(soktmay!$M165,3)=SOCAI!$E$6,soktmay!$P165,0)</f>
        <v>0</v>
      </c>
      <c r="G175" s="285">
        <f>IF(LEFT(soktmay!$N165,3)=SOCAI!$E$6,soktmay!$P165,0)</f>
        <v>0</v>
      </c>
    </row>
    <row r="176" spans="1:7">
      <c r="A176" s="282" t="str">
        <f t="shared" si="2"/>
        <v/>
      </c>
      <c r="B176" s="282" t="str">
        <f>IF(OR(LEFT(soktmay!$M166,3)=SOCAI!$E$6,LEFT(soktmay!$N166,3)=SOCAI!$E$6),IF(soktmay!B166&lt;&gt;"",soktmay!B166,IF(soktmay!E166&lt;&gt;"",soktmay!E166,soktmay!J166)),"")</f>
        <v/>
      </c>
      <c r="C176" s="282" t="str">
        <f>IF(OR(LEFT(soktmay!$M166,3)=SOCAI!$E$6,LEFT(soktmay!$N166,3)=SOCAI!$E$6),IF(soktmay!C166&lt;&gt;"",soktmay!C166,IF(soktmay!F166&lt;&gt;"",soktmay!F166,soktmay!K166)),"")</f>
        <v/>
      </c>
      <c r="D176" s="283" t="str">
        <f>IF(OR(LEFT(soktmay!$M166,3)=SOCAI!$E$6,LEFT(soktmay!$N166,3)=SOCAI!$E$6),soktmay!L166,"")</f>
        <v/>
      </c>
      <c r="E176" s="284" t="str">
        <f>IF(LEFT(soktmay!$M166,3)=SOCAI!$E$6,soktmay!$N166,IF(LEFT(soktmay!$N166,3)=SOCAI!$E$6,soktmay!$M166,""))</f>
        <v/>
      </c>
      <c r="F176" s="285">
        <f>IF(LEFT(soktmay!$M166,3)=SOCAI!$E$6,soktmay!$P166,0)</f>
        <v>0</v>
      </c>
      <c r="G176" s="285">
        <f>IF(LEFT(soktmay!$N166,3)=SOCAI!$E$6,soktmay!$P166,0)</f>
        <v>0</v>
      </c>
    </row>
    <row r="177" spans="1:7">
      <c r="A177" s="282" t="str">
        <f t="shared" si="2"/>
        <v/>
      </c>
      <c r="B177" s="282" t="str">
        <f>IF(OR(LEFT(soktmay!$M167,3)=SOCAI!$E$6,LEFT(soktmay!$N167,3)=SOCAI!$E$6),IF(soktmay!B167&lt;&gt;"",soktmay!B167,IF(soktmay!E167&lt;&gt;"",soktmay!E167,soktmay!J167)),"")</f>
        <v/>
      </c>
      <c r="C177" s="282" t="str">
        <f>IF(OR(LEFT(soktmay!$M167,3)=SOCAI!$E$6,LEFT(soktmay!$N167,3)=SOCAI!$E$6),IF(soktmay!C167&lt;&gt;"",soktmay!C167,IF(soktmay!F167&lt;&gt;"",soktmay!F167,soktmay!K167)),"")</f>
        <v/>
      </c>
      <c r="D177" s="283" t="str">
        <f>IF(OR(LEFT(soktmay!$M167,3)=SOCAI!$E$6,LEFT(soktmay!$N167,3)=SOCAI!$E$6),soktmay!L167,"")</f>
        <v/>
      </c>
      <c r="E177" s="284" t="str">
        <f>IF(LEFT(soktmay!$M167,3)=SOCAI!$E$6,soktmay!$N167,IF(LEFT(soktmay!$N167,3)=SOCAI!$E$6,soktmay!$M167,""))</f>
        <v/>
      </c>
      <c r="F177" s="285">
        <f>IF(LEFT(soktmay!$M167,3)=SOCAI!$E$6,soktmay!$P167,0)</f>
        <v>0</v>
      </c>
      <c r="G177" s="285">
        <f>IF(LEFT(soktmay!$N167,3)=SOCAI!$E$6,soktmay!$P167,0)</f>
        <v>0</v>
      </c>
    </row>
    <row r="178" spans="1:7">
      <c r="A178" s="282" t="str">
        <f t="shared" si="2"/>
        <v/>
      </c>
      <c r="B178" s="282" t="str">
        <f>IF(OR(LEFT(soktmay!$M168,3)=SOCAI!$E$6,LEFT(soktmay!$N168,3)=SOCAI!$E$6),IF(soktmay!B168&lt;&gt;"",soktmay!B168,IF(soktmay!E168&lt;&gt;"",soktmay!E168,soktmay!J168)),"")</f>
        <v/>
      </c>
      <c r="C178" s="282" t="str">
        <f>IF(OR(LEFT(soktmay!$M168,3)=SOCAI!$E$6,LEFT(soktmay!$N168,3)=SOCAI!$E$6),IF(soktmay!C168&lt;&gt;"",soktmay!C168,IF(soktmay!F168&lt;&gt;"",soktmay!F168,soktmay!K168)),"")</f>
        <v/>
      </c>
      <c r="D178" s="283" t="str">
        <f>IF(OR(LEFT(soktmay!$M168,3)=SOCAI!$E$6,LEFT(soktmay!$N168,3)=SOCAI!$E$6),soktmay!L168,"")</f>
        <v/>
      </c>
      <c r="E178" s="284" t="str">
        <f>IF(LEFT(soktmay!$M168,3)=SOCAI!$E$6,soktmay!$N168,IF(LEFT(soktmay!$N168,3)=SOCAI!$E$6,soktmay!$M168,""))</f>
        <v/>
      </c>
      <c r="F178" s="285">
        <f>IF(LEFT(soktmay!$M168,3)=SOCAI!$E$6,soktmay!$P168,0)</f>
        <v>0</v>
      </c>
      <c r="G178" s="285">
        <f>IF(LEFT(soktmay!$N168,3)=SOCAI!$E$6,soktmay!$P168,0)</f>
        <v>0</v>
      </c>
    </row>
    <row r="179" spans="1:7">
      <c r="A179" s="282" t="str">
        <f t="shared" si="2"/>
        <v/>
      </c>
      <c r="B179" s="282" t="str">
        <f>IF(OR(LEFT(soktmay!$M169,3)=SOCAI!$E$6,LEFT(soktmay!$N169,3)=SOCAI!$E$6),IF(soktmay!B169&lt;&gt;"",soktmay!B169,IF(soktmay!E169&lt;&gt;"",soktmay!E169,soktmay!J169)),"")</f>
        <v/>
      </c>
      <c r="C179" s="282" t="str">
        <f>IF(OR(LEFT(soktmay!$M169,3)=SOCAI!$E$6,LEFT(soktmay!$N169,3)=SOCAI!$E$6),IF(soktmay!C169&lt;&gt;"",soktmay!C169,IF(soktmay!F169&lt;&gt;"",soktmay!F169,soktmay!K169)),"")</f>
        <v/>
      </c>
      <c r="D179" s="283" t="str">
        <f>IF(OR(LEFT(soktmay!$M169,3)=SOCAI!$E$6,LEFT(soktmay!$N169,3)=SOCAI!$E$6),soktmay!L169,"")</f>
        <v/>
      </c>
      <c r="E179" s="284" t="str">
        <f>IF(LEFT(soktmay!$M169,3)=SOCAI!$E$6,soktmay!$N169,IF(LEFT(soktmay!$N169,3)=SOCAI!$E$6,soktmay!$M169,""))</f>
        <v/>
      </c>
      <c r="F179" s="285">
        <f>IF(LEFT(soktmay!$M169,3)=SOCAI!$E$6,soktmay!$P169,0)</f>
        <v>0</v>
      </c>
      <c r="G179" s="285">
        <f>IF(LEFT(soktmay!$N169,3)=SOCAI!$E$6,soktmay!$P169,0)</f>
        <v>0</v>
      </c>
    </row>
    <row r="180" spans="1:7">
      <c r="A180" s="282" t="str">
        <f t="shared" si="2"/>
        <v/>
      </c>
      <c r="B180" s="282" t="str">
        <f>IF(OR(LEFT(soktmay!$M170,3)=SOCAI!$E$6,LEFT(soktmay!$N170,3)=SOCAI!$E$6),IF(soktmay!B170&lt;&gt;"",soktmay!B170,IF(soktmay!E170&lt;&gt;"",soktmay!E170,soktmay!J170)),"")</f>
        <v/>
      </c>
      <c r="C180" s="282" t="str">
        <f>IF(OR(LEFT(soktmay!$M170,3)=SOCAI!$E$6,LEFT(soktmay!$N170,3)=SOCAI!$E$6),IF(soktmay!C170&lt;&gt;"",soktmay!C170,IF(soktmay!F170&lt;&gt;"",soktmay!F170,soktmay!K170)),"")</f>
        <v/>
      </c>
      <c r="D180" s="283" t="str">
        <f>IF(OR(LEFT(soktmay!$M170,3)=SOCAI!$E$6,LEFT(soktmay!$N170,3)=SOCAI!$E$6),soktmay!L170,"")</f>
        <v/>
      </c>
      <c r="E180" s="284" t="str">
        <f>IF(LEFT(soktmay!$M170,3)=SOCAI!$E$6,soktmay!$N170,IF(LEFT(soktmay!$N170,3)=SOCAI!$E$6,soktmay!$M170,""))</f>
        <v/>
      </c>
      <c r="F180" s="285">
        <f>IF(LEFT(soktmay!$M170,3)=SOCAI!$E$6,soktmay!$P170,0)</f>
        <v>0</v>
      </c>
      <c r="G180" s="285">
        <f>IF(LEFT(soktmay!$N170,3)=SOCAI!$E$6,soktmay!$P170,0)</f>
        <v>0</v>
      </c>
    </row>
    <row r="181" spans="1:7">
      <c r="A181" s="282" t="str">
        <f t="shared" si="2"/>
        <v/>
      </c>
      <c r="B181" s="282" t="str">
        <f>IF(OR(LEFT(soktmay!$M171,3)=SOCAI!$E$6,LEFT(soktmay!$N171,3)=SOCAI!$E$6),IF(soktmay!B171&lt;&gt;"",soktmay!B171,IF(soktmay!E171&lt;&gt;"",soktmay!E171,soktmay!J171)),"")</f>
        <v/>
      </c>
      <c r="C181" s="282" t="str">
        <f>IF(OR(LEFT(soktmay!$M171,3)=SOCAI!$E$6,LEFT(soktmay!$N171,3)=SOCAI!$E$6),IF(soktmay!C171&lt;&gt;"",soktmay!C171,IF(soktmay!F171&lt;&gt;"",soktmay!F171,soktmay!K171)),"")</f>
        <v/>
      </c>
      <c r="D181" s="283" t="str">
        <f>IF(OR(LEFT(soktmay!$M171,3)=SOCAI!$E$6,LEFT(soktmay!$N171,3)=SOCAI!$E$6),soktmay!L171,"")</f>
        <v/>
      </c>
      <c r="E181" s="284" t="str">
        <f>IF(LEFT(soktmay!$M171,3)=SOCAI!$E$6,soktmay!$N171,IF(LEFT(soktmay!$N171,3)=SOCAI!$E$6,soktmay!$M171,""))</f>
        <v/>
      </c>
      <c r="F181" s="285">
        <f>IF(LEFT(soktmay!$M171,3)=SOCAI!$E$6,soktmay!$P171,0)</f>
        <v>0</v>
      </c>
      <c r="G181" s="285">
        <f>IF(LEFT(soktmay!$N171,3)=SOCAI!$E$6,soktmay!$P171,0)</f>
        <v>0</v>
      </c>
    </row>
    <row r="182" spans="1:7">
      <c r="A182" s="282" t="str">
        <f t="shared" si="2"/>
        <v/>
      </c>
      <c r="B182" s="282" t="str">
        <f>IF(OR(LEFT(soktmay!$M172,3)=SOCAI!$E$6,LEFT(soktmay!$N172,3)=SOCAI!$E$6),IF(soktmay!B172&lt;&gt;"",soktmay!B172,IF(soktmay!E172&lt;&gt;"",soktmay!E172,soktmay!J172)),"")</f>
        <v/>
      </c>
      <c r="C182" s="282" t="str">
        <f>IF(OR(LEFT(soktmay!$M172,3)=SOCAI!$E$6,LEFT(soktmay!$N172,3)=SOCAI!$E$6),IF(soktmay!C172&lt;&gt;"",soktmay!C172,IF(soktmay!F172&lt;&gt;"",soktmay!F172,soktmay!K172)),"")</f>
        <v/>
      </c>
      <c r="D182" s="283" t="str">
        <f>IF(OR(LEFT(soktmay!$M172,3)=SOCAI!$E$6,LEFT(soktmay!$N172,3)=SOCAI!$E$6),soktmay!L172,"")</f>
        <v/>
      </c>
      <c r="E182" s="284" t="str">
        <f>IF(LEFT(soktmay!$M172,3)=SOCAI!$E$6,soktmay!$N172,IF(LEFT(soktmay!$N172,3)=SOCAI!$E$6,soktmay!$M172,""))</f>
        <v/>
      </c>
      <c r="F182" s="285">
        <f>IF(LEFT(soktmay!$M172,3)=SOCAI!$E$6,soktmay!$P172,0)</f>
        <v>0</v>
      </c>
      <c r="G182" s="285">
        <f>IF(LEFT(soktmay!$N172,3)=SOCAI!$E$6,soktmay!$P172,0)</f>
        <v>0</v>
      </c>
    </row>
    <row r="183" spans="1:7">
      <c r="A183" s="282" t="str">
        <f t="shared" si="2"/>
        <v/>
      </c>
      <c r="B183" s="282" t="str">
        <f>IF(OR(LEFT(soktmay!$M173,3)=SOCAI!$E$6,LEFT(soktmay!$N173,3)=SOCAI!$E$6),IF(soktmay!B173&lt;&gt;"",soktmay!B173,IF(soktmay!E173&lt;&gt;"",soktmay!E173,soktmay!J173)),"")</f>
        <v/>
      </c>
      <c r="C183" s="282" t="str">
        <f>IF(OR(LEFT(soktmay!$M173,3)=SOCAI!$E$6,LEFT(soktmay!$N173,3)=SOCAI!$E$6),IF(soktmay!C173&lt;&gt;"",soktmay!C173,IF(soktmay!F173&lt;&gt;"",soktmay!F173,soktmay!K173)),"")</f>
        <v/>
      </c>
      <c r="D183" s="283" t="str">
        <f>IF(OR(LEFT(soktmay!$M173,3)=SOCAI!$E$6,LEFT(soktmay!$N173,3)=SOCAI!$E$6),soktmay!L173,"")</f>
        <v/>
      </c>
      <c r="E183" s="284" t="str">
        <f>IF(LEFT(soktmay!$M173,3)=SOCAI!$E$6,soktmay!$N173,IF(LEFT(soktmay!$N173,3)=SOCAI!$E$6,soktmay!$M173,""))</f>
        <v/>
      </c>
      <c r="F183" s="285">
        <f>IF(LEFT(soktmay!$M173,3)=SOCAI!$E$6,soktmay!$P173,0)</f>
        <v>0</v>
      </c>
      <c r="G183" s="285">
        <f>IF(LEFT(soktmay!$N173,3)=SOCAI!$E$6,soktmay!$P173,0)</f>
        <v>0</v>
      </c>
    </row>
    <row r="184" spans="1:7">
      <c r="A184" s="282" t="str">
        <f t="shared" si="2"/>
        <v/>
      </c>
      <c r="B184" s="282" t="str">
        <f>IF(OR(LEFT(soktmay!$M174,3)=SOCAI!$E$6,LEFT(soktmay!$N174,3)=SOCAI!$E$6),IF(soktmay!B174&lt;&gt;"",soktmay!B174,IF(soktmay!E174&lt;&gt;"",soktmay!E174,soktmay!J174)),"")</f>
        <v/>
      </c>
      <c r="C184" s="282" t="str">
        <f>IF(OR(LEFT(soktmay!$M174,3)=SOCAI!$E$6,LEFT(soktmay!$N174,3)=SOCAI!$E$6),IF(soktmay!C174&lt;&gt;"",soktmay!C174,IF(soktmay!F174&lt;&gt;"",soktmay!F174,soktmay!K174)),"")</f>
        <v/>
      </c>
      <c r="D184" s="283" t="str">
        <f>IF(OR(LEFT(soktmay!$M174,3)=SOCAI!$E$6,LEFT(soktmay!$N174,3)=SOCAI!$E$6),soktmay!L174,"")</f>
        <v/>
      </c>
      <c r="E184" s="284" t="str">
        <f>IF(LEFT(soktmay!$M174,3)=SOCAI!$E$6,soktmay!$N174,IF(LEFT(soktmay!$N174,3)=SOCAI!$E$6,soktmay!$M174,""))</f>
        <v/>
      </c>
      <c r="F184" s="285">
        <f>IF(LEFT(soktmay!$M174,3)=SOCAI!$E$6,soktmay!$P174,0)</f>
        <v>0</v>
      </c>
      <c r="G184" s="285">
        <f>IF(LEFT(soktmay!$N174,3)=SOCAI!$E$6,soktmay!$P174,0)</f>
        <v>0</v>
      </c>
    </row>
    <row r="185" spans="1:7">
      <c r="A185" s="282" t="str">
        <f t="shared" si="2"/>
        <v/>
      </c>
      <c r="B185" s="282" t="str">
        <f>IF(OR(LEFT(soktmay!$M175,3)=SOCAI!$E$6,LEFT(soktmay!$N175,3)=SOCAI!$E$6),IF(soktmay!B175&lt;&gt;"",soktmay!B175,IF(soktmay!E175&lt;&gt;"",soktmay!E175,soktmay!J175)),"")</f>
        <v/>
      </c>
      <c r="C185" s="282" t="str">
        <f>IF(OR(LEFT(soktmay!$M175,3)=SOCAI!$E$6,LEFT(soktmay!$N175,3)=SOCAI!$E$6),IF(soktmay!C175&lt;&gt;"",soktmay!C175,IF(soktmay!F175&lt;&gt;"",soktmay!F175,soktmay!K175)),"")</f>
        <v/>
      </c>
      <c r="D185" s="283" t="str">
        <f>IF(OR(LEFT(soktmay!$M175,3)=SOCAI!$E$6,LEFT(soktmay!$N175,3)=SOCAI!$E$6),soktmay!L175,"")</f>
        <v/>
      </c>
      <c r="E185" s="284" t="str">
        <f>IF(LEFT(soktmay!$M175,3)=SOCAI!$E$6,soktmay!$N175,IF(LEFT(soktmay!$N175,3)=SOCAI!$E$6,soktmay!$M175,""))</f>
        <v/>
      </c>
      <c r="F185" s="285">
        <f>IF(LEFT(soktmay!$M175,3)=SOCAI!$E$6,soktmay!$P175,0)</f>
        <v>0</v>
      </c>
      <c r="G185" s="285">
        <f>IF(LEFT(soktmay!$N175,3)=SOCAI!$E$6,soktmay!$P175,0)</f>
        <v>0</v>
      </c>
    </row>
    <row r="186" spans="1:7">
      <c r="A186" s="282" t="str">
        <f t="shared" si="2"/>
        <v/>
      </c>
      <c r="B186" s="282" t="str">
        <f>IF(OR(LEFT(soktmay!$M176,3)=SOCAI!$E$6,LEFT(soktmay!$N176,3)=SOCAI!$E$6),IF(soktmay!B176&lt;&gt;"",soktmay!B176,IF(soktmay!E176&lt;&gt;"",soktmay!E176,soktmay!J176)),"")</f>
        <v/>
      </c>
      <c r="C186" s="282" t="str">
        <f>IF(OR(LEFT(soktmay!$M176,3)=SOCAI!$E$6,LEFT(soktmay!$N176,3)=SOCAI!$E$6),IF(soktmay!C176&lt;&gt;"",soktmay!C176,IF(soktmay!F176&lt;&gt;"",soktmay!F176,soktmay!K176)),"")</f>
        <v/>
      </c>
      <c r="D186" s="283" t="str">
        <f>IF(OR(LEFT(soktmay!$M176,3)=SOCAI!$E$6,LEFT(soktmay!$N176,3)=SOCAI!$E$6),soktmay!L176,"")</f>
        <v/>
      </c>
      <c r="E186" s="284" t="str">
        <f>IF(LEFT(soktmay!$M176,3)=SOCAI!$E$6,soktmay!$N176,IF(LEFT(soktmay!$N176,3)=SOCAI!$E$6,soktmay!$M176,""))</f>
        <v/>
      </c>
      <c r="F186" s="285">
        <f>IF(LEFT(soktmay!$M176,3)=SOCAI!$E$6,soktmay!$P176,0)</f>
        <v>0</v>
      </c>
      <c r="G186" s="285">
        <f>IF(LEFT(soktmay!$N176,3)=SOCAI!$E$6,soktmay!$P176,0)</f>
        <v>0</v>
      </c>
    </row>
    <row r="187" spans="1:7">
      <c r="A187" s="282" t="str">
        <f t="shared" si="2"/>
        <v/>
      </c>
      <c r="B187" s="282" t="str">
        <f>IF(OR(LEFT(soktmay!$M177,3)=SOCAI!$E$6,LEFT(soktmay!$N177,3)=SOCAI!$E$6),IF(soktmay!B177&lt;&gt;"",soktmay!B177,IF(soktmay!E177&lt;&gt;"",soktmay!E177,soktmay!J177)),"")</f>
        <v/>
      </c>
      <c r="C187" s="282" t="str">
        <f>IF(OR(LEFT(soktmay!$M177,3)=SOCAI!$E$6,LEFT(soktmay!$N177,3)=SOCAI!$E$6),IF(soktmay!C177&lt;&gt;"",soktmay!C177,IF(soktmay!F177&lt;&gt;"",soktmay!F177,soktmay!K177)),"")</f>
        <v/>
      </c>
      <c r="D187" s="283" t="str">
        <f>IF(OR(LEFT(soktmay!$M177,3)=SOCAI!$E$6,LEFT(soktmay!$N177,3)=SOCAI!$E$6),soktmay!L177,"")</f>
        <v/>
      </c>
      <c r="E187" s="284" t="str">
        <f>IF(LEFT(soktmay!$M177,3)=SOCAI!$E$6,soktmay!$N177,IF(LEFT(soktmay!$N177,3)=SOCAI!$E$6,soktmay!$M177,""))</f>
        <v/>
      </c>
      <c r="F187" s="285">
        <f>IF(LEFT(soktmay!$M177,3)=SOCAI!$E$6,soktmay!$P177,0)</f>
        <v>0</v>
      </c>
      <c r="G187" s="285">
        <f>IF(LEFT(soktmay!$N177,3)=SOCAI!$E$6,soktmay!$P177,0)</f>
        <v>0</v>
      </c>
    </row>
    <row r="188" spans="1:7">
      <c r="A188" s="282" t="str">
        <f t="shared" si="2"/>
        <v/>
      </c>
      <c r="B188" s="282" t="str">
        <f>IF(OR(LEFT(soktmay!$M178,3)=SOCAI!$E$6,LEFT(soktmay!$N178,3)=SOCAI!$E$6),IF(soktmay!B178&lt;&gt;"",soktmay!B178,IF(soktmay!E178&lt;&gt;"",soktmay!E178,soktmay!J178)),"")</f>
        <v/>
      </c>
      <c r="C188" s="282" t="str">
        <f>IF(OR(LEFT(soktmay!$M178,3)=SOCAI!$E$6,LEFT(soktmay!$N178,3)=SOCAI!$E$6),IF(soktmay!C178&lt;&gt;"",soktmay!C178,IF(soktmay!F178&lt;&gt;"",soktmay!F178,soktmay!K178)),"")</f>
        <v/>
      </c>
      <c r="D188" s="283" t="str">
        <f>IF(OR(LEFT(soktmay!$M178,3)=SOCAI!$E$6,LEFT(soktmay!$N178,3)=SOCAI!$E$6),soktmay!L178,"")</f>
        <v/>
      </c>
      <c r="E188" s="284" t="str">
        <f>IF(LEFT(soktmay!$M178,3)=SOCAI!$E$6,soktmay!$N178,IF(LEFT(soktmay!$N178,3)=SOCAI!$E$6,soktmay!$M178,""))</f>
        <v/>
      </c>
      <c r="F188" s="285">
        <f>IF(LEFT(soktmay!$M178,3)=SOCAI!$E$6,soktmay!$P178,0)</f>
        <v>0</v>
      </c>
      <c r="G188" s="285">
        <f>IF(LEFT(soktmay!$N178,3)=SOCAI!$E$6,soktmay!$P178,0)</f>
        <v>0</v>
      </c>
    </row>
    <row r="189" spans="1:7">
      <c r="A189" s="282" t="str">
        <f t="shared" si="2"/>
        <v/>
      </c>
      <c r="B189" s="282" t="str">
        <f>IF(OR(LEFT(soktmay!$M179,3)=SOCAI!$E$6,LEFT(soktmay!$N179,3)=SOCAI!$E$6),IF(soktmay!B179&lt;&gt;"",soktmay!B179,IF(soktmay!E179&lt;&gt;"",soktmay!E179,soktmay!J179)),"")</f>
        <v/>
      </c>
      <c r="C189" s="282" t="str">
        <f>IF(OR(LEFT(soktmay!$M179,3)=SOCAI!$E$6,LEFT(soktmay!$N179,3)=SOCAI!$E$6),IF(soktmay!C179&lt;&gt;"",soktmay!C179,IF(soktmay!F179&lt;&gt;"",soktmay!F179,soktmay!K179)),"")</f>
        <v/>
      </c>
      <c r="D189" s="283" t="str">
        <f>IF(OR(LEFT(soktmay!$M179,3)=SOCAI!$E$6,LEFT(soktmay!$N179,3)=SOCAI!$E$6),soktmay!L179,"")</f>
        <v/>
      </c>
      <c r="E189" s="284" t="str">
        <f>IF(LEFT(soktmay!$M179,3)=SOCAI!$E$6,soktmay!$N179,IF(LEFT(soktmay!$N179,3)=SOCAI!$E$6,soktmay!$M179,""))</f>
        <v/>
      </c>
      <c r="F189" s="285">
        <f>IF(LEFT(soktmay!$M179,3)=SOCAI!$E$6,soktmay!$P179,0)</f>
        <v>0</v>
      </c>
      <c r="G189" s="285">
        <f>IF(LEFT(soktmay!$N179,3)=SOCAI!$E$6,soktmay!$P179,0)</f>
        <v>0</v>
      </c>
    </row>
    <row r="190" spans="1:7">
      <c r="A190" s="282" t="str">
        <f t="shared" si="2"/>
        <v/>
      </c>
      <c r="B190" s="282" t="str">
        <f>IF(OR(LEFT(soktmay!$M180,3)=SOCAI!$E$6,LEFT(soktmay!$N180,3)=SOCAI!$E$6),IF(soktmay!B180&lt;&gt;"",soktmay!B180,IF(soktmay!E180&lt;&gt;"",soktmay!E180,soktmay!J180)),"")</f>
        <v/>
      </c>
      <c r="C190" s="282" t="str">
        <f>IF(OR(LEFT(soktmay!$M180,3)=SOCAI!$E$6,LEFT(soktmay!$N180,3)=SOCAI!$E$6),IF(soktmay!C180&lt;&gt;"",soktmay!C180,IF(soktmay!F180&lt;&gt;"",soktmay!F180,soktmay!K180)),"")</f>
        <v/>
      </c>
      <c r="D190" s="283" t="str">
        <f>IF(OR(LEFT(soktmay!$M180,3)=SOCAI!$E$6,LEFT(soktmay!$N180,3)=SOCAI!$E$6),soktmay!L180,"")</f>
        <v/>
      </c>
      <c r="E190" s="284" t="str">
        <f>IF(LEFT(soktmay!$M180,3)=SOCAI!$E$6,soktmay!$N180,IF(LEFT(soktmay!$N180,3)=SOCAI!$E$6,soktmay!$M180,""))</f>
        <v/>
      </c>
      <c r="F190" s="285">
        <f>IF(LEFT(soktmay!$M180,3)=SOCAI!$E$6,soktmay!$P180,0)</f>
        <v>0</v>
      </c>
      <c r="G190" s="285">
        <f>IF(LEFT(soktmay!$N180,3)=SOCAI!$E$6,soktmay!$P180,0)</f>
        <v>0</v>
      </c>
    </row>
    <row r="191" spans="1:7">
      <c r="A191" s="282" t="str">
        <f t="shared" si="2"/>
        <v/>
      </c>
      <c r="B191" s="282" t="str">
        <f>IF(OR(LEFT(soktmay!$M181,3)=SOCAI!$E$6,LEFT(soktmay!$N181,3)=SOCAI!$E$6),IF(soktmay!B181&lt;&gt;"",soktmay!B181,IF(soktmay!E181&lt;&gt;"",soktmay!E181,soktmay!J181)),"")</f>
        <v/>
      </c>
      <c r="C191" s="282" t="str">
        <f>IF(OR(LEFT(soktmay!$M181,3)=SOCAI!$E$6,LEFT(soktmay!$N181,3)=SOCAI!$E$6),IF(soktmay!C181&lt;&gt;"",soktmay!C181,IF(soktmay!F181&lt;&gt;"",soktmay!F181,soktmay!K181)),"")</f>
        <v/>
      </c>
      <c r="D191" s="283" t="str">
        <f>IF(OR(LEFT(soktmay!$M181,3)=SOCAI!$E$6,LEFT(soktmay!$N181,3)=SOCAI!$E$6),soktmay!L181,"")</f>
        <v/>
      </c>
      <c r="E191" s="284" t="str">
        <f>IF(LEFT(soktmay!$M181,3)=SOCAI!$E$6,soktmay!$N181,IF(LEFT(soktmay!$N181,3)=SOCAI!$E$6,soktmay!$M181,""))</f>
        <v/>
      </c>
      <c r="F191" s="285">
        <f>IF(LEFT(soktmay!$M181,3)=SOCAI!$E$6,soktmay!$P181,0)</f>
        <v>0</v>
      </c>
      <c r="G191" s="285">
        <f>IF(LEFT(soktmay!$N181,3)=SOCAI!$E$6,soktmay!$P181,0)</f>
        <v>0</v>
      </c>
    </row>
    <row r="192" spans="1:7">
      <c r="A192" s="282" t="str">
        <f t="shared" si="2"/>
        <v/>
      </c>
      <c r="B192" s="282" t="str">
        <f>IF(OR(LEFT(soktmay!$M182,3)=SOCAI!$E$6,LEFT(soktmay!$N182,3)=SOCAI!$E$6),IF(soktmay!B182&lt;&gt;"",soktmay!B182,IF(soktmay!E182&lt;&gt;"",soktmay!E182,soktmay!J182)),"")</f>
        <v/>
      </c>
      <c r="C192" s="282" t="str">
        <f>IF(OR(LEFT(soktmay!$M182,3)=SOCAI!$E$6,LEFT(soktmay!$N182,3)=SOCAI!$E$6),IF(soktmay!C182&lt;&gt;"",soktmay!C182,IF(soktmay!F182&lt;&gt;"",soktmay!F182,soktmay!K182)),"")</f>
        <v/>
      </c>
      <c r="D192" s="283" t="str">
        <f>IF(OR(LEFT(soktmay!$M182,3)=SOCAI!$E$6,LEFT(soktmay!$N182,3)=SOCAI!$E$6),soktmay!L182,"")</f>
        <v/>
      </c>
      <c r="E192" s="284" t="str">
        <f>IF(LEFT(soktmay!$M182,3)=SOCAI!$E$6,soktmay!$N182,IF(LEFT(soktmay!$N182,3)=SOCAI!$E$6,soktmay!$M182,""))</f>
        <v/>
      </c>
      <c r="F192" s="285">
        <f>IF(LEFT(soktmay!$M182,3)=SOCAI!$E$6,soktmay!$P182,0)</f>
        <v>0</v>
      </c>
      <c r="G192" s="285">
        <f>IF(LEFT(soktmay!$N182,3)=SOCAI!$E$6,soktmay!$P182,0)</f>
        <v>0</v>
      </c>
    </row>
    <row r="193" spans="1:7">
      <c r="A193" s="282" t="str">
        <f t="shared" si="2"/>
        <v/>
      </c>
      <c r="B193" s="282" t="str">
        <f>IF(OR(LEFT(soktmay!$M183,3)=SOCAI!$E$6,LEFT(soktmay!$N183,3)=SOCAI!$E$6),IF(soktmay!B183&lt;&gt;"",soktmay!B183,IF(soktmay!E183&lt;&gt;"",soktmay!E183,soktmay!J183)),"")</f>
        <v/>
      </c>
      <c r="C193" s="282" t="str">
        <f>IF(OR(LEFT(soktmay!$M183,3)=SOCAI!$E$6,LEFT(soktmay!$N183,3)=SOCAI!$E$6),IF(soktmay!C183&lt;&gt;"",soktmay!C183,IF(soktmay!F183&lt;&gt;"",soktmay!F183,soktmay!K183)),"")</f>
        <v/>
      </c>
      <c r="D193" s="283" t="str">
        <f>IF(OR(LEFT(soktmay!$M183,3)=SOCAI!$E$6,LEFT(soktmay!$N183,3)=SOCAI!$E$6),soktmay!L183,"")</f>
        <v/>
      </c>
      <c r="E193" s="284" t="str">
        <f>IF(LEFT(soktmay!$M183,3)=SOCAI!$E$6,soktmay!$N183,IF(LEFT(soktmay!$N183,3)=SOCAI!$E$6,soktmay!$M183,""))</f>
        <v/>
      </c>
      <c r="F193" s="285">
        <f>IF(LEFT(soktmay!$M183,3)=SOCAI!$E$6,soktmay!$P183,0)</f>
        <v>0</v>
      </c>
      <c r="G193" s="285">
        <f>IF(LEFT(soktmay!$N183,3)=SOCAI!$E$6,soktmay!$P183,0)</f>
        <v>0</v>
      </c>
    </row>
    <row r="194" spans="1:7">
      <c r="A194" s="282" t="str">
        <f t="shared" si="2"/>
        <v/>
      </c>
      <c r="B194" s="282" t="str">
        <f>IF(OR(LEFT(soktmay!$M184,3)=SOCAI!$E$6,LEFT(soktmay!$N184,3)=SOCAI!$E$6),IF(soktmay!B184&lt;&gt;"",soktmay!B184,IF(soktmay!E184&lt;&gt;"",soktmay!E184,soktmay!J184)),"")</f>
        <v/>
      </c>
      <c r="C194" s="282" t="str">
        <f>IF(OR(LEFT(soktmay!$M184,3)=SOCAI!$E$6,LEFT(soktmay!$N184,3)=SOCAI!$E$6),IF(soktmay!C184&lt;&gt;"",soktmay!C184,IF(soktmay!F184&lt;&gt;"",soktmay!F184,soktmay!K184)),"")</f>
        <v/>
      </c>
      <c r="D194" s="283" t="str">
        <f>IF(OR(LEFT(soktmay!$M184,3)=SOCAI!$E$6,LEFT(soktmay!$N184,3)=SOCAI!$E$6),soktmay!L184,"")</f>
        <v/>
      </c>
      <c r="E194" s="284" t="str">
        <f>IF(LEFT(soktmay!$M184,3)=SOCAI!$E$6,soktmay!$N184,IF(LEFT(soktmay!$N184,3)=SOCAI!$E$6,soktmay!$M184,""))</f>
        <v/>
      </c>
      <c r="F194" s="285">
        <f>IF(LEFT(soktmay!$M184,3)=SOCAI!$E$6,soktmay!$P184,0)</f>
        <v>0</v>
      </c>
      <c r="G194" s="285">
        <f>IF(LEFT(soktmay!$N184,3)=SOCAI!$E$6,soktmay!$P184,0)</f>
        <v>0</v>
      </c>
    </row>
    <row r="195" spans="1:7">
      <c r="A195" s="282" t="str">
        <f t="shared" si="2"/>
        <v/>
      </c>
      <c r="B195" s="282" t="str">
        <f>IF(OR(LEFT(soktmay!$M185,3)=SOCAI!$E$6,LEFT(soktmay!$N185,3)=SOCAI!$E$6),IF(soktmay!B185&lt;&gt;"",soktmay!B185,IF(soktmay!E185&lt;&gt;"",soktmay!E185,soktmay!J185)),"")</f>
        <v/>
      </c>
      <c r="C195" s="282" t="str">
        <f>IF(OR(LEFT(soktmay!$M185,3)=SOCAI!$E$6,LEFT(soktmay!$N185,3)=SOCAI!$E$6),IF(soktmay!C185&lt;&gt;"",soktmay!C185,IF(soktmay!F185&lt;&gt;"",soktmay!F185,soktmay!K185)),"")</f>
        <v/>
      </c>
      <c r="D195" s="283" t="str">
        <f>IF(OR(LEFT(soktmay!$M185,3)=SOCAI!$E$6,LEFT(soktmay!$N185,3)=SOCAI!$E$6),soktmay!L185,"")</f>
        <v/>
      </c>
      <c r="E195" s="284" t="str">
        <f>IF(LEFT(soktmay!$M185,3)=SOCAI!$E$6,soktmay!$N185,IF(LEFT(soktmay!$N185,3)=SOCAI!$E$6,soktmay!$M185,""))</f>
        <v/>
      </c>
      <c r="F195" s="285">
        <f>IF(LEFT(soktmay!$M185,3)=SOCAI!$E$6,soktmay!$P185,0)</f>
        <v>0</v>
      </c>
      <c r="G195" s="285">
        <f>IF(LEFT(soktmay!$N185,3)=SOCAI!$E$6,soktmay!$P185,0)</f>
        <v>0</v>
      </c>
    </row>
    <row r="196" spans="1:7">
      <c r="A196" s="282" t="str">
        <f t="shared" si="2"/>
        <v/>
      </c>
      <c r="B196" s="282" t="str">
        <f>IF(OR(LEFT(soktmay!$M186,3)=SOCAI!$E$6,LEFT(soktmay!$N186,3)=SOCAI!$E$6),IF(soktmay!B186&lt;&gt;"",soktmay!B186,IF(soktmay!E186&lt;&gt;"",soktmay!E186,soktmay!J186)),"")</f>
        <v/>
      </c>
      <c r="C196" s="282" t="str">
        <f>IF(OR(LEFT(soktmay!$M186,3)=SOCAI!$E$6,LEFT(soktmay!$N186,3)=SOCAI!$E$6),IF(soktmay!C186&lt;&gt;"",soktmay!C186,IF(soktmay!F186&lt;&gt;"",soktmay!F186,soktmay!K186)),"")</f>
        <v/>
      </c>
      <c r="D196" s="283" t="str">
        <f>IF(OR(LEFT(soktmay!$M186,3)=SOCAI!$E$6,LEFT(soktmay!$N186,3)=SOCAI!$E$6),soktmay!L186,"")</f>
        <v/>
      </c>
      <c r="E196" s="284" t="str">
        <f>IF(LEFT(soktmay!$M186,3)=SOCAI!$E$6,soktmay!$N186,IF(LEFT(soktmay!$N186,3)=SOCAI!$E$6,soktmay!$M186,""))</f>
        <v/>
      </c>
      <c r="F196" s="285">
        <f>IF(LEFT(soktmay!$M186,3)=SOCAI!$E$6,soktmay!$P186,0)</f>
        <v>0</v>
      </c>
      <c r="G196" s="285">
        <f>IF(LEFT(soktmay!$N186,3)=SOCAI!$E$6,soktmay!$P186,0)</f>
        <v>0</v>
      </c>
    </row>
    <row r="197" spans="1:7">
      <c r="A197" s="282" t="str">
        <f t="shared" si="2"/>
        <v/>
      </c>
      <c r="B197" s="282" t="str">
        <f>IF(OR(LEFT(soktmay!$M187,3)=SOCAI!$E$6,LEFT(soktmay!$N187,3)=SOCAI!$E$6),IF(soktmay!B187&lt;&gt;"",soktmay!B187,IF(soktmay!E187&lt;&gt;"",soktmay!E187,soktmay!J187)),"")</f>
        <v/>
      </c>
      <c r="C197" s="282" t="str">
        <f>IF(OR(LEFT(soktmay!$M187,3)=SOCAI!$E$6,LEFT(soktmay!$N187,3)=SOCAI!$E$6),IF(soktmay!C187&lt;&gt;"",soktmay!C187,IF(soktmay!F187&lt;&gt;"",soktmay!F187,soktmay!K187)),"")</f>
        <v/>
      </c>
      <c r="D197" s="283" t="str">
        <f>IF(OR(LEFT(soktmay!$M187,3)=SOCAI!$E$6,LEFT(soktmay!$N187,3)=SOCAI!$E$6),soktmay!L187,"")</f>
        <v/>
      </c>
      <c r="E197" s="284" t="str">
        <f>IF(LEFT(soktmay!$M187,3)=SOCAI!$E$6,soktmay!$N187,IF(LEFT(soktmay!$N187,3)=SOCAI!$E$6,soktmay!$M187,""))</f>
        <v/>
      </c>
      <c r="F197" s="285">
        <f>IF(LEFT(soktmay!$M187,3)=SOCAI!$E$6,soktmay!$P187,0)</f>
        <v>0</v>
      </c>
      <c r="G197" s="285">
        <f>IF(LEFT(soktmay!$N187,3)=SOCAI!$E$6,soktmay!$P187,0)</f>
        <v>0</v>
      </c>
    </row>
    <row r="198" spans="1:7">
      <c r="A198" s="282" t="str">
        <f t="shared" si="2"/>
        <v/>
      </c>
      <c r="B198" s="282" t="str">
        <f>IF(OR(LEFT(soktmay!$M188,3)=SOCAI!$E$6,LEFT(soktmay!$N188,3)=SOCAI!$E$6),IF(soktmay!B188&lt;&gt;"",soktmay!B188,IF(soktmay!E188&lt;&gt;"",soktmay!E188,soktmay!J188)),"")</f>
        <v/>
      </c>
      <c r="C198" s="282" t="str">
        <f>IF(OR(LEFT(soktmay!$M188,3)=SOCAI!$E$6,LEFT(soktmay!$N188,3)=SOCAI!$E$6),IF(soktmay!C188&lt;&gt;"",soktmay!C188,IF(soktmay!F188&lt;&gt;"",soktmay!F188,soktmay!K188)),"")</f>
        <v/>
      </c>
      <c r="D198" s="283" t="str">
        <f>IF(OR(LEFT(soktmay!$M188,3)=SOCAI!$E$6,LEFT(soktmay!$N188,3)=SOCAI!$E$6),soktmay!L188,"")</f>
        <v/>
      </c>
      <c r="E198" s="284" t="str">
        <f>IF(LEFT(soktmay!$M188,3)=SOCAI!$E$6,soktmay!$N188,IF(LEFT(soktmay!$N188,3)=SOCAI!$E$6,soktmay!$M188,""))</f>
        <v/>
      </c>
      <c r="F198" s="285">
        <f>IF(LEFT(soktmay!$M188,3)=SOCAI!$E$6,soktmay!$P188,0)</f>
        <v>0</v>
      </c>
      <c r="G198" s="285">
        <f>IF(LEFT(soktmay!$N188,3)=SOCAI!$E$6,soktmay!$P188,0)</f>
        <v>0</v>
      </c>
    </row>
    <row r="199" spans="1:7">
      <c r="A199" s="282" t="str">
        <f t="shared" si="2"/>
        <v/>
      </c>
      <c r="B199" s="282" t="str">
        <f>IF(OR(LEFT(soktmay!$M189,3)=SOCAI!$E$6,LEFT(soktmay!$N189,3)=SOCAI!$E$6),IF(soktmay!B189&lt;&gt;"",soktmay!B189,IF(soktmay!E189&lt;&gt;"",soktmay!E189,soktmay!J189)),"")</f>
        <v/>
      </c>
      <c r="C199" s="282" t="str">
        <f>IF(OR(LEFT(soktmay!$M189,3)=SOCAI!$E$6,LEFT(soktmay!$N189,3)=SOCAI!$E$6),IF(soktmay!C189&lt;&gt;"",soktmay!C189,IF(soktmay!F189&lt;&gt;"",soktmay!F189,soktmay!K189)),"")</f>
        <v/>
      </c>
      <c r="D199" s="283" t="str">
        <f>IF(OR(LEFT(soktmay!$M189,3)=SOCAI!$E$6,LEFT(soktmay!$N189,3)=SOCAI!$E$6),soktmay!L189,"")</f>
        <v/>
      </c>
      <c r="E199" s="284" t="str">
        <f>IF(LEFT(soktmay!$M189,3)=SOCAI!$E$6,soktmay!$N189,IF(LEFT(soktmay!$N189,3)=SOCAI!$E$6,soktmay!$M189,""))</f>
        <v/>
      </c>
      <c r="F199" s="285">
        <f>IF(LEFT(soktmay!$M189,3)=SOCAI!$E$6,soktmay!$P189,0)</f>
        <v>0</v>
      </c>
      <c r="G199" s="285">
        <f>IF(LEFT(soktmay!$N189,3)=SOCAI!$E$6,soktmay!$P189,0)</f>
        <v>0</v>
      </c>
    </row>
    <row r="200" spans="1:7">
      <c r="A200" s="282" t="str">
        <f t="shared" si="2"/>
        <v/>
      </c>
      <c r="B200" s="282" t="str">
        <f>IF(OR(LEFT(soktmay!$M190,3)=SOCAI!$E$6,LEFT(soktmay!$N190,3)=SOCAI!$E$6),IF(soktmay!B190&lt;&gt;"",soktmay!B190,IF(soktmay!E190&lt;&gt;"",soktmay!E190,soktmay!J190)),"")</f>
        <v/>
      </c>
      <c r="C200" s="282" t="str">
        <f>IF(OR(LEFT(soktmay!$M190,3)=SOCAI!$E$6,LEFT(soktmay!$N190,3)=SOCAI!$E$6),IF(soktmay!C190&lt;&gt;"",soktmay!C190,IF(soktmay!F190&lt;&gt;"",soktmay!F190,soktmay!K190)),"")</f>
        <v/>
      </c>
      <c r="D200" s="283" t="str">
        <f>IF(OR(LEFT(soktmay!$M190,3)=SOCAI!$E$6,LEFT(soktmay!$N190,3)=SOCAI!$E$6),soktmay!L190,"")</f>
        <v/>
      </c>
      <c r="E200" s="284" t="str">
        <f>IF(LEFT(soktmay!$M190,3)=SOCAI!$E$6,soktmay!$N190,IF(LEFT(soktmay!$N190,3)=SOCAI!$E$6,soktmay!$M190,""))</f>
        <v/>
      </c>
      <c r="F200" s="285">
        <f>IF(LEFT(soktmay!$M190,3)=SOCAI!$E$6,soktmay!$P190,0)</f>
        <v>0</v>
      </c>
      <c r="G200" s="285">
        <f>IF(LEFT(soktmay!$N190,3)=SOCAI!$E$6,soktmay!$P190,0)</f>
        <v>0</v>
      </c>
    </row>
    <row r="201" spans="1:7">
      <c r="A201" s="282" t="str">
        <f t="shared" si="2"/>
        <v/>
      </c>
      <c r="B201" s="282" t="str">
        <f>IF(OR(LEFT(soktmay!$M191,3)=SOCAI!$E$6,LEFT(soktmay!$N191,3)=SOCAI!$E$6),IF(soktmay!B191&lt;&gt;"",soktmay!B191,IF(soktmay!E191&lt;&gt;"",soktmay!E191,soktmay!J191)),"")</f>
        <v/>
      </c>
      <c r="C201" s="282" t="str">
        <f>IF(OR(LEFT(soktmay!$M191,3)=SOCAI!$E$6,LEFT(soktmay!$N191,3)=SOCAI!$E$6),IF(soktmay!C191&lt;&gt;"",soktmay!C191,IF(soktmay!F191&lt;&gt;"",soktmay!F191,soktmay!K191)),"")</f>
        <v/>
      </c>
      <c r="D201" s="283" t="str">
        <f>IF(OR(LEFT(soktmay!$M191,3)=SOCAI!$E$6,LEFT(soktmay!$N191,3)=SOCAI!$E$6),soktmay!L191,"")</f>
        <v/>
      </c>
      <c r="E201" s="284" t="str">
        <f>IF(LEFT(soktmay!$M191,3)=SOCAI!$E$6,soktmay!$N191,IF(LEFT(soktmay!$N191,3)=SOCAI!$E$6,soktmay!$M191,""))</f>
        <v/>
      </c>
      <c r="F201" s="285">
        <f>IF(LEFT(soktmay!$M191,3)=SOCAI!$E$6,soktmay!$P191,0)</f>
        <v>0</v>
      </c>
      <c r="G201" s="285">
        <f>IF(LEFT(soktmay!$N191,3)=SOCAI!$E$6,soktmay!$P191,0)</f>
        <v>0</v>
      </c>
    </row>
    <row r="202" spans="1:7">
      <c r="A202" s="282" t="str">
        <f t="shared" si="2"/>
        <v/>
      </c>
      <c r="B202" s="282" t="str">
        <f>IF(OR(LEFT(soktmay!$M192,3)=SOCAI!$E$6,LEFT(soktmay!$N192,3)=SOCAI!$E$6),IF(soktmay!B192&lt;&gt;"",soktmay!B192,IF(soktmay!E192&lt;&gt;"",soktmay!E192,soktmay!J192)),"")</f>
        <v/>
      </c>
      <c r="C202" s="282" t="str">
        <f>IF(OR(LEFT(soktmay!$M192,3)=SOCAI!$E$6,LEFT(soktmay!$N192,3)=SOCAI!$E$6),IF(soktmay!C192&lt;&gt;"",soktmay!C192,IF(soktmay!F192&lt;&gt;"",soktmay!F192,soktmay!K192)),"")</f>
        <v/>
      </c>
      <c r="D202" s="283" t="str">
        <f>IF(OR(LEFT(soktmay!$M192,3)=SOCAI!$E$6,LEFT(soktmay!$N192,3)=SOCAI!$E$6),soktmay!L192,"")</f>
        <v/>
      </c>
      <c r="E202" s="284" t="str">
        <f>IF(LEFT(soktmay!$M192,3)=SOCAI!$E$6,soktmay!$N192,IF(LEFT(soktmay!$N192,3)=SOCAI!$E$6,soktmay!$M192,""))</f>
        <v/>
      </c>
      <c r="F202" s="285">
        <f>IF(LEFT(soktmay!$M192,3)=SOCAI!$E$6,soktmay!$P192,0)</f>
        <v>0</v>
      </c>
      <c r="G202" s="285">
        <f>IF(LEFT(soktmay!$N192,3)=SOCAI!$E$6,soktmay!$P192,0)</f>
        <v>0</v>
      </c>
    </row>
    <row r="203" spans="1:7">
      <c r="A203" s="282" t="str">
        <f t="shared" si="2"/>
        <v/>
      </c>
      <c r="B203" s="282" t="str">
        <f>IF(OR(LEFT(soktmay!$M193,3)=SOCAI!$E$6,LEFT(soktmay!$N193,3)=SOCAI!$E$6),IF(soktmay!B193&lt;&gt;"",soktmay!B193,IF(soktmay!E193&lt;&gt;"",soktmay!E193,soktmay!J193)),"")</f>
        <v/>
      </c>
      <c r="C203" s="282" t="str">
        <f>IF(OR(LEFT(soktmay!$M193,3)=SOCAI!$E$6,LEFT(soktmay!$N193,3)=SOCAI!$E$6),IF(soktmay!C193&lt;&gt;"",soktmay!C193,IF(soktmay!F193&lt;&gt;"",soktmay!F193,soktmay!K193)),"")</f>
        <v/>
      </c>
      <c r="D203" s="283" t="str">
        <f>IF(OR(LEFT(soktmay!$M193,3)=SOCAI!$E$6,LEFT(soktmay!$N193,3)=SOCAI!$E$6),soktmay!L193,"")</f>
        <v/>
      </c>
      <c r="E203" s="284" t="str">
        <f>IF(LEFT(soktmay!$M193,3)=SOCAI!$E$6,soktmay!$N193,IF(LEFT(soktmay!$N193,3)=SOCAI!$E$6,soktmay!$M193,""))</f>
        <v/>
      </c>
      <c r="F203" s="285">
        <f>IF(LEFT(soktmay!$M193,3)=SOCAI!$E$6,soktmay!$P193,0)</f>
        <v>0</v>
      </c>
      <c r="G203" s="285">
        <f>IF(LEFT(soktmay!$N193,3)=SOCAI!$E$6,soktmay!$P193,0)</f>
        <v>0</v>
      </c>
    </row>
    <row r="204" spans="1:7">
      <c r="A204" s="282" t="str">
        <f t="shared" si="2"/>
        <v/>
      </c>
      <c r="B204" s="282" t="str">
        <f>IF(OR(LEFT(soktmay!$M194,3)=SOCAI!$E$6,LEFT(soktmay!$N194,3)=SOCAI!$E$6),IF(soktmay!B194&lt;&gt;"",soktmay!B194,IF(soktmay!E194&lt;&gt;"",soktmay!E194,soktmay!J194)),"")</f>
        <v/>
      </c>
      <c r="C204" s="282" t="str">
        <f>IF(OR(LEFT(soktmay!$M194,3)=SOCAI!$E$6,LEFT(soktmay!$N194,3)=SOCAI!$E$6),IF(soktmay!C194&lt;&gt;"",soktmay!C194,IF(soktmay!F194&lt;&gt;"",soktmay!F194,soktmay!K194)),"")</f>
        <v/>
      </c>
      <c r="D204" s="283" t="str">
        <f>IF(OR(LEFT(soktmay!$M194,3)=SOCAI!$E$6,LEFT(soktmay!$N194,3)=SOCAI!$E$6),soktmay!L194,"")</f>
        <v/>
      </c>
      <c r="E204" s="284" t="str">
        <f>IF(LEFT(soktmay!$M194,3)=SOCAI!$E$6,soktmay!$N194,IF(LEFT(soktmay!$N194,3)=SOCAI!$E$6,soktmay!$M194,""))</f>
        <v/>
      </c>
      <c r="F204" s="285">
        <f>IF(LEFT(soktmay!$M194,3)=SOCAI!$E$6,soktmay!$P194,0)</f>
        <v>0</v>
      </c>
      <c r="G204" s="285">
        <f>IF(LEFT(soktmay!$N194,3)=SOCAI!$E$6,soktmay!$P194,0)</f>
        <v>0</v>
      </c>
    </row>
    <row r="205" spans="1:7">
      <c r="A205" s="282" t="str">
        <f t="shared" si="2"/>
        <v/>
      </c>
      <c r="B205" s="282" t="str">
        <f>IF(OR(LEFT(soktmay!$M195,3)=SOCAI!$E$6,LEFT(soktmay!$N195,3)=SOCAI!$E$6),IF(soktmay!B195&lt;&gt;"",soktmay!B195,IF(soktmay!E195&lt;&gt;"",soktmay!E195,soktmay!J195)),"")</f>
        <v/>
      </c>
      <c r="C205" s="282" t="str">
        <f>IF(OR(LEFT(soktmay!$M195,3)=SOCAI!$E$6,LEFT(soktmay!$N195,3)=SOCAI!$E$6),IF(soktmay!C195&lt;&gt;"",soktmay!C195,IF(soktmay!F195&lt;&gt;"",soktmay!F195,soktmay!K195)),"")</f>
        <v/>
      </c>
      <c r="D205" s="283" t="str">
        <f>IF(OR(LEFT(soktmay!$M195,3)=SOCAI!$E$6,LEFT(soktmay!$N195,3)=SOCAI!$E$6),soktmay!L195,"")</f>
        <v/>
      </c>
      <c r="E205" s="284" t="str">
        <f>IF(LEFT(soktmay!$M195,3)=SOCAI!$E$6,soktmay!$N195,IF(LEFT(soktmay!$N195,3)=SOCAI!$E$6,soktmay!$M195,""))</f>
        <v/>
      </c>
      <c r="F205" s="285">
        <f>IF(LEFT(soktmay!$M195,3)=SOCAI!$E$6,soktmay!$P195,0)</f>
        <v>0</v>
      </c>
      <c r="G205" s="285">
        <f>IF(LEFT(soktmay!$N195,3)=SOCAI!$E$6,soktmay!$P195,0)</f>
        <v>0</v>
      </c>
    </row>
    <row r="206" spans="1:7">
      <c r="A206" s="282" t="str">
        <f t="shared" ref="A206:A269" si="3">C206</f>
        <v/>
      </c>
      <c r="B206" s="282" t="str">
        <f>IF(OR(LEFT(soktmay!$M196,3)=SOCAI!$E$6,LEFT(soktmay!$N196,3)=SOCAI!$E$6),IF(soktmay!B196&lt;&gt;"",soktmay!B196,IF(soktmay!E196&lt;&gt;"",soktmay!E196,soktmay!J196)),"")</f>
        <v/>
      </c>
      <c r="C206" s="282" t="str">
        <f>IF(OR(LEFT(soktmay!$M196,3)=SOCAI!$E$6,LEFT(soktmay!$N196,3)=SOCAI!$E$6),IF(soktmay!C196&lt;&gt;"",soktmay!C196,IF(soktmay!F196&lt;&gt;"",soktmay!F196,soktmay!K196)),"")</f>
        <v/>
      </c>
      <c r="D206" s="283" t="str">
        <f>IF(OR(LEFT(soktmay!$M196,3)=SOCAI!$E$6,LEFT(soktmay!$N196,3)=SOCAI!$E$6),soktmay!L196,"")</f>
        <v/>
      </c>
      <c r="E206" s="284" t="str">
        <f>IF(LEFT(soktmay!$M196,3)=SOCAI!$E$6,soktmay!$N196,IF(LEFT(soktmay!$N196,3)=SOCAI!$E$6,soktmay!$M196,""))</f>
        <v/>
      </c>
      <c r="F206" s="285">
        <f>IF(LEFT(soktmay!$M196,3)=SOCAI!$E$6,soktmay!$P196,0)</f>
        <v>0</v>
      </c>
      <c r="G206" s="285">
        <f>IF(LEFT(soktmay!$N196,3)=SOCAI!$E$6,soktmay!$P196,0)</f>
        <v>0</v>
      </c>
    </row>
    <row r="207" spans="1:7">
      <c r="A207" s="282" t="str">
        <f t="shared" si="3"/>
        <v/>
      </c>
      <c r="B207" s="282" t="str">
        <f>IF(OR(LEFT(soktmay!$M197,3)=SOCAI!$E$6,LEFT(soktmay!$N197,3)=SOCAI!$E$6),IF(soktmay!B197&lt;&gt;"",soktmay!B197,IF(soktmay!E197&lt;&gt;"",soktmay!E197,soktmay!J197)),"")</f>
        <v/>
      </c>
      <c r="C207" s="282" t="str">
        <f>IF(OR(LEFT(soktmay!$M197,3)=SOCAI!$E$6,LEFT(soktmay!$N197,3)=SOCAI!$E$6),IF(soktmay!C197&lt;&gt;"",soktmay!C197,IF(soktmay!F197&lt;&gt;"",soktmay!F197,soktmay!K197)),"")</f>
        <v/>
      </c>
      <c r="D207" s="283" t="str">
        <f>IF(OR(LEFT(soktmay!$M197,3)=SOCAI!$E$6,LEFT(soktmay!$N197,3)=SOCAI!$E$6),soktmay!L197,"")</f>
        <v/>
      </c>
      <c r="E207" s="284" t="str">
        <f>IF(LEFT(soktmay!$M197,3)=SOCAI!$E$6,soktmay!$N197,IF(LEFT(soktmay!$N197,3)=SOCAI!$E$6,soktmay!$M197,""))</f>
        <v/>
      </c>
      <c r="F207" s="285">
        <f>IF(LEFT(soktmay!$M197,3)=SOCAI!$E$6,soktmay!$P197,0)</f>
        <v>0</v>
      </c>
      <c r="G207" s="285">
        <f>IF(LEFT(soktmay!$N197,3)=SOCAI!$E$6,soktmay!$P197,0)</f>
        <v>0</v>
      </c>
    </row>
    <row r="208" spans="1:7">
      <c r="A208" s="282" t="str">
        <f t="shared" si="3"/>
        <v/>
      </c>
      <c r="B208" s="282" t="str">
        <f>IF(OR(LEFT(soktmay!$M198,3)=SOCAI!$E$6,LEFT(soktmay!$N198,3)=SOCAI!$E$6),IF(soktmay!B198&lt;&gt;"",soktmay!B198,IF(soktmay!E198&lt;&gt;"",soktmay!E198,soktmay!J198)),"")</f>
        <v/>
      </c>
      <c r="C208" s="282" t="str">
        <f>IF(OR(LEFT(soktmay!$M198,3)=SOCAI!$E$6,LEFT(soktmay!$N198,3)=SOCAI!$E$6),IF(soktmay!C198&lt;&gt;"",soktmay!C198,IF(soktmay!F198&lt;&gt;"",soktmay!F198,soktmay!K198)),"")</f>
        <v/>
      </c>
      <c r="D208" s="283" t="str">
        <f>IF(OR(LEFT(soktmay!$M198,3)=SOCAI!$E$6,LEFT(soktmay!$N198,3)=SOCAI!$E$6),soktmay!L198,"")</f>
        <v/>
      </c>
      <c r="E208" s="284" t="str">
        <f>IF(LEFT(soktmay!$M198,3)=SOCAI!$E$6,soktmay!$N198,IF(LEFT(soktmay!$N198,3)=SOCAI!$E$6,soktmay!$M198,""))</f>
        <v/>
      </c>
      <c r="F208" s="285">
        <f>IF(LEFT(soktmay!$M198,3)=SOCAI!$E$6,soktmay!$P198,0)</f>
        <v>0</v>
      </c>
      <c r="G208" s="285">
        <f>IF(LEFT(soktmay!$N198,3)=SOCAI!$E$6,soktmay!$P198,0)</f>
        <v>0</v>
      </c>
    </row>
    <row r="209" spans="1:7">
      <c r="A209" s="282" t="str">
        <f t="shared" si="3"/>
        <v/>
      </c>
      <c r="B209" s="282" t="str">
        <f>IF(OR(LEFT(soktmay!$M199,3)=SOCAI!$E$6,LEFT(soktmay!$N199,3)=SOCAI!$E$6),IF(soktmay!B199&lt;&gt;"",soktmay!B199,IF(soktmay!E199&lt;&gt;"",soktmay!E199,soktmay!J199)),"")</f>
        <v/>
      </c>
      <c r="C209" s="282" t="str">
        <f>IF(OR(LEFT(soktmay!$M199,3)=SOCAI!$E$6,LEFT(soktmay!$N199,3)=SOCAI!$E$6),IF(soktmay!C199&lt;&gt;"",soktmay!C199,IF(soktmay!F199&lt;&gt;"",soktmay!F199,soktmay!K199)),"")</f>
        <v/>
      </c>
      <c r="D209" s="283" t="str">
        <f>IF(OR(LEFT(soktmay!$M199,3)=SOCAI!$E$6,LEFT(soktmay!$N199,3)=SOCAI!$E$6),soktmay!L199,"")</f>
        <v/>
      </c>
      <c r="E209" s="284" t="str">
        <f>IF(LEFT(soktmay!$M199,3)=SOCAI!$E$6,soktmay!$N199,IF(LEFT(soktmay!$N199,3)=SOCAI!$E$6,soktmay!$M199,""))</f>
        <v/>
      </c>
      <c r="F209" s="285">
        <f>IF(LEFT(soktmay!$M199,3)=SOCAI!$E$6,soktmay!$P199,0)</f>
        <v>0</v>
      </c>
      <c r="G209" s="285">
        <f>IF(LEFT(soktmay!$N199,3)=SOCAI!$E$6,soktmay!$P199,0)</f>
        <v>0</v>
      </c>
    </row>
    <row r="210" spans="1:7">
      <c r="A210" s="282" t="str">
        <f t="shared" si="3"/>
        <v/>
      </c>
      <c r="B210" s="282" t="str">
        <f>IF(OR(LEFT(soktmay!$M200,3)=SOCAI!$E$6,LEFT(soktmay!$N200,3)=SOCAI!$E$6),IF(soktmay!B200&lt;&gt;"",soktmay!B200,IF(soktmay!E200&lt;&gt;"",soktmay!E200,soktmay!J200)),"")</f>
        <v/>
      </c>
      <c r="C210" s="282" t="str">
        <f>IF(OR(LEFT(soktmay!$M200,3)=SOCAI!$E$6,LEFT(soktmay!$N200,3)=SOCAI!$E$6),IF(soktmay!C200&lt;&gt;"",soktmay!C200,IF(soktmay!F200&lt;&gt;"",soktmay!F200,soktmay!K200)),"")</f>
        <v/>
      </c>
      <c r="D210" s="283" t="str">
        <f>IF(OR(LEFT(soktmay!$M200,3)=SOCAI!$E$6,LEFT(soktmay!$N200,3)=SOCAI!$E$6),soktmay!L200,"")</f>
        <v/>
      </c>
      <c r="E210" s="284" t="str">
        <f>IF(LEFT(soktmay!$M200,3)=SOCAI!$E$6,soktmay!$N200,IF(LEFT(soktmay!$N200,3)=SOCAI!$E$6,soktmay!$M200,""))</f>
        <v/>
      </c>
      <c r="F210" s="285">
        <f>IF(LEFT(soktmay!$M200,3)=SOCAI!$E$6,soktmay!$P200,0)</f>
        <v>0</v>
      </c>
      <c r="G210" s="285">
        <f>IF(LEFT(soktmay!$N200,3)=SOCAI!$E$6,soktmay!$P200,0)</f>
        <v>0</v>
      </c>
    </row>
    <row r="211" spans="1:7">
      <c r="A211" s="282" t="str">
        <f t="shared" si="3"/>
        <v/>
      </c>
      <c r="B211" s="282" t="str">
        <f>IF(OR(LEFT(soktmay!$M201,3)=SOCAI!$E$6,LEFT(soktmay!$N201,3)=SOCAI!$E$6),IF(soktmay!B201&lt;&gt;"",soktmay!B201,IF(soktmay!E201&lt;&gt;"",soktmay!E201,soktmay!J201)),"")</f>
        <v/>
      </c>
      <c r="C211" s="282" t="str">
        <f>IF(OR(LEFT(soktmay!$M201,3)=SOCAI!$E$6,LEFT(soktmay!$N201,3)=SOCAI!$E$6),IF(soktmay!C201&lt;&gt;"",soktmay!C201,IF(soktmay!F201&lt;&gt;"",soktmay!F201,soktmay!K201)),"")</f>
        <v/>
      </c>
      <c r="D211" s="283" t="str">
        <f>IF(OR(LEFT(soktmay!$M201,3)=SOCAI!$E$6,LEFT(soktmay!$N201,3)=SOCAI!$E$6),soktmay!L201,"")</f>
        <v/>
      </c>
      <c r="E211" s="284" t="str">
        <f>IF(LEFT(soktmay!$M201,3)=SOCAI!$E$6,soktmay!$N201,IF(LEFT(soktmay!$N201,3)=SOCAI!$E$6,soktmay!$M201,""))</f>
        <v/>
      </c>
      <c r="F211" s="285">
        <f>IF(LEFT(soktmay!$M201,3)=SOCAI!$E$6,soktmay!$P201,0)</f>
        <v>0</v>
      </c>
      <c r="G211" s="285">
        <f>IF(LEFT(soktmay!$N201,3)=SOCAI!$E$6,soktmay!$P201,0)</f>
        <v>0</v>
      </c>
    </row>
    <row r="212" spans="1:7">
      <c r="A212" s="282" t="str">
        <f t="shared" si="3"/>
        <v/>
      </c>
      <c r="B212" s="282" t="str">
        <f>IF(OR(LEFT(soktmay!$M202,3)=SOCAI!$E$6,LEFT(soktmay!$N202,3)=SOCAI!$E$6),IF(soktmay!B202&lt;&gt;"",soktmay!B202,IF(soktmay!E202&lt;&gt;"",soktmay!E202,soktmay!J202)),"")</f>
        <v/>
      </c>
      <c r="C212" s="282" t="str">
        <f>IF(OR(LEFT(soktmay!$M202,3)=SOCAI!$E$6,LEFT(soktmay!$N202,3)=SOCAI!$E$6),IF(soktmay!C202&lt;&gt;"",soktmay!C202,IF(soktmay!F202&lt;&gt;"",soktmay!F202,soktmay!K202)),"")</f>
        <v/>
      </c>
      <c r="D212" s="283" t="str">
        <f>IF(OR(LEFT(soktmay!$M202,3)=SOCAI!$E$6,LEFT(soktmay!$N202,3)=SOCAI!$E$6),soktmay!L202,"")</f>
        <v/>
      </c>
      <c r="E212" s="284" t="str">
        <f>IF(LEFT(soktmay!$M202,3)=SOCAI!$E$6,soktmay!$N202,IF(LEFT(soktmay!$N202,3)=SOCAI!$E$6,soktmay!$M202,""))</f>
        <v/>
      </c>
      <c r="F212" s="285">
        <f>IF(LEFT(soktmay!$M202,3)=SOCAI!$E$6,soktmay!$P202,0)</f>
        <v>0</v>
      </c>
      <c r="G212" s="285">
        <f>IF(LEFT(soktmay!$N202,3)=SOCAI!$E$6,soktmay!$P202,0)</f>
        <v>0</v>
      </c>
    </row>
    <row r="213" spans="1:7">
      <c r="A213" s="282" t="str">
        <f t="shared" si="3"/>
        <v/>
      </c>
      <c r="B213" s="282" t="str">
        <f>IF(OR(LEFT(soktmay!$M203,3)=SOCAI!$E$6,LEFT(soktmay!$N203,3)=SOCAI!$E$6),IF(soktmay!B203&lt;&gt;"",soktmay!B203,IF(soktmay!E203&lt;&gt;"",soktmay!E203,soktmay!J203)),"")</f>
        <v/>
      </c>
      <c r="C213" s="282" t="str">
        <f>IF(OR(LEFT(soktmay!$M203,3)=SOCAI!$E$6,LEFT(soktmay!$N203,3)=SOCAI!$E$6),IF(soktmay!C203&lt;&gt;"",soktmay!C203,IF(soktmay!F203&lt;&gt;"",soktmay!F203,soktmay!K203)),"")</f>
        <v/>
      </c>
      <c r="D213" s="283" t="str">
        <f>IF(OR(LEFT(soktmay!$M203,3)=SOCAI!$E$6,LEFT(soktmay!$N203,3)=SOCAI!$E$6),soktmay!L203,"")</f>
        <v/>
      </c>
      <c r="E213" s="284" t="str">
        <f>IF(LEFT(soktmay!$M203,3)=SOCAI!$E$6,soktmay!$N203,IF(LEFT(soktmay!$N203,3)=SOCAI!$E$6,soktmay!$M203,""))</f>
        <v/>
      </c>
      <c r="F213" s="285">
        <f>IF(LEFT(soktmay!$M203,3)=SOCAI!$E$6,soktmay!$P203,0)</f>
        <v>0</v>
      </c>
      <c r="G213" s="285">
        <f>IF(LEFT(soktmay!$N203,3)=SOCAI!$E$6,soktmay!$P203,0)</f>
        <v>0</v>
      </c>
    </row>
    <row r="214" spans="1:7">
      <c r="A214" s="282" t="str">
        <f t="shared" si="3"/>
        <v/>
      </c>
      <c r="B214" s="282" t="str">
        <f>IF(OR(LEFT(soktmay!$M204,3)=SOCAI!$E$6,LEFT(soktmay!$N204,3)=SOCAI!$E$6),IF(soktmay!B204&lt;&gt;"",soktmay!B204,IF(soktmay!E204&lt;&gt;"",soktmay!E204,soktmay!J204)),"")</f>
        <v/>
      </c>
      <c r="C214" s="282" t="str">
        <f>IF(OR(LEFT(soktmay!$M204,3)=SOCAI!$E$6,LEFT(soktmay!$N204,3)=SOCAI!$E$6),IF(soktmay!C204&lt;&gt;"",soktmay!C204,IF(soktmay!F204&lt;&gt;"",soktmay!F204,soktmay!K204)),"")</f>
        <v/>
      </c>
      <c r="D214" s="283" t="str">
        <f>IF(OR(LEFT(soktmay!$M204,3)=SOCAI!$E$6,LEFT(soktmay!$N204,3)=SOCAI!$E$6),soktmay!L204,"")</f>
        <v/>
      </c>
      <c r="E214" s="284" t="str">
        <f>IF(LEFT(soktmay!$M204,3)=SOCAI!$E$6,soktmay!$N204,IF(LEFT(soktmay!$N204,3)=SOCAI!$E$6,soktmay!$M204,""))</f>
        <v/>
      </c>
      <c r="F214" s="285">
        <f>IF(LEFT(soktmay!$M204,3)=SOCAI!$E$6,soktmay!$P204,0)</f>
        <v>0</v>
      </c>
      <c r="G214" s="285">
        <f>IF(LEFT(soktmay!$N204,3)=SOCAI!$E$6,soktmay!$P204,0)</f>
        <v>0</v>
      </c>
    </row>
    <row r="215" spans="1:7">
      <c r="A215" s="282" t="str">
        <f t="shared" si="3"/>
        <v/>
      </c>
      <c r="B215" s="282" t="str">
        <f>IF(OR(LEFT(soktmay!$M205,3)=SOCAI!$E$6,LEFT(soktmay!$N205,3)=SOCAI!$E$6),IF(soktmay!B205&lt;&gt;"",soktmay!B205,IF(soktmay!E205&lt;&gt;"",soktmay!E205,soktmay!J205)),"")</f>
        <v/>
      </c>
      <c r="C215" s="282" t="str">
        <f>IF(OR(LEFT(soktmay!$M205,3)=SOCAI!$E$6,LEFT(soktmay!$N205,3)=SOCAI!$E$6),IF(soktmay!C205&lt;&gt;"",soktmay!C205,IF(soktmay!F205&lt;&gt;"",soktmay!F205,soktmay!K205)),"")</f>
        <v/>
      </c>
      <c r="D215" s="283" t="str">
        <f>IF(OR(LEFT(soktmay!$M205,3)=SOCAI!$E$6,LEFT(soktmay!$N205,3)=SOCAI!$E$6),soktmay!L205,"")</f>
        <v/>
      </c>
      <c r="E215" s="284" t="str">
        <f>IF(LEFT(soktmay!$M205,3)=SOCAI!$E$6,soktmay!$N205,IF(LEFT(soktmay!$N205,3)=SOCAI!$E$6,soktmay!$M205,""))</f>
        <v/>
      </c>
      <c r="F215" s="285">
        <f>IF(LEFT(soktmay!$M205,3)=SOCAI!$E$6,soktmay!$P205,0)</f>
        <v>0</v>
      </c>
      <c r="G215" s="285">
        <f>IF(LEFT(soktmay!$N205,3)=SOCAI!$E$6,soktmay!$P205,0)</f>
        <v>0</v>
      </c>
    </row>
    <row r="216" spans="1:7">
      <c r="A216" s="282" t="str">
        <f t="shared" si="3"/>
        <v/>
      </c>
      <c r="B216" s="282" t="str">
        <f>IF(OR(LEFT(soktmay!$M206,3)=SOCAI!$E$6,LEFT(soktmay!$N206,3)=SOCAI!$E$6),IF(soktmay!B206&lt;&gt;"",soktmay!B206,IF(soktmay!E206&lt;&gt;"",soktmay!E206,soktmay!J206)),"")</f>
        <v/>
      </c>
      <c r="C216" s="282" t="str">
        <f>IF(OR(LEFT(soktmay!$M206,3)=SOCAI!$E$6,LEFT(soktmay!$N206,3)=SOCAI!$E$6),IF(soktmay!C206&lt;&gt;"",soktmay!C206,IF(soktmay!F206&lt;&gt;"",soktmay!F206,soktmay!K206)),"")</f>
        <v/>
      </c>
      <c r="D216" s="283" t="str">
        <f>IF(OR(LEFT(soktmay!$M206,3)=SOCAI!$E$6,LEFT(soktmay!$N206,3)=SOCAI!$E$6),soktmay!L206,"")</f>
        <v/>
      </c>
      <c r="E216" s="284" t="str">
        <f>IF(LEFT(soktmay!$M206,3)=SOCAI!$E$6,soktmay!$N206,IF(LEFT(soktmay!$N206,3)=SOCAI!$E$6,soktmay!$M206,""))</f>
        <v/>
      </c>
      <c r="F216" s="285">
        <f>IF(LEFT(soktmay!$M206,3)=SOCAI!$E$6,soktmay!$P206,0)</f>
        <v>0</v>
      </c>
      <c r="G216" s="285">
        <f>IF(LEFT(soktmay!$N206,3)=SOCAI!$E$6,soktmay!$P206,0)</f>
        <v>0</v>
      </c>
    </row>
    <row r="217" spans="1:7">
      <c r="A217" s="282" t="str">
        <f t="shared" si="3"/>
        <v/>
      </c>
      <c r="B217" s="282" t="str">
        <f>IF(OR(LEFT(soktmay!$M207,3)=SOCAI!$E$6,LEFT(soktmay!$N207,3)=SOCAI!$E$6),IF(soktmay!B207&lt;&gt;"",soktmay!B207,IF(soktmay!E207&lt;&gt;"",soktmay!E207,soktmay!J207)),"")</f>
        <v/>
      </c>
      <c r="C217" s="282" t="str">
        <f>IF(OR(LEFT(soktmay!$M207,3)=SOCAI!$E$6,LEFT(soktmay!$N207,3)=SOCAI!$E$6),IF(soktmay!C207&lt;&gt;"",soktmay!C207,IF(soktmay!F207&lt;&gt;"",soktmay!F207,soktmay!K207)),"")</f>
        <v/>
      </c>
      <c r="D217" s="283" t="str">
        <f>IF(OR(LEFT(soktmay!$M207,3)=SOCAI!$E$6,LEFT(soktmay!$N207,3)=SOCAI!$E$6),soktmay!L207,"")</f>
        <v/>
      </c>
      <c r="E217" s="284" t="str">
        <f>IF(LEFT(soktmay!$M207,3)=SOCAI!$E$6,soktmay!$N207,IF(LEFT(soktmay!$N207,3)=SOCAI!$E$6,soktmay!$M207,""))</f>
        <v/>
      </c>
      <c r="F217" s="285">
        <f>IF(LEFT(soktmay!$M207,3)=SOCAI!$E$6,soktmay!$P207,0)</f>
        <v>0</v>
      </c>
      <c r="G217" s="285">
        <f>IF(LEFT(soktmay!$N207,3)=SOCAI!$E$6,soktmay!$P207,0)</f>
        <v>0</v>
      </c>
    </row>
    <row r="218" spans="1:7">
      <c r="A218" s="282" t="str">
        <f t="shared" si="3"/>
        <v/>
      </c>
      <c r="B218" s="282" t="str">
        <f>IF(OR(LEFT(soktmay!$M208,3)=SOCAI!$E$6,LEFT(soktmay!$N208,3)=SOCAI!$E$6),IF(soktmay!B208&lt;&gt;"",soktmay!B208,IF(soktmay!E208&lt;&gt;"",soktmay!E208,soktmay!J208)),"")</f>
        <v/>
      </c>
      <c r="C218" s="282" t="str">
        <f>IF(OR(LEFT(soktmay!$M208,3)=SOCAI!$E$6,LEFT(soktmay!$N208,3)=SOCAI!$E$6),IF(soktmay!C208&lt;&gt;"",soktmay!C208,IF(soktmay!F208&lt;&gt;"",soktmay!F208,soktmay!K208)),"")</f>
        <v/>
      </c>
      <c r="D218" s="283" t="str">
        <f>IF(OR(LEFT(soktmay!$M208,3)=SOCAI!$E$6,LEFT(soktmay!$N208,3)=SOCAI!$E$6),soktmay!L208,"")</f>
        <v/>
      </c>
      <c r="E218" s="284" t="str">
        <f>IF(LEFT(soktmay!$M208,3)=SOCAI!$E$6,soktmay!$N208,IF(LEFT(soktmay!$N208,3)=SOCAI!$E$6,soktmay!$M208,""))</f>
        <v/>
      </c>
      <c r="F218" s="285">
        <f>IF(LEFT(soktmay!$M208,3)=SOCAI!$E$6,soktmay!$P208,0)</f>
        <v>0</v>
      </c>
      <c r="G218" s="285">
        <f>IF(LEFT(soktmay!$N208,3)=SOCAI!$E$6,soktmay!$P208,0)</f>
        <v>0</v>
      </c>
    </row>
    <row r="219" spans="1:7">
      <c r="A219" s="282" t="str">
        <f t="shared" si="3"/>
        <v/>
      </c>
      <c r="B219" s="282" t="str">
        <f>IF(OR(LEFT(soktmay!$M209,3)=SOCAI!$E$6,LEFT(soktmay!$N209,3)=SOCAI!$E$6),IF(soktmay!B209&lt;&gt;"",soktmay!B209,IF(soktmay!E209&lt;&gt;"",soktmay!E209,soktmay!J209)),"")</f>
        <v/>
      </c>
      <c r="C219" s="282" t="str">
        <f>IF(OR(LEFT(soktmay!$M209,3)=SOCAI!$E$6,LEFT(soktmay!$N209,3)=SOCAI!$E$6),IF(soktmay!C209&lt;&gt;"",soktmay!C209,IF(soktmay!F209&lt;&gt;"",soktmay!F209,soktmay!K209)),"")</f>
        <v/>
      </c>
      <c r="D219" s="283" t="str">
        <f>IF(OR(LEFT(soktmay!$M209,3)=SOCAI!$E$6,LEFT(soktmay!$N209,3)=SOCAI!$E$6),soktmay!L209,"")</f>
        <v/>
      </c>
      <c r="E219" s="284" t="str">
        <f>IF(LEFT(soktmay!$M209,3)=SOCAI!$E$6,soktmay!$N209,IF(LEFT(soktmay!$N209,3)=SOCAI!$E$6,soktmay!$M209,""))</f>
        <v/>
      </c>
      <c r="F219" s="285">
        <f>IF(LEFT(soktmay!$M209,3)=SOCAI!$E$6,soktmay!$P209,0)</f>
        <v>0</v>
      </c>
      <c r="G219" s="285">
        <f>IF(LEFT(soktmay!$N209,3)=SOCAI!$E$6,soktmay!$P209,0)</f>
        <v>0</v>
      </c>
    </row>
    <row r="220" spans="1:7">
      <c r="A220" s="282" t="str">
        <f t="shared" si="3"/>
        <v/>
      </c>
      <c r="B220" s="282" t="str">
        <f>IF(OR(LEFT(soktmay!$M210,3)=SOCAI!$E$6,LEFT(soktmay!$N210,3)=SOCAI!$E$6),IF(soktmay!B210&lt;&gt;"",soktmay!B210,IF(soktmay!E210&lt;&gt;"",soktmay!E210,soktmay!J210)),"")</f>
        <v/>
      </c>
      <c r="C220" s="282" t="str">
        <f>IF(OR(LEFT(soktmay!$M210,3)=SOCAI!$E$6,LEFT(soktmay!$N210,3)=SOCAI!$E$6),IF(soktmay!C210&lt;&gt;"",soktmay!C210,IF(soktmay!F210&lt;&gt;"",soktmay!F210,soktmay!K210)),"")</f>
        <v/>
      </c>
      <c r="D220" s="283" t="str">
        <f>IF(OR(LEFT(soktmay!$M210,3)=SOCAI!$E$6,LEFT(soktmay!$N210,3)=SOCAI!$E$6),soktmay!L210,"")</f>
        <v/>
      </c>
      <c r="E220" s="284" t="str">
        <f>IF(LEFT(soktmay!$M210,3)=SOCAI!$E$6,soktmay!$N210,IF(LEFT(soktmay!$N210,3)=SOCAI!$E$6,soktmay!$M210,""))</f>
        <v/>
      </c>
      <c r="F220" s="285">
        <f>IF(LEFT(soktmay!$M210,3)=SOCAI!$E$6,soktmay!$P210,0)</f>
        <v>0</v>
      </c>
      <c r="G220" s="285">
        <f>IF(LEFT(soktmay!$N210,3)=SOCAI!$E$6,soktmay!$P210,0)</f>
        <v>0</v>
      </c>
    </row>
    <row r="221" spans="1:7">
      <c r="A221" s="282" t="str">
        <f t="shared" si="3"/>
        <v/>
      </c>
      <c r="B221" s="282" t="str">
        <f>IF(OR(LEFT(soktmay!$M211,3)=SOCAI!$E$6,LEFT(soktmay!$N211,3)=SOCAI!$E$6),IF(soktmay!B211&lt;&gt;"",soktmay!B211,IF(soktmay!E211&lt;&gt;"",soktmay!E211,soktmay!J211)),"")</f>
        <v/>
      </c>
      <c r="C221" s="282" t="str">
        <f>IF(OR(LEFT(soktmay!$M211,3)=SOCAI!$E$6,LEFT(soktmay!$N211,3)=SOCAI!$E$6),IF(soktmay!C211&lt;&gt;"",soktmay!C211,IF(soktmay!F211&lt;&gt;"",soktmay!F211,soktmay!K211)),"")</f>
        <v/>
      </c>
      <c r="D221" s="283" t="str">
        <f>IF(OR(LEFT(soktmay!$M211,3)=SOCAI!$E$6,LEFT(soktmay!$N211,3)=SOCAI!$E$6),soktmay!L211,"")</f>
        <v/>
      </c>
      <c r="E221" s="284" t="str">
        <f>IF(LEFT(soktmay!$M211,3)=SOCAI!$E$6,soktmay!$N211,IF(LEFT(soktmay!$N211,3)=SOCAI!$E$6,soktmay!$M211,""))</f>
        <v/>
      </c>
      <c r="F221" s="285">
        <f>IF(LEFT(soktmay!$M211,3)=SOCAI!$E$6,soktmay!$P211,0)</f>
        <v>0</v>
      </c>
      <c r="G221" s="285">
        <f>IF(LEFT(soktmay!$N211,3)=SOCAI!$E$6,soktmay!$P211,0)</f>
        <v>0</v>
      </c>
    </row>
    <row r="222" spans="1:7">
      <c r="A222" s="282" t="str">
        <f t="shared" si="3"/>
        <v/>
      </c>
      <c r="B222" s="282" t="str">
        <f>IF(OR(LEFT(soktmay!$M212,3)=SOCAI!$E$6,LEFT(soktmay!$N212,3)=SOCAI!$E$6),IF(soktmay!B212&lt;&gt;"",soktmay!B212,IF(soktmay!E212&lt;&gt;"",soktmay!E212,soktmay!J212)),"")</f>
        <v/>
      </c>
      <c r="C222" s="282" t="str">
        <f>IF(OR(LEFT(soktmay!$M212,3)=SOCAI!$E$6,LEFT(soktmay!$N212,3)=SOCAI!$E$6),IF(soktmay!C212&lt;&gt;"",soktmay!C212,IF(soktmay!F212&lt;&gt;"",soktmay!F212,soktmay!K212)),"")</f>
        <v/>
      </c>
      <c r="D222" s="283" t="str">
        <f>IF(OR(LEFT(soktmay!$M212,3)=SOCAI!$E$6,LEFT(soktmay!$N212,3)=SOCAI!$E$6),soktmay!L212,"")</f>
        <v/>
      </c>
      <c r="E222" s="284" t="str">
        <f>IF(LEFT(soktmay!$M212,3)=SOCAI!$E$6,soktmay!$N212,IF(LEFT(soktmay!$N212,3)=SOCAI!$E$6,soktmay!$M212,""))</f>
        <v/>
      </c>
      <c r="F222" s="285">
        <f>IF(LEFT(soktmay!$M212,3)=SOCAI!$E$6,soktmay!$P212,0)</f>
        <v>0</v>
      </c>
      <c r="G222" s="285">
        <f>IF(LEFT(soktmay!$N212,3)=SOCAI!$E$6,soktmay!$P212,0)</f>
        <v>0</v>
      </c>
    </row>
    <row r="223" spans="1:7">
      <c r="A223" s="282" t="str">
        <f t="shared" si="3"/>
        <v/>
      </c>
      <c r="B223" s="282" t="str">
        <f>IF(OR(LEFT(soktmay!$M213,3)=SOCAI!$E$6,LEFT(soktmay!$N213,3)=SOCAI!$E$6),IF(soktmay!B213&lt;&gt;"",soktmay!B213,IF(soktmay!E213&lt;&gt;"",soktmay!E213,soktmay!J213)),"")</f>
        <v/>
      </c>
      <c r="C223" s="282" t="str">
        <f>IF(OR(LEFT(soktmay!$M213,3)=SOCAI!$E$6,LEFT(soktmay!$N213,3)=SOCAI!$E$6),IF(soktmay!C213&lt;&gt;"",soktmay!C213,IF(soktmay!F213&lt;&gt;"",soktmay!F213,soktmay!K213)),"")</f>
        <v/>
      </c>
      <c r="D223" s="283" t="str">
        <f>IF(OR(LEFT(soktmay!$M213,3)=SOCAI!$E$6,LEFT(soktmay!$N213,3)=SOCAI!$E$6),soktmay!L213,"")</f>
        <v/>
      </c>
      <c r="E223" s="284" t="str">
        <f>IF(LEFT(soktmay!$M213,3)=SOCAI!$E$6,soktmay!$N213,IF(LEFT(soktmay!$N213,3)=SOCAI!$E$6,soktmay!$M213,""))</f>
        <v/>
      </c>
      <c r="F223" s="285">
        <f>IF(LEFT(soktmay!$M213,3)=SOCAI!$E$6,soktmay!$P213,0)</f>
        <v>0</v>
      </c>
      <c r="G223" s="285">
        <f>IF(LEFT(soktmay!$N213,3)=SOCAI!$E$6,soktmay!$P213,0)</f>
        <v>0</v>
      </c>
    </row>
    <row r="224" spans="1:7">
      <c r="A224" s="282" t="str">
        <f t="shared" si="3"/>
        <v/>
      </c>
      <c r="B224" s="282" t="str">
        <f>IF(OR(LEFT(soktmay!$M214,3)=SOCAI!$E$6,LEFT(soktmay!$N214,3)=SOCAI!$E$6),IF(soktmay!B214&lt;&gt;"",soktmay!B214,IF(soktmay!E214&lt;&gt;"",soktmay!E214,soktmay!J214)),"")</f>
        <v/>
      </c>
      <c r="C224" s="282" t="str">
        <f>IF(OR(LEFT(soktmay!$M214,3)=SOCAI!$E$6,LEFT(soktmay!$N214,3)=SOCAI!$E$6),IF(soktmay!C214&lt;&gt;"",soktmay!C214,IF(soktmay!F214&lt;&gt;"",soktmay!F214,soktmay!K214)),"")</f>
        <v/>
      </c>
      <c r="D224" s="283" t="str">
        <f>IF(OR(LEFT(soktmay!$M214,3)=SOCAI!$E$6,LEFT(soktmay!$N214,3)=SOCAI!$E$6),soktmay!L214,"")</f>
        <v/>
      </c>
      <c r="E224" s="284" t="str">
        <f>IF(LEFT(soktmay!$M214,3)=SOCAI!$E$6,soktmay!$N214,IF(LEFT(soktmay!$N214,3)=SOCAI!$E$6,soktmay!$M214,""))</f>
        <v/>
      </c>
      <c r="F224" s="285">
        <f>IF(LEFT(soktmay!$M214,3)=SOCAI!$E$6,soktmay!$P214,0)</f>
        <v>0</v>
      </c>
      <c r="G224" s="285">
        <f>IF(LEFT(soktmay!$N214,3)=SOCAI!$E$6,soktmay!$P214,0)</f>
        <v>0</v>
      </c>
    </row>
    <row r="225" spans="1:7">
      <c r="A225" s="282" t="str">
        <f t="shared" si="3"/>
        <v/>
      </c>
      <c r="B225" s="282" t="str">
        <f>IF(OR(LEFT(soktmay!$M215,3)=SOCAI!$E$6,LEFT(soktmay!$N215,3)=SOCAI!$E$6),IF(soktmay!B215&lt;&gt;"",soktmay!B215,IF(soktmay!E215&lt;&gt;"",soktmay!E215,soktmay!J215)),"")</f>
        <v/>
      </c>
      <c r="C225" s="282" t="str">
        <f>IF(OR(LEFT(soktmay!$M215,3)=SOCAI!$E$6,LEFT(soktmay!$N215,3)=SOCAI!$E$6),IF(soktmay!C215&lt;&gt;"",soktmay!C215,IF(soktmay!F215&lt;&gt;"",soktmay!F215,soktmay!K215)),"")</f>
        <v/>
      </c>
      <c r="D225" s="283" t="str">
        <f>IF(OR(LEFT(soktmay!$M215,3)=SOCAI!$E$6,LEFT(soktmay!$N215,3)=SOCAI!$E$6),soktmay!L215,"")</f>
        <v/>
      </c>
      <c r="E225" s="284" t="str">
        <f>IF(LEFT(soktmay!$M215,3)=SOCAI!$E$6,soktmay!$N215,IF(LEFT(soktmay!$N215,3)=SOCAI!$E$6,soktmay!$M215,""))</f>
        <v/>
      </c>
      <c r="F225" s="285">
        <f>IF(LEFT(soktmay!$M215,3)=SOCAI!$E$6,soktmay!$P215,0)</f>
        <v>0</v>
      </c>
      <c r="G225" s="285">
        <f>IF(LEFT(soktmay!$N215,3)=SOCAI!$E$6,soktmay!$P215,0)</f>
        <v>0</v>
      </c>
    </row>
    <row r="226" spans="1:7">
      <c r="A226" s="282" t="str">
        <f t="shared" si="3"/>
        <v/>
      </c>
      <c r="B226" s="282" t="str">
        <f>IF(OR(LEFT(soktmay!$M216,3)=SOCAI!$E$6,LEFT(soktmay!$N216,3)=SOCAI!$E$6),IF(soktmay!B216&lt;&gt;"",soktmay!B216,IF(soktmay!E216&lt;&gt;"",soktmay!E216,soktmay!J216)),"")</f>
        <v/>
      </c>
      <c r="C226" s="282" t="str">
        <f>IF(OR(LEFT(soktmay!$M216,3)=SOCAI!$E$6,LEFT(soktmay!$N216,3)=SOCAI!$E$6),IF(soktmay!C216&lt;&gt;"",soktmay!C216,IF(soktmay!F216&lt;&gt;"",soktmay!F216,soktmay!K216)),"")</f>
        <v/>
      </c>
      <c r="D226" s="283" t="str">
        <f>IF(OR(LEFT(soktmay!$M216,3)=SOCAI!$E$6,LEFT(soktmay!$N216,3)=SOCAI!$E$6),soktmay!L216,"")</f>
        <v/>
      </c>
      <c r="E226" s="284" t="str">
        <f>IF(LEFT(soktmay!$M216,3)=SOCAI!$E$6,soktmay!$N216,IF(LEFT(soktmay!$N216,3)=SOCAI!$E$6,soktmay!$M216,""))</f>
        <v/>
      </c>
      <c r="F226" s="285">
        <f>IF(LEFT(soktmay!$M216,3)=SOCAI!$E$6,soktmay!$P216,0)</f>
        <v>0</v>
      </c>
      <c r="G226" s="285">
        <f>IF(LEFT(soktmay!$N216,3)=SOCAI!$E$6,soktmay!$P216,0)</f>
        <v>0</v>
      </c>
    </row>
    <row r="227" spans="1:7">
      <c r="A227" s="282" t="str">
        <f t="shared" si="3"/>
        <v/>
      </c>
      <c r="B227" s="282" t="str">
        <f>IF(OR(LEFT(soktmay!$M217,3)=SOCAI!$E$6,LEFT(soktmay!$N217,3)=SOCAI!$E$6),IF(soktmay!B217&lt;&gt;"",soktmay!B217,IF(soktmay!E217&lt;&gt;"",soktmay!E217,soktmay!J217)),"")</f>
        <v/>
      </c>
      <c r="C227" s="282" t="str">
        <f>IF(OR(LEFT(soktmay!$M217,3)=SOCAI!$E$6,LEFT(soktmay!$N217,3)=SOCAI!$E$6),IF(soktmay!C217&lt;&gt;"",soktmay!C217,IF(soktmay!F217&lt;&gt;"",soktmay!F217,soktmay!K217)),"")</f>
        <v/>
      </c>
      <c r="D227" s="283" t="str">
        <f>IF(OR(LEFT(soktmay!$M217,3)=SOCAI!$E$6,LEFT(soktmay!$N217,3)=SOCAI!$E$6),soktmay!L217,"")</f>
        <v/>
      </c>
      <c r="E227" s="284" t="str">
        <f>IF(LEFT(soktmay!$M217,3)=SOCAI!$E$6,soktmay!$N217,IF(LEFT(soktmay!$N217,3)=SOCAI!$E$6,soktmay!$M217,""))</f>
        <v/>
      </c>
      <c r="F227" s="285">
        <f>IF(LEFT(soktmay!$M217,3)=SOCAI!$E$6,soktmay!$P217,0)</f>
        <v>0</v>
      </c>
      <c r="G227" s="285">
        <f>IF(LEFT(soktmay!$N217,3)=SOCAI!$E$6,soktmay!$P217,0)</f>
        <v>0</v>
      </c>
    </row>
    <row r="228" spans="1:7">
      <c r="A228" s="282" t="str">
        <f t="shared" si="3"/>
        <v/>
      </c>
      <c r="B228" s="282" t="str">
        <f>IF(OR(LEFT(soktmay!$M218,3)=SOCAI!$E$6,LEFT(soktmay!$N218,3)=SOCAI!$E$6),IF(soktmay!B218&lt;&gt;"",soktmay!B218,IF(soktmay!E218&lt;&gt;"",soktmay!E218,soktmay!J218)),"")</f>
        <v/>
      </c>
      <c r="C228" s="282" t="str">
        <f>IF(OR(LEFT(soktmay!$M218,3)=SOCAI!$E$6,LEFT(soktmay!$N218,3)=SOCAI!$E$6),IF(soktmay!C218&lt;&gt;"",soktmay!C218,IF(soktmay!F218&lt;&gt;"",soktmay!F218,soktmay!K218)),"")</f>
        <v/>
      </c>
      <c r="D228" s="283" t="str">
        <f>IF(OR(LEFT(soktmay!$M218,3)=SOCAI!$E$6,LEFT(soktmay!$N218,3)=SOCAI!$E$6),soktmay!L218,"")</f>
        <v/>
      </c>
      <c r="E228" s="284" t="str">
        <f>IF(LEFT(soktmay!$M218,3)=SOCAI!$E$6,soktmay!$N218,IF(LEFT(soktmay!$N218,3)=SOCAI!$E$6,soktmay!$M218,""))</f>
        <v/>
      </c>
      <c r="F228" s="285">
        <f>IF(LEFT(soktmay!$M218,3)=SOCAI!$E$6,soktmay!$P218,0)</f>
        <v>0</v>
      </c>
      <c r="G228" s="285">
        <f>IF(LEFT(soktmay!$N218,3)=SOCAI!$E$6,soktmay!$P218,0)</f>
        <v>0</v>
      </c>
    </row>
    <row r="229" spans="1:7">
      <c r="A229" s="282" t="str">
        <f t="shared" si="3"/>
        <v/>
      </c>
      <c r="B229" s="282" t="str">
        <f>IF(OR(LEFT(soktmay!$M219,3)=SOCAI!$E$6,LEFT(soktmay!$N219,3)=SOCAI!$E$6),IF(soktmay!B219&lt;&gt;"",soktmay!B219,IF(soktmay!E219&lt;&gt;"",soktmay!E219,soktmay!J219)),"")</f>
        <v/>
      </c>
      <c r="C229" s="282" t="str">
        <f>IF(OR(LEFT(soktmay!$M219,3)=SOCAI!$E$6,LEFT(soktmay!$N219,3)=SOCAI!$E$6),IF(soktmay!C219&lt;&gt;"",soktmay!C219,IF(soktmay!F219&lt;&gt;"",soktmay!F219,soktmay!K219)),"")</f>
        <v/>
      </c>
      <c r="D229" s="283" t="str">
        <f>IF(OR(LEFT(soktmay!$M219,3)=SOCAI!$E$6,LEFT(soktmay!$N219,3)=SOCAI!$E$6),soktmay!L219,"")</f>
        <v/>
      </c>
      <c r="E229" s="284" t="str">
        <f>IF(LEFT(soktmay!$M219,3)=SOCAI!$E$6,soktmay!$N219,IF(LEFT(soktmay!$N219,3)=SOCAI!$E$6,soktmay!$M219,""))</f>
        <v/>
      </c>
      <c r="F229" s="285">
        <f>IF(LEFT(soktmay!$M219,3)=SOCAI!$E$6,soktmay!$P219,0)</f>
        <v>0</v>
      </c>
      <c r="G229" s="285">
        <f>IF(LEFT(soktmay!$N219,3)=SOCAI!$E$6,soktmay!$P219,0)</f>
        <v>0</v>
      </c>
    </row>
    <row r="230" spans="1:7">
      <c r="A230" s="282" t="str">
        <f t="shared" si="3"/>
        <v/>
      </c>
      <c r="B230" s="282" t="str">
        <f>IF(OR(LEFT(soktmay!$M220,3)=SOCAI!$E$6,LEFT(soktmay!$N220,3)=SOCAI!$E$6),IF(soktmay!B220&lt;&gt;"",soktmay!B220,IF(soktmay!E220&lt;&gt;"",soktmay!E220,soktmay!J220)),"")</f>
        <v/>
      </c>
      <c r="C230" s="282" t="str">
        <f>IF(OR(LEFT(soktmay!$M220,3)=SOCAI!$E$6,LEFT(soktmay!$N220,3)=SOCAI!$E$6),IF(soktmay!C220&lt;&gt;"",soktmay!C220,IF(soktmay!F220&lt;&gt;"",soktmay!F220,soktmay!K220)),"")</f>
        <v/>
      </c>
      <c r="D230" s="283" t="str">
        <f>IF(OR(LEFT(soktmay!$M220,3)=SOCAI!$E$6,LEFT(soktmay!$N220,3)=SOCAI!$E$6),soktmay!L220,"")</f>
        <v/>
      </c>
      <c r="E230" s="284" t="str">
        <f>IF(LEFT(soktmay!$M220,3)=SOCAI!$E$6,soktmay!$N220,IF(LEFT(soktmay!$N220,3)=SOCAI!$E$6,soktmay!$M220,""))</f>
        <v/>
      </c>
      <c r="F230" s="285">
        <f>IF(LEFT(soktmay!$M220,3)=SOCAI!$E$6,soktmay!$P220,0)</f>
        <v>0</v>
      </c>
      <c r="G230" s="285">
        <f>IF(LEFT(soktmay!$N220,3)=SOCAI!$E$6,soktmay!$P220,0)</f>
        <v>0</v>
      </c>
    </row>
    <row r="231" spans="1:7">
      <c r="A231" s="282" t="str">
        <f t="shared" si="3"/>
        <v/>
      </c>
      <c r="B231" s="282" t="str">
        <f>IF(OR(LEFT(soktmay!$M221,3)=SOCAI!$E$6,LEFT(soktmay!$N221,3)=SOCAI!$E$6),IF(soktmay!B221&lt;&gt;"",soktmay!B221,IF(soktmay!E221&lt;&gt;"",soktmay!E221,soktmay!J221)),"")</f>
        <v/>
      </c>
      <c r="C231" s="282" t="str">
        <f>IF(OR(LEFT(soktmay!$M221,3)=SOCAI!$E$6,LEFT(soktmay!$N221,3)=SOCAI!$E$6),IF(soktmay!C221&lt;&gt;"",soktmay!C221,IF(soktmay!F221&lt;&gt;"",soktmay!F221,soktmay!K221)),"")</f>
        <v/>
      </c>
      <c r="D231" s="283" t="str">
        <f>IF(OR(LEFT(soktmay!$M221,3)=SOCAI!$E$6,LEFT(soktmay!$N221,3)=SOCAI!$E$6),soktmay!L221,"")</f>
        <v/>
      </c>
      <c r="E231" s="284" t="str">
        <f>IF(LEFT(soktmay!$M221,3)=SOCAI!$E$6,soktmay!$N221,IF(LEFT(soktmay!$N221,3)=SOCAI!$E$6,soktmay!$M221,""))</f>
        <v/>
      </c>
      <c r="F231" s="285">
        <f>IF(LEFT(soktmay!$M221,3)=SOCAI!$E$6,soktmay!$P221,0)</f>
        <v>0</v>
      </c>
      <c r="G231" s="285">
        <f>IF(LEFT(soktmay!$N221,3)=SOCAI!$E$6,soktmay!$P221,0)</f>
        <v>0</v>
      </c>
    </row>
    <row r="232" spans="1:7">
      <c r="A232" s="282" t="str">
        <f t="shared" si="3"/>
        <v/>
      </c>
      <c r="B232" s="282" t="str">
        <f>IF(OR(LEFT(soktmay!$M222,3)=SOCAI!$E$6,LEFT(soktmay!$N222,3)=SOCAI!$E$6),IF(soktmay!B222&lt;&gt;"",soktmay!B222,IF(soktmay!E222&lt;&gt;"",soktmay!E222,soktmay!J222)),"")</f>
        <v/>
      </c>
      <c r="C232" s="282" t="str">
        <f>IF(OR(LEFT(soktmay!$M222,3)=SOCAI!$E$6,LEFT(soktmay!$N222,3)=SOCAI!$E$6),IF(soktmay!C222&lt;&gt;"",soktmay!C222,IF(soktmay!F222&lt;&gt;"",soktmay!F222,soktmay!K222)),"")</f>
        <v/>
      </c>
      <c r="D232" s="283" t="str">
        <f>IF(OR(LEFT(soktmay!$M222,3)=SOCAI!$E$6,LEFT(soktmay!$N222,3)=SOCAI!$E$6),soktmay!L222,"")</f>
        <v/>
      </c>
      <c r="E232" s="284" t="str">
        <f>IF(LEFT(soktmay!$M222,3)=SOCAI!$E$6,soktmay!$N222,IF(LEFT(soktmay!$N222,3)=SOCAI!$E$6,soktmay!$M222,""))</f>
        <v/>
      </c>
      <c r="F232" s="285">
        <f>IF(LEFT(soktmay!$M222,3)=SOCAI!$E$6,soktmay!$P222,0)</f>
        <v>0</v>
      </c>
      <c r="G232" s="285">
        <f>IF(LEFT(soktmay!$N222,3)=SOCAI!$E$6,soktmay!$P222,0)</f>
        <v>0</v>
      </c>
    </row>
    <row r="233" spans="1:7">
      <c r="A233" s="282" t="str">
        <f t="shared" si="3"/>
        <v/>
      </c>
      <c r="B233" s="282" t="str">
        <f>IF(OR(LEFT(soktmay!$M223,3)=SOCAI!$E$6,LEFT(soktmay!$N223,3)=SOCAI!$E$6),IF(soktmay!B223&lt;&gt;"",soktmay!B223,IF(soktmay!E223&lt;&gt;"",soktmay!E223,soktmay!J223)),"")</f>
        <v/>
      </c>
      <c r="C233" s="282" t="str">
        <f>IF(OR(LEFT(soktmay!$M223,3)=SOCAI!$E$6,LEFT(soktmay!$N223,3)=SOCAI!$E$6),IF(soktmay!C223&lt;&gt;"",soktmay!C223,IF(soktmay!F223&lt;&gt;"",soktmay!F223,soktmay!K223)),"")</f>
        <v/>
      </c>
      <c r="D233" s="283" t="str">
        <f>IF(OR(LEFT(soktmay!$M223,3)=SOCAI!$E$6,LEFT(soktmay!$N223,3)=SOCAI!$E$6),soktmay!L223,"")</f>
        <v/>
      </c>
      <c r="E233" s="284" t="str">
        <f>IF(LEFT(soktmay!$M223,3)=SOCAI!$E$6,soktmay!$N223,IF(LEFT(soktmay!$N223,3)=SOCAI!$E$6,soktmay!$M223,""))</f>
        <v/>
      </c>
      <c r="F233" s="285">
        <f>IF(LEFT(soktmay!$M223,3)=SOCAI!$E$6,soktmay!$P223,0)</f>
        <v>0</v>
      </c>
      <c r="G233" s="285">
        <f>IF(LEFT(soktmay!$N223,3)=SOCAI!$E$6,soktmay!$P223,0)</f>
        <v>0</v>
      </c>
    </row>
    <row r="234" spans="1:7">
      <c r="A234" s="282" t="str">
        <f t="shared" si="3"/>
        <v/>
      </c>
      <c r="B234" s="282" t="str">
        <f>IF(OR(LEFT(soktmay!$M224,3)=SOCAI!$E$6,LEFT(soktmay!$N224,3)=SOCAI!$E$6),IF(soktmay!B224&lt;&gt;"",soktmay!B224,IF(soktmay!E224&lt;&gt;"",soktmay!E224,soktmay!J224)),"")</f>
        <v/>
      </c>
      <c r="C234" s="282" t="str">
        <f>IF(OR(LEFT(soktmay!$M224,3)=SOCAI!$E$6,LEFT(soktmay!$N224,3)=SOCAI!$E$6),IF(soktmay!C224&lt;&gt;"",soktmay!C224,IF(soktmay!F224&lt;&gt;"",soktmay!F224,soktmay!K224)),"")</f>
        <v/>
      </c>
      <c r="D234" s="283" t="str">
        <f>IF(OR(LEFT(soktmay!$M224,3)=SOCAI!$E$6,LEFT(soktmay!$N224,3)=SOCAI!$E$6),soktmay!L224,"")</f>
        <v/>
      </c>
      <c r="E234" s="284" t="str">
        <f>IF(LEFT(soktmay!$M224,3)=SOCAI!$E$6,soktmay!$N224,IF(LEFT(soktmay!$N224,3)=SOCAI!$E$6,soktmay!$M224,""))</f>
        <v/>
      </c>
      <c r="F234" s="285">
        <f>IF(LEFT(soktmay!$M224,3)=SOCAI!$E$6,soktmay!$P224,0)</f>
        <v>0</v>
      </c>
      <c r="G234" s="285">
        <f>IF(LEFT(soktmay!$N224,3)=SOCAI!$E$6,soktmay!$P224,0)</f>
        <v>0</v>
      </c>
    </row>
    <row r="235" spans="1:7">
      <c r="A235" s="282" t="str">
        <f t="shared" si="3"/>
        <v/>
      </c>
      <c r="B235" s="282" t="str">
        <f>IF(OR(LEFT(soktmay!$M225,3)=SOCAI!$E$6,LEFT(soktmay!$N225,3)=SOCAI!$E$6),IF(soktmay!B225&lt;&gt;"",soktmay!B225,IF(soktmay!E225&lt;&gt;"",soktmay!E225,soktmay!J225)),"")</f>
        <v/>
      </c>
      <c r="C235" s="282" t="str">
        <f>IF(OR(LEFT(soktmay!$M225,3)=SOCAI!$E$6,LEFT(soktmay!$N225,3)=SOCAI!$E$6),IF(soktmay!C225&lt;&gt;"",soktmay!C225,IF(soktmay!F225&lt;&gt;"",soktmay!F225,soktmay!K225)),"")</f>
        <v/>
      </c>
      <c r="D235" s="283" t="str">
        <f>IF(OR(LEFT(soktmay!$M225,3)=SOCAI!$E$6,LEFT(soktmay!$N225,3)=SOCAI!$E$6),soktmay!L225,"")</f>
        <v/>
      </c>
      <c r="E235" s="284" t="str">
        <f>IF(LEFT(soktmay!$M225,3)=SOCAI!$E$6,soktmay!$N225,IF(LEFT(soktmay!$N225,3)=SOCAI!$E$6,soktmay!$M225,""))</f>
        <v/>
      </c>
      <c r="F235" s="285">
        <f>IF(LEFT(soktmay!$M225,3)=SOCAI!$E$6,soktmay!$P225,0)</f>
        <v>0</v>
      </c>
      <c r="G235" s="285">
        <f>IF(LEFT(soktmay!$N225,3)=SOCAI!$E$6,soktmay!$P225,0)</f>
        <v>0</v>
      </c>
    </row>
    <row r="236" spans="1:7">
      <c r="A236" s="282" t="str">
        <f t="shared" si="3"/>
        <v/>
      </c>
      <c r="B236" s="282" t="str">
        <f>IF(OR(LEFT(soktmay!$M226,3)=SOCAI!$E$6,LEFT(soktmay!$N226,3)=SOCAI!$E$6),IF(soktmay!B226&lt;&gt;"",soktmay!B226,IF(soktmay!E226&lt;&gt;"",soktmay!E226,soktmay!J226)),"")</f>
        <v/>
      </c>
      <c r="C236" s="282" t="str">
        <f>IF(OR(LEFT(soktmay!$M226,3)=SOCAI!$E$6,LEFT(soktmay!$N226,3)=SOCAI!$E$6),IF(soktmay!C226&lt;&gt;"",soktmay!C226,IF(soktmay!F226&lt;&gt;"",soktmay!F226,soktmay!K226)),"")</f>
        <v/>
      </c>
      <c r="D236" s="283" t="str">
        <f>IF(OR(LEFT(soktmay!$M226,3)=SOCAI!$E$6,LEFT(soktmay!$N226,3)=SOCAI!$E$6),soktmay!L226,"")</f>
        <v/>
      </c>
      <c r="E236" s="284" t="str">
        <f>IF(LEFT(soktmay!$M226,3)=SOCAI!$E$6,soktmay!$N226,IF(LEFT(soktmay!$N226,3)=SOCAI!$E$6,soktmay!$M226,""))</f>
        <v/>
      </c>
      <c r="F236" s="285">
        <f>IF(LEFT(soktmay!$M226,3)=SOCAI!$E$6,soktmay!$P226,0)</f>
        <v>0</v>
      </c>
      <c r="G236" s="285">
        <f>IF(LEFT(soktmay!$N226,3)=SOCAI!$E$6,soktmay!$P226,0)</f>
        <v>0</v>
      </c>
    </row>
    <row r="237" spans="1:7">
      <c r="A237" s="282" t="str">
        <f t="shared" si="3"/>
        <v/>
      </c>
      <c r="B237" s="282" t="str">
        <f>IF(OR(LEFT(soktmay!$M227,3)=SOCAI!$E$6,LEFT(soktmay!$N227,3)=SOCAI!$E$6),IF(soktmay!B227&lt;&gt;"",soktmay!B227,IF(soktmay!E227&lt;&gt;"",soktmay!E227,soktmay!J227)),"")</f>
        <v/>
      </c>
      <c r="C237" s="282" t="str">
        <f>IF(OR(LEFT(soktmay!$M227,3)=SOCAI!$E$6,LEFT(soktmay!$N227,3)=SOCAI!$E$6),IF(soktmay!C227&lt;&gt;"",soktmay!C227,IF(soktmay!F227&lt;&gt;"",soktmay!F227,soktmay!K227)),"")</f>
        <v/>
      </c>
      <c r="D237" s="283" t="str">
        <f>IF(OR(LEFT(soktmay!$M227,3)=SOCAI!$E$6,LEFT(soktmay!$N227,3)=SOCAI!$E$6),soktmay!L227,"")</f>
        <v/>
      </c>
      <c r="E237" s="284" t="str">
        <f>IF(LEFT(soktmay!$M227,3)=SOCAI!$E$6,soktmay!$N227,IF(LEFT(soktmay!$N227,3)=SOCAI!$E$6,soktmay!$M227,""))</f>
        <v/>
      </c>
      <c r="F237" s="285">
        <f>IF(LEFT(soktmay!$M227,3)=SOCAI!$E$6,soktmay!$P227,0)</f>
        <v>0</v>
      </c>
      <c r="G237" s="285">
        <f>IF(LEFT(soktmay!$N227,3)=SOCAI!$E$6,soktmay!$P227,0)</f>
        <v>0</v>
      </c>
    </row>
    <row r="238" spans="1:7">
      <c r="A238" s="282" t="str">
        <f t="shared" si="3"/>
        <v/>
      </c>
      <c r="B238" s="282" t="str">
        <f>IF(OR(LEFT(soktmay!$M228,3)=SOCAI!$E$6,LEFT(soktmay!$N228,3)=SOCAI!$E$6),IF(soktmay!B228&lt;&gt;"",soktmay!B228,IF(soktmay!E228&lt;&gt;"",soktmay!E228,soktmay!J228)),"")</f>
        <v/>
      </c>
      <c r="C238" s="282" t="str">
        <f>IF(OR(LEFT(soktmay!$M228,3)=SOCAI!$E$6,LEFT(soktmay!$N228,3)=SOCAI!$E$6),IF(soktmay!C228&lt;&gt;"",soktmay!C228,IF(soktmay!F228&lt;&gt;"",soktmay!F228,soktmay!K228)),"")</f>
        <v/>
      </c>
      <c r="D238" s="283" t="str">
        <f>IF(OR(LEFT(soktmay!$M228,3)=SOCAI!$E$6,LEFT(soktmay!$N228,3)=SOCAI!$E$6),soktmay!L228,"")</f>
        <v/>
      </c>
      <c r="E238" s="284" t="str">
        <f>IF(LEFT(soktmay!$M228,3)=SOCAI!$E$6,soktmay!$N228,IF(LEFT(soktmay!$N228,3)=SOCAI!$E$6,soktmay!$M228,""))</f>
        <v/>
      </c>
      <c r="F238" s="285">
        <f>IF(LEFT(soktmay!$M228,3)=SOCAI!$E$6,soktmay!$P228,0)</f>
        <v>0</v>
      </c>
      <c r="G238" s="285">
        <f>IF(LEFT(soktmay!$N228,3)=SOCAI!$E$6,soktmay!$P228,0)</f>
        <v>0</v>
      </c>
    </row>
    <row r="239" spans="1:7">
      <c r="A239" s="282" t="str">
        <f t="shared" si="3"/>
        <v/>
      </c>
      <c r="B239" s="282" t="str">
        <f>IF(OR(LEFT(soktmay!$M229,3)=SOCAI!$E$6,LEFT(soktmay!$N229,3)=SOCAI!$E$6),IF(soktmay!B229&lt;&gt;"",soktmay!B229,IF(soktmay!E229&lt;&gt;"",soktmay!E229,soktmay!J229)),"")</f>
        <v/>
      </c>
      <c r="C239" s="282" t="str">
        <f>IF(OR(LEFT(soktmay!$M229,3)=SOCAI!$E$6,LEFT(soktmay!$N229,3)=SOCAI!$E$6),IF(soktmay!C229&lt;&gt;"",soktmay!C229,IF(soktmay!F229&lt;&gt;"",soktmay!F229,soktmay!K229)),"")</f>
        <v/>
      </c>
      <c r="D239" s="283" t="str">
        <f>IF(OR(LEFT(soktmay!$M229,3)=SOCAI!$E$6,LEFT(soktmay!$N229,3)=SOCAI!$E$6),soktmay!L229,"")</f>
        <v/>
      </c>
      <c r="E239" s="284" t="str">
        <f>IF(LEFT(soktmay!$M229,3)=SOCAI!$E$6,soktmay!$N229,IF(LEFT(soktmay!$N229,3)=SOCAI!$E$6,soktmay!$M229,""))</f>
        <v/>
      </c>
      <c r="F239" s="285">
        <f>IF(LEFT(soktmay!$M229,3)=SOCAI!$E$6,soktmay!$P229,0)</f>
        <v>0</v>
      </c>
      <c r="G239" s="285">
        <f>IF(LEFT(soktmay!$N229,3)=SOCAI!$E$6,soktmay!$P229,0)</f>
        <v>0</v>
      </c>
    </row>
    <row r="240" spans="1:7">
      <c r="A240" s="282" t="str">
        <f t="shared" si="3"/>
        <v/>
      </c>
      <c r="B240" s="282" t="str">
        <f>IF(OR(LEFT(soktmay!$M230,3)=SOCAI!$E$6,LEFT(soktmay!$N230,3)=SOCAI!$E$6),IF(soktmay!B230&lt;&gt;"",soktmay!B230,IF(soktmay!E230&lt;&gt;"",soktmay!E230,soktmay!J230)),"")</f>
        <v/>
      </c>
      <c r="C240" s="282" t="str">
        <f>IF(OR(LEFT(soktmay!$M230,3)=SOCAI!$E$6,LEFT(soktmay!$N230,3)=SOCAI!$E$6),IF(soktmay!C230&lt;&gt;"",soktmay!C230,IF(soktmay!F230&lt;&gt;"",soktmay!F230,soktmay!K230)),"")</f>
        <v/>
      </c>
      <c r="D240" s="283" t="str">
        <f>IF(OR(LEFT(soktmay!$M230,3)=SOCAI!$E$6,LEFT(soktmay!$N230,3)=SOCAI!$E$6),soktmay!L230,"")</f>
        <v/>
      </c>
      <c r="E240" s="284" t="str">
        <f>IF(LEFT(soktmay!$M230,3)=SOCAI!$E$6,soktmay!$N230,IF(LEFT(soktmay!$N230,3)=SOCAI!$E$6,soktmay!$M230,""))</f>
        <v/>
      </c>
      <c r="F240" s="285">
        <f>IF(LEFT(soktmay!$M230,3)=SOCAI!$E$6,soktmay!$P230,0)</f>
        <v>0</v>
      </c>
      <c r="G240" s="285">
        <f>IF(LEFT(soktmay!$N230,3)=SOCAI!$E$6,soktmay!$P230,0)</f>
        <v>0</v>
      </c>
    </row>
    <row r="241" spans="1:7">
      <c r="A241" s="282" t="str">
        <f t="shared" si="3"/>
        <v/>
      </c>
      <c r="B241" s="282" t="str">
        <f>IF(OR(LEFT(soktmay!$M231,3)=SOCAI!$E$6,LEFT(soktmay!$N231,3)=SOCAI!$E$6),IF(soktmay!B231&lt;&gt;"",soktmay!B231,IF(soktmay!E231&lt;&gt;"",soktmay!E231,soktmay!J231)),"")</f>
        <v/>
      </c>
      <c r="C241" s="282" t="str">
        <f>IF(OR(LEFT(soktmay!$M231,3)=SOCAI!$E$6,LEFT(soktmay!$N231,3)=SOCAI!$E$6),IF(soktmay!C231&lt;&gt;"",soktmay!C231,IF(soktmay!F231&lt;&gt;"",soktmay!F231,soktmay!K231)),"")</f>
        <v/>
      </c>
      <c r="D241" s="283" t="str">
        <f>IF(OR(LEFT(soktmay!$M231,3)=SOCAI!$E$6,LEFT(soktmay!$N231,3)=SOCAI!$E$6),soktmay!L231,"")</f>
        <v/>
      </c>
      <c r="E241" s="284" t="str">
        <f>IF(LEFT(soktmay!$M231,3)=SOCAI!$E$6,soktmay!$N231,IF(LEFT(soktmay!$N231,3)=SOCAI!$E$6,soktmay!$M231,""))</f>
        <v/>
      </c>
      <c r="F241" s="285">
        <f>IF(LEFT(soktmay!$M231,3)=SOCAI!$E$6,soktmay!$P231,0)</f>
        <v>0</v>
      </c>
      <c r="G241" s="285">
        <f>IF(LEFT(soktmay!$N231,3)=SOCAI!$E$6,soktmay!$P231,0)</f>
        <v>0</v>
      </c>
    </row>
    <row r="242" spans="1:7">
      <c r="A242" s="282" t="str">
        <f t="shared" si="3"/>
        <v/>
      </c>
      <c r="B242" s="282" t="str">
        <f>IF(OR(LEFT(soktmay!$M232,3)=SOCAI!$E$6,LEFT(soktmay!$N232,3)=SOCAI!$E$6),IF(soktmay!B232&lt;&gt;"",soktmay!B232,IF(soktmay!E232&lt;&gt;"",soktmay!E232,soktmay!J232)),"")</f>
        <v/>
      </c>
      <c r="C242" s="282" t="str">
        <f>IF(OR(LEFT(soktmay!$M232,3)=SOCAI!$E$6,LEFT(soktmay!$N232,3)=SOCAI!$E$6),IF(soktmay!C232&lt;&gt;"",soktmay!C232,IF(soktmay!F232&lt;&gt;"",soktmay!F232,soktmay!K232)),"")</f>
        <v/>
      </c>
      <c r="D242" s="283" t="str">
        <f>IF(OR(LEFT(soktmay!$M232,3)=SOCAI!$E$6,LEFT(soktmay!$N232,3)=SOCAI!$E$6),soktmay!L232,"")</f>
        <v/>
      </c>
      <c r="E242" s="284" t="str">
        <f>IF(LEFT(soktmay!$M232,3)=SOCAI!$E$6,soktmay!$N232,IF(LEFT(soktmay!$N232,3)=SOCAI!$E$6,soktmay!$M232,""))</f>
        <v/>
      </c>
      <c r="F242" s="285">
        <f>IF(LEFT(soktmay!$M232,3)=SOCAI!$E$6,soktmay!$P232,0)</f>
        <v>0</v>
      </c>
      <c r="G242" s="285">
        <f>IF(LEFT(soktmay!$N232,3)=SOCAI!$E$6,soktmay!$P232,0)</f>
        <v>0</v>
      </c>
    </row>
    <row r="243" spans="1:7">
      <c r="A243" s="282" t="str">
        <f t="shared" si="3"/>
        <v/>
      </c>
      <c r="B243" s="282" t="str">
        <f>IF(OR(LEFT(soktmay!$M233,3)=SOCAI!$E$6,LEFT(soktmay!$N233,3)=SOCAI!$E$6),IF(soktmay!B233&lt;&gt;"",soktmay!B233,IF(soktmay!E233&lt;&gt;"",soktmay!E233,soktmay!J233)),"")</f>
        <v/>
      </c>
      <c r="C243" s="282" t="str">
        <f>IF(OR(LEFT(soktmay!$M233,3)=SOCAI!$E$6,LEFT(soktmay!$N233,3)=SOCAI!$E$6),IF(soktmay!C233&lt;&gt;"",soktmay!C233,IF(soktmay!F233&lt;&gt;"",soktmay!F233,soktmay!K233)),"")</f>
        <v/>
      </c>
      <c r="D243" s="283" t="str">
        <f>IF(OR(LEFT(soktmay!$M233,3)=SOCAI!$E$6,LEFT(soktmay!$N233,3)=SOCAI!$E$6),soktmay!L233,"")</f>
        <v/>
      </c>
      <c r="E243" s="284" t="str">
        <f>IF(LEFT(soktmay!$M233,3)=SOCAI!$E$6,soktmay!$N233,IF(LEFT(soktmay!$N233,3)=SOCAI!$E$6,soktmay!$M233,""))</f>
        <v/>
      </c>
      <c r="F243" s="285">
        <f>IF(LEFT(soktmay!$M233,3)=SOCAI!$E$6,soktmay!$P233,0)</f>
        <v>0</v>
      </c>
      <c r="G243" s="285">
        <f>IF(LEFT(soktmay!$N233,3)=SOCAI!$E$6,soktmay!$P233,0)</f>
        <v>0</v>
      </c>
    </row>
    <row r="244" spans="1:7">
      <c r="A244" s="282" t="str">
        <f t="shared" si="3"/>
        <v/>
      </c>
      <c r="B244" s="282" t="str">
        <f>IF(OR(LEFT(soktmay!$M234,3)=SOCAI!$E$6,LEFT(soktmay!$N234,3)=SOCAI!$E$6),IF(soktmay!B234&lt;&gt;"",soktmay!B234,IF(soktmay!E234&lt;&gt;"",soktmay!E234,soktmay!J234)),"")</f>
        <v/>
      </c>
      <c r="C244" s="282" t="str">
        <f>IF(OR(LEFT(soktmay!$M234,3)=SOCAI!$E$6,LEFT(soktmay!$N234,3)=SOCAI!$E$6),IF(soktmay!C234&lt;&gt;"",soktmay!C234,IF(soktmay!F234&lt;&gt;"",soktmay!F234,soktmay!K234)),"")</f>
        <v/>
      </c>
      <c r="D244" s="283" t="str">
        <f>IF(OR(LEFT(soktmay!$M234,3)=SOCAI!$E$6,LEFT(soktmay!$N234,3)=SOCAI!$E$6),soktmay!L234,"")</f>
        <v/>
      </c>
      <c r="E244" s="284" t="str">
        <f>IF(LEFT(soktmay!$M234,3)=SOCAI!$E$6,soktmay!$N234,IF(LEFT(soktmay!$N234,3)=SOCAI!$E$6,soktmay!$M234,""))</f>
        <v/>
      </c>
      <c r="F244" s="285">
        <f>IF(LEFT(soktmay!$M234,3)=SOCAI!$E$6,soktmay!$P234,0)</f>
        <v>0</v>
      </c>
      <c r="G244" s="285">
        <f>IF(LEFT(soktmay!$N234,3)=SOCAI!$E$6,soktmay!$P234,0)</f>
        <v>0</v>
      </c>
    </row>
    <row r="245" spans="1:7">
      <c r="A245" s="282" t="str">
        <f t="shared" si="3"/>
        <v/>
      </c>
      <c r="B245" s="282" t="str">
        <f>IF(OR(LEFT(soktmay!$M235,3)=SOCAI!$E$6,LEFT(soktmay!$N235,3)=SOCAI!$E$6),IF(soktmay!B235&lt;&gt;"",soktmay!B235,IF(soktmay!E235&lt;&gt;"",soktmay!E235,soktmay!J235)),"")</f>
        <v/>
      </c>
      <c r="C245" s="282" t="str">
        <f>IF(OR(LEFT(soktmay!$M235,3)=SOCAI!$E$6,LEFT(soktmay!$N235,3)=SOCAI!$E$6),IF(soktmay!C235&lt;&gt;"",soktmay!C235,IF(soktmay!F235&lt;&gt;"",soktmay!F235,soktmay!K235)),"")</f>
        <v/>
      </c>
      <c r="D245" s="283" t="str">
        <f>IF(OR(LEFT(soktmay!$M235,3)=SOCAI!$E$6,LEFT(soktmay!$N235,3)=SOCAI!$E$6),soktmay!L235,"")</f>
        <v/>
      </c>
      <c r="E245" s="284" t="str">
        <f>IF(LEFT(soktmay!$M235,3)=SOCAI!$E$6,soktmay!$N235,IF(LEFT(soktmay!$N235,3)=SOCAI!$E$6,soktmay!$M235,""))</f>
        <v/>
      </c>
      <c r="F245" s="285">
        <f>IF(LEFT(soktmay!$M235,3)=SOCAI!$E$6,soktmay!$P235,0)</f>
        <v>0</v>
      </c>
      <c r="G245" s="285">
        <f>IF(LEFT(soktmay!$N235,3)=SOCAI!$E$6,soktmay!$P235,0)</f>
        <v>0</v>
      </c>
    </row>
    <row r="246" spans="1:7">
      <c r="A246" s="282" t="str">
        <f t="shared" si="3"/>
        <v/>
      </c>
      <c r="B246" s="282" t="str">
        <f>IF(OR(LEFT(soktmay!$M236,3)=SOCAI!$E$6,LEFT(soktmay!$N236,3)=SOCAI!$E$6),IF(soktmay!B236&lt;&gt;"",soktmay!B236,IF(soktmay!E236&lt;&gt;"",soktmay!E236,soktmay!J236)),"")</f>
        <v/>
      </c>
      <c r="C246" s="282" t="str">
        <f>IF(OR(LEFT(soktmay!$M236,3)=SOCAI!$E$6,LEFT(soktmay!$N236,3)=SOCAI!$E$6),IF(soktmay!C236&lt;&gt;"",soktmay!C236,IF(soktmay!F236&lt;&gt;"",soktmay!F236,soktmay!K236)),"")</f>
        <v/>
      </c>
      <c r="D246" s="283" t="str">
        <f>IF(OR(LEFT(soktmay!$M236,3)=SOCAI!$E$6,LEFT(soktmay!$N236,3)=SOCAI!$E$6),soktmay!L236,"")</f>
        <v/>
      </c>
      <c r="E246" s="284" t="str">
        <f>IF(LEFT(soktmay!$M236,3)=SOCAI!$E$6,soktmay!$N236,IF(LEFT(soktmay!$N236,3)=SOCAI!$E$6,soktmay!$M236,""))</f>
        <v/>
      </c>
      <c r="F246" s="285">
        <f>IF(LEFT(soktmay!$M236,3)=SOCAI!$E$6,soktmay!$P236,0)</f>
        <v>0</v>
      </c>
      <c r="G246" s="285">
        <f>IF(LEFT(soktmay!$N236,3)=SOCAI!$E$6,soktmay!$P236,0)</f>
        <v>0</v>
      </c>
    </row>
    <row r="247" spans="1:7">
      <c r="A247" s="282" t="str">
        <f t="shared" si="3"/>
        <v/>
      </c>
      <c r="B247" s="282" t="str">
        <f>IF(OR(LEFT(soktmay!$M237,3)=SOCAI!$E$6,LEFT(soktmay!$N237,3)=SOCAI!$E$6),IF(soktmay!B237&lt;&gt;"",soktmay!B237,IF(soktmay!E237&lt;&gt;"",soktmay!E237,soktmay!J237)),"")</f>
        <v/>
      </c>
      <c r="C247" s="282" t="str">
        <f>IF(OR(LEFT(soktmay!$M237,3)=SOCAI!$E$6,LEFT(soktmay!$N237,3)=SOCAI!$E$6),IF(soktmay!C237&lt;&gt;"",soktmay!C237,IF(soktmay!F237&lt;&gt;"",soktmay!F237,soktmay!K237)),"")</f>
        <v/>
      </c>
      <c r="D247" s="283" t="str">
        <f>IF(OR(LEFT(soktmay!$M237,3)=SOCAI!$E$6,LEFT(soktmay!$N237,3)=SOCAI!$E$6),soktmay!L237,"")</f>
        <v/>
      </c>
      <c r="E247" s="284" t="str">
        <f>IF(LEFT(soktmay!$M237,3)=SOCAI!$E$6,soktmay!$N237,IF(LEFT(soktmay!$N237,3)=SOCAI!$E$6,soktmay!$M237,""))</f>
        <v/>
      </c>
      <c r="F247" s="285">
        <f>IF(LEFT(soktmay!$M237,3)=SOCAI!$E$6,soktmay!$P237,0)</f>
        <v>0</v>
      </c>
      <c r="G247" s="285">
        <f>IF(LEFT(soktmay!$N237,3)=SOCAI!$E$6,soktmay!$P237,0)</f>
        <v>0</v>
      </c>
    </row>
    <row r="248" spans="1:7">
      <c r="A248" s="282" t="str">
        <f t="shared" si="3"/>
        <v/>
      </c>
      <c r="B248" s="282" t="str">
        <f>IF(OR(LEFT(soktmay!$M238,3)=SOCAI!$E$6,LEFT(soktmay!$N238,3)=SOCAI!$E$6),IF(soktmay!B238&lt;&gt;"",soktmay!B238,IF(soktmay!E238&lt;&gt;"",soktmay!E238,soktmay!J238)),"")</f>
        <v/>
      </c>
      <c r="C248" s="282" t="str">
        <f>IF(OR(LEFT(soktmay!$M238,3)=SOCAI!$E$6,LEFT(soktmay!$N238,3)=SOCAI!$E$6),IF(soktmay!C238&lt;&gt;"",soktmay!C238,IF(soktmay!F238&lt;&gt;"",soktmay!F238,soktmay!K238)),"")</f>
        <v/>
      </c>
      <c r="D248" s="283" t="str">
        <f>IF(OR(LEFT(soktmay!$M238,3)=SOCAI!$E$6,LEFT(soktmay!$N238,3)=SOCAI!$E$6),soktmay!L238,"")</f>
        <v/>
      </c>
      <c r="E248" s="284" t="str">
        <f>IF(LEFT(soktmay!$M238,3)=SOCAI!$E$6,soktmay!$N238,IF(LEFT(soktmay!$N238,3)=SOCAI!$E$6,soktmay!$M238,""))</f>
        <v/>
      </c>
      <c r="F248" s="285">
        <f>IF(LEFT(soktmay!$M238,3)=SOCAI!$E$6,soktmay!$P238,0)</f>
        <v>0</v>
      </c>
      <c r="G248" s="285">
        <f>IF(LEFT(soktmay!$N238,3)=SOCAI!$E$6,soktmay!$P238,0)</f>
        <v>0</v>
      </c>
    </row>
    <row r="249" spans="1:7">
      <c r="A249" s="282" t="str">
        <f t="shared" si="3"/>
        <v/>
      </c>
      <c r="B249" s="282" t="str">
        <f>IF(OR(LEFT(soktmay!$M239,3)=SOCAI!$E$6,LEFT(soktmay!$N239,3)=SOCAI!$E$6),IF(soktmay!B239&lt;&gt;"",soktmay!B239,IF(soktmay!E239&lt;&gt;"",soktmay!E239,soktmay!J239)),"")</f>
        <v/>
      </c>
      <c r="C249" s="282" t="str">
        <f>IF(OR(LEFT(soktmay!$M239,3)=SOCAI!$E$6,LEFT(soktmay!$N239,3)=SOCAI!$E$6),IF(soktmay!C239&lt;&gt;"",soktmay!C239,IF(soktmay!F239&lt;&gt;"",soktmay!F239,soktmay!K239)),"")</f>
        <v/>
      </c>
      <c r="D249" s="283" t="str">
        <f>IF(OR(LEFT(soktmay!$M239,3)=SOCAI!$E$6,LEFT(soktmay!$N239,3)=SOCAI!$E$6),soktmay!L239,"")</f>
        <v/>
      </c>
      <c r="E249" s="284" t="str">
        <f>IF(LEFT(soktmay!$M239,3)=SOCAI!$E$6,soktmay!$N239,IF(LEFT(soktmay!$N239,3)=SOCAI!$E$6,soktmay!$M239,""))</f>
        <v/>
      </c>
      <c r="F249" s="285">
        <f>IF(LEFT(soktmay!$M239,3)=SOCAI!$E$6,soktmay!$P239,0)</f>
        <v>0</v>
      </c>
      <c r="G249" s="285">
        <f>IF(LEFT(soktmay!$N239,3)=SOCAI!$E$6,soktmay!$P239,0)</f>
        <v>0</v>
      </c>
    </row>
    <row r="250" spans="1:7">
      <c r="A250" s="282" t="str">
        <f t="shared" si="3"/>
        <v/>
      </c>
      <c r="B250" s="282" t="str">
        <f>IF(OR(LEFT(soktmay!$M240,3)=SOCAI!$E$6,LEFT(soktmay!$N240,3)=SOCAI!$E$6),IF(soktmay!B240&lt;&gt;"",soktmay!B240,IF(soktmay!E240&lt;&gt;"",soktmay!E240,soktmay!J240)),"")</f>
        <v/>
      </c>
      <c r="C250" s="282" t="str">
        <f>IF(OR(LEFT(soktmay!$M240,3)=SOCAI!$E$6,LEFT(soktmay!$N240,3)=SOCAI!$E$6),IF(soktmay!C240&lt;&gt;"",soktmay!C240,IF(soktmay!F240&lt;&gt;"",soktmay!F240,soktmay!K240)),"")</f>
        <v/>
      </c>
      <c r="D250" s="283" t="str">
        <f>IF(OR(LEFT(soktmay!$M240,3)=SOCAI!$E$6,LEFT(soktmay!$N240,3)=SOCAI!$E$6),soktmay!L240,"")</f>
        <v/>
      </c>
      <c r="E250" s="284" t="str">
        <f>IF(LEFT(soktmay!$M240,3)=SOCAI!$E$6,soktmay!$N240,IF(LEFT(soktmay!$N240,3)=SOCAI!$E$6,soktmay!$M240,""))</f>
        <v/>
      </c>
      <c r="F250" s="285">
        <f>IF(LEFT(soktmay!$M240,3)=SOCAI!$E$6,soktmay!$P240,0)</f>
        <v>0</v>
      </c>
      <c r="G250" s="285">
        <f>IF(LEFT(soktmay!$N240,3)=SOCAI!$E$6,soktmay!$P240,0)</f>
        <v>0</v>
      </c>
    </row>
    <row r="251" spans="1:7">
      <c r="A251" s="282" t="str">
        <f t="shared" si="3"/>
        <v/>
      </c>
      <c r="B251" s="282" t="str">
        <f>IF(OR(LEFT(soktmay!$M241,3)=SOCAI!$E$6,LEFT(soktmay!$N241,3)=SOCAI!$E$6),IF(soktmay!B241&lt;&gt;"",soktmay!B241,IF(soktmay!E241&lt;&gt;"",soktmay!E241,soktmay!J241)),"")</f>
        <v/>
      </c>
      <c r="C251" s="282" t="str">
        <f>IF(OR(LEFT(soktmay!$M241,3)=SOCAI!$E$6,LEFT(soktmay!$N241,3)=SOCAI!$E$6),IF(soktmay!C241&lt;&gt;"",soktmay!C241,IF(soktmay!F241&lt;&gt;"",soktmay!F241,soktmay!K241)),"")</f>
        <v/>
      </c>
      <c r="D251" s="283" t="str">
        <f>IF(OR(LEFT(soktmay!$M241,3)=SOCAI!$E$6,LEFT(soktmay!$N241,3)=SOCAI!$E$6),soktmay!L241,"")</f>
        <v/>
      </c>
      <c r="E251" s="284" t="str">
        <f>IF(LEFT(soktmay!$M241,3)=SOCAI!$E$6,soktmay!$N241,IF(LEFT(soktmay!$N241,3)=SOCAI!$E$6,soktmay!$M241,""))</f>
        <v/>
      </c>
      <c r="F251" s="285">
        <f>IF(LEFT(soktmay!$M241,3)=SOCAI!$E$6,soktmay!$P241,0)</f>
        <v>0</v>
      </c>
      <c r="G251" s="285">
        <f>IF(LEFT(soktmay!$N241,3)=SOCAI!$E$6,soktmay!$P241,0)</f>
        <v>0</v>
      </c>
    </row>
    <row r="252" spans="1:7">
      <c r="A252" s="282" t="str">
        <f t="shared" si="3"/>
        <v/>
      </c>
      <c r="B252" s="282" t="str">
        <f>IF(OR(LEFT(soktmay!$M242,3)=SOCAI!$E$6,LEFT(soktmay!$N242,3)=SOCAI!$E$6),IF(soktmay!B242&lt;&gt;"",soktmay!B242,IF(soktmay!E242&lt;&gt;"",soktmay!E242,soktmay!J242)),"")</f>
        <v/>
      </c>
      <c r="C252" s="282" t="str">
        <f>IF(OR(LEFT(soktmay!$M242,3)=SOCAI!$E$6,LEFT(soktmay!$N242,3)=SOCAI!$E$6),IF(soktmay!C242&lt;&gt;"",soktmay!C242,IF(soktmay!F242&lt;&gt;"",soktmay!F242,soktmay!K242)),"")</f>
        <v/>
      </c>
      <c r="D252" s="283" t="str">
        <f>IF(OR(LEFT(soktmay!$M242,3)=SOCAI!$E$6,LEFT(soktmay!$N242,3)=SOCAI!$E$6),soktmay!L242,"")</f>
        <v/>
      </c>
      <c r="E252" s="284" t="str">
        <f>IF(LEFT(soktmay!$M242,3)=SOCAI!$E$6,soktmay!$N242,IF(LEFT(soktmay!$N242,3)=SOCAI!$E$6,soktmay!$M242,""))</f>
        <v/>
      </c>
      <c r="F252" s="285">
        <f>IF(LEFT(soktmay!$M242,3)=SOCAI!$E$6,soktmay!$P242,0)</f>
        <v>0</v>
      </c>
      <c r="G252" s="285">
        <f>IF(LEFT(soktmay!$N242,3)=SOCAI!$E$6,soktmay!$P242,0)</f>
        <v>0</v>
      </c>
    </row>
    <row r="253" spans="1:7">
      <c r="A253" s="282" t="str">
        <f t="shared" si="3"/>
        <v/>
      </c>
      <c r="B253" s="282" t="str">
        <f>IF(OR(LEFT(soktmay!$M243,3)=SOCAI!$E$6,LEFT(soktmay!$N243,3)=SOCAI!$E$6),IF(soktmay!B243&lt;&gt;"",soktmay!B243,IF(soktmay!E243&lt;&gt;"",soktmay!E243,soktmay!J243)),"")</f>
        <v/>
      </c>
      <c r="C253" s="282" t="str">
        <f>IF(OR(LEFT(soktmay!$M243,3)=SOCAI!$E$6,LEFT(soktmay!$N243,3)=SOCAI!$E$6),IF(soktmay!C243&lt;&gt;"",soktmay!C243,IF(soktmay!F243&lt;&gt;"",soktmay!F243,soktmay!K243)),"")</f>
        <v/>
      </c>
      <c r="D253" s="283" t="str">
        <f>IF(OR(LEFT(soktmay!$M243,3)=SOCAI!$E$6,LEFT(soktmay!$N243,3)=SOCAI!$E$6),soktmay!L243,"")</f>
        <v/>
      </c>
      <c r="E253" s="284" t="str">
        <f>IF(LEFT(soktmay!$M243,3)=SOCAI!$E$6,soktmay!$N243,IF(LEFT(soktmay!$N243,3)=SOCAI!$E$6,soktmay!$M243,""))</f>
        <v/>
      </c>
      <c r="F253" s="285">
        <f>IF(LEFT(soktmay!$M243,3)=SOCAI!$E$6,soktmay!$P243,0)</f>
        <v>0</v>
      </c>
      <c r="G253" s="285">
        <f>IF(LEFT(soktmay!$N243,3)=SOCAI!$E$6,soktmay!$P243,0)</f>
        <v>0</v>
      </c>
    </row>
    <row r="254" spans="1:7">
      <c r="A254" s="282" t="str">
        <f t="shared" si="3"/>
        <v/>
      </c>
      <c r="B254" s="282" t="str">
        <f>IF(OR(LEFT(soktmay!$M244,3)=SOCAI!$E$6,LEFT(soktmay!$N244,3)=SOCAI!$E$6),IF(soktmay!B244&lt;&gt;"",soktmay!B244,IF(soktmay!E244&lt;&gt;"",soktmay!E244,soktmay!J244)),"")</f>
        <v/>
      </c>
      <c r="C254" s="282" t="str">
        <f>IF(OR(LEFT(soktmay!$M244,3)=SOCAI!$E$6,LEFT(soktmay!$N244,3)=SOCAI!$E$6),IF(soktmay!C244&lt;&gt;"",soktmay!C244,IF(soktmay!F244&lt;&gt;"",soktmay!F244,soktmay!K244)),"")</f>
        <v/>
      </c>
      <c r="D254" s="283" t="str">
        <f>IF(OR(LEFT(soktmay!$M244,3)=SOCAI!$E$6,LEFT(soktmay!$N244,3)=SOCAI!$E$6),soktmay!L244,"")</f>
        <v/>
      </c>
      <c r="E254" s="284" t="str">
        <f>IF(LEFT(soktmay!$M244,3)=SOCAI!$E$6,soktmay!$N244,IF(LEFT(soktmay!$N244,3)=SOCAI!$E$6,soktmay!$M244,""))</f>
        <v/>
      </c>
      <c r="F254" s="285">
        <f>IF(LEFT(soktmay!$M244,3)=SOCAI!$E$6,soktmay!$P244,0)</f>
        <v>0</v>
      </c>
      <c r="G254" s="285">
        <f>IF(LEFT(soktmay!$N244,3)=SOCAI!$E$6,soktmay!$P244,0)</f>
        <v>0</v>
      </c>
    </row>
    <row r="255" spans="1:7">
      <c r="A255" s="282" t="str">
        <f t="shared" si="3"/>
        <v/>
      </c>
      <c r="B255" s="282" t="str">
        <f>IF(OR(LEFT(soktmay!$M245,3)=SOCAI!$E$6,LEFT(soktmay!$N245,3)=SOCAI!$E$6),IF(soktmay!B245&lt;&gt;"",soktmay!B245,IF(soktmay!E245&lt;&gt;"",soktmay!E245,soktmay!J245)),"")</f>
        <v/>
      </c>
      <c r="C255" s="282" t="str">
        <f>IF(OR(LEFT(soktmay!$M245,3)=SOCAI!$E$6,LEFT(soktmay!$N245,3)=SOCAI!$E$6),IF(soktmay!C245&lt;&gt;"",soktmay!C245,IF(soktmay!F245&lt;&gt;"",soktmay!F245,soktmay!K245)),"")</f>
        <v/>
      </c>
      <c r="D255" s="283" t="str">
        <f>IF(OR(LEFT(soktmay!$M245,3)=SOCAI!$E$6,LEFT(soktmay!$N245,3)=SOCAI!$E$6),soktmay!L245,"")</f>
        <v/>
      </c>
      <c r="E255" s="284" t="str">
        <f>IF(LEFT(soktmay!$M245,3)=SOCAI!$E$6,soktmay!$N245,IF(LEFT(soktmay!$N245,3)=SOCAI!$E$6,soktmay!$M245,""))</f>
        <v/>
      </c>
      <c r="F255" s="285">
        <f>IF(LEFT(soktmay!$M245,3)=SOCAI!$E$6,soktmay!$P245,0)</f>
        <v>0</v>
      </c>
      <c r="G255" s="285">
        <f>IF(LEFT(soktmay!$N245,3)=SOCAI!$E$6,soktmay!$P245,0)</f>
        <v>0</v>
      </c>
    </row>
    <row r="256" spans="1:7">
      <c r="A256" s="282" t="str">
        <f t="shared" si="3"/>
        <v/>
      </c>
      <c r="B256" s="282" t="str">
        <f>IF(OR(LEFT(soktmay!$M246,3)=SOCAI!$E$6,LEFT(soktmay!$N246,3)=SOCAI!$E$6),IF(soktmay!B246&lt;&gt;"",soktmay!B246,IF(soktmay!E246&lt;&gt;"",soktmay!E246,soktmay!J246)),"")</f>
        <v/>
      </c>
      <c r="C256" s="282" t="str">
        <f>IF(OR(LEFT(soktmay!$M246,3)=SOCAI!$E$6,LEFT(soktmay!$N246,3)=SOCAI!$E$6),IF(soktmay!C246&lt;&gt;"",soktmay!C246,IF(soktmay!F246&lt;&gt;"",soktmay!F246,soktmay!K246)),"")</f>
        <v/>
      </c>
      <c r="D256" s="283" t="str">
        <f>IF(OR(LEFT(soktmay!$M246,3)=SOCAI!$E$6,LEFT(soktmay!$N246,3)=SOCAI!$E$6),soktmay!L246,"")</f>
        <v/>
      </c>
      <c r="E256" s="284" t="str">
        <f>IF(LEFT(soktmay!$M246,3)=SOCAI!$E$6,soktmay!$N246,IF(LEFT(soktmay!$N246,3)=SOCAI!$E$6,soktmay!$M246,""))</f>
        <v/>
      </c>
      <c r="F256" s="285">
        <f>IF(LEFT(soktmay!$M246,3)=SOCAI!$E$6,soktmay!$P246,0)</f>
        <v>0</v>
      </c>
      <c r="G256" s="285">
        <f>IF(LEFT(soktmay!$N246,3)=SOCAI!$E$6,soktmay!$P246,0)</f>
        <v>0</v>
      </c>
    </row>
    <row r="257" spans="1:7">
      <c r="A257" s="282" t="str">
        <f t="shared" si="3"/>
        <v/>
      </c>
      <c r="B257" s="282" t="str">
        <f>IF(OR(LEFT(soktmay!$M247,3)=SOCAI!$E$6,LEFT(soktmay!$N247,3)=SOCAI!$E$6),IF(soktmay!B247&lt;&gt;"",soktmay!B247,IF(soktmay!E247&lt;&gt;"",soktmay!E247,soktmay!J247)),"")</f>
        <v/>
      </c>
      <c r="C257" s="282" t="str">
        <f>IF(OR(LEFT(soktmay!$M247,3)=SOCAI!$E$6,LEFT(soktmay!$N247,3)=SOCAI!$E$6),IF(soktmay!C247&lt;&gt;"",soktmay!C247,IF(soktmay!F247&lt;&gt;"",soktmay!F247,soktmay!K247)),"")</f>
        <v/>
      </c>
      <c r="D257" s="283" t="str">
        <f>IF(OR(LEFT(soktmay!$M247,3)=SOCAI!$E$6,LEFT(soktmay!$N247,3)=SOCAI!$E$6),soktmay!L247,"")</f>
        <v/>
      </c>
      <c r="E257" s="284" t="str">
        <f>IF(LEFT(soktmay!$M247,3)=SOCAI!$E$6,soktmay!$N247,IF(LEFT(soktmay!$N247,3)=SOCAI!$E$6,soktmay!$M247,""))</f>
        <v/>
      </c>
      <c r="F257" s="285">
        <f>IF(LEFT(soktmay!$M247,3)=SOCAI!$E$6,soktmay!$P247,0)</f>
        <v>0</v>
      </c>
      <c r="G257" s="285">
        <f>IF(LEFT(soktmay!$N247,3)=SOCAI!$E$6,soktmay!$P247,0)</f>
        <v>0</v>
      </c>
    </row>
    <row r="258" spans="1:7">
      <c r="A258" s="282" t="str">
        <f t="shared" si="3"/>
        <v/>
      </c>
      <c r="B258" s="282" t="str">
        <f>IF(OR(LEFT(soktmay!$M248,3)=SOCAI!$E$6,LEFT(soktmay!$N248,3)=SOCAI!$E$6),IF(soktmay!B248&lt;&gt;"",soktmay!B248,IF(soktmay!E248&lt;&gt;"",soktmay!E248,soktmay!J248)),"")</f>
        <v/>
      </c>
      <c r="C258" s="282" t="str">
        <f>IF(OR(LEFT(soktmay!$M248,3)=SOCAI!$E$6,LEFT(soktmay!$N248,3)=SOCAI!$E$6),IF(soktmay!C248&lt;&gt;"",soktmay!C248,IF(soktmay!F248&lt;&gt;"",soktmay!F248,soktmay!K248)),"")</f>
        <v/>
      </c>
      <c r="D258" s="283" t="str">
        <f>IF(OR(LEFT(soktmay!$M248,3)=SOCAI!$E$6,LEFT(soktmay!$N248,3)=SOCAI!$E$6),soktmay!L248,"")</f>
        <v/>
      </c>
      <c r="E258" s="284" t="str">
        <f>IF(LEFT(soktmay!$M248,3)=SOCAI!$E$6,soktmay!$N248,IF(LEFT(soktmay!$N248,3)=SOCAI!$E$6,soktmay!$M248,""))</f>
        <v/>
      </c>
      <c r="F258" s="285">
        <f>IF(LEFT(soktmay!$M248,3)=SOCAI!$E$6,soktmay!$P248,0)</f>
        <v>0</v>
      </c>
      <c r="G258" s="285">
        <f>IF(LEFT(soktmay!$N248,3)=SOCAI!$E$6,soktmay!$P248,0)</f>
        <v>0</v>
      </c>
    </row>
    <row r="259" spans="1:7">
      <c r="A259" s="282" t="str">
        <f t="shared" si="3"/>
        <v/>
      </c>
      <c r="B259" s="282" t="str">
        <f>IF(OR(LEFT(soktmay!$M249,3)=SOCAI!$E$6,LEFT(soktmay!$N249,3)=SOCAI!$E$6),IF(soktmay!B249&lt;&gt;"",soktmay!B249,IF(soktmay!E249&lt;&gt;"",soktmay!E249,soktmay!J249)),"")</f>
        <v/>
      </c>
      <c r="C259" s="282" t="str">
        <f>IF(OR(LEFT(soktmay!$M249,3)=SOCAI!$E$6,LEFT(soktmay!$N249,3)=SOCAI!$E$6),IF(soktmay!C249&lt;&gt;"",soktmay!C249,IF(soktmay!F249&lt;&gt;"",soktmay!F249,soktmay!K249)),"")</f>
        <v/>
      </c>
      <c r="D259" s="283" t="str">
        <f>IF(OR(LEFT(soktmay!$M249,3)=SOCAI!$E$6,LEFT(soktmay!$N249,3)=SOCAI!$E$6),soktmay!L249,"")</f>
        <v/>
      </c>
      <c r="E259" s="284" t="str">
        <f>IF(LEFT(soktmay!$M249,3)=SOCAI!$E$6,soktmay!$N249,IF(LEFT(soktmay!$N249,3)=SOCAI!$E$6,soktmay!$M249,""))</f>
        <v/>
      </c>
      <c r="F259" s="285">
        <f>IF(LEFT(soktmay!$M249,3)=SOCAI!$E$6,soktmay!$P249,0)</f>
        <v>0</v>
      </c>
      <c r="G259" s="285">
        <f>IF(LEFT(soktmay!$N249,3)=SOCAI!$E$6,soktmay!$P249,0)</f>
        <v>0</v>
      </c>
    </row>
    <row r="260" spans="1:7">
      <c r="A260" s="282" t="str">
        <f t="shared" si="3"/>
        <v/>
      </c>
      <c r="B260" s="282" t="str">
        <f>IF(OR(LEFT(soktmay!$M250,3)=SOCAI!$E$6,LEFT(soktmay!$N250,3)=SOCAI!$E$6),IF(soktmay!B250&lt;&gt;"",soktmay!B250,IF(soktmay!E250&lt;&gt;"",soktmay!E250,soktmay!J250)),"")</f>
        <v/>
      </c>
      <c r="C260" s="282" t="str">
        <f>IF(OR(LEFT(soktmay!$M250,3)=SOCAI!$E$6,LEFT(soktmay!$N250,3)=SOCAI!$E$6),IF(soktmay!C250&lt;&gt;"",soktmay!C250,IF(soktmay!F250&lt;&gt;"",soktmay!F250,soktmay!K250)),"")</f>
        <v/>
      </c>
      <c r="D260" s="283" t="str">
        <f>IF(OR(LEFT(soktmay!$M250,3)=SOCAI!$E$6,LEFT(soktmay!$N250,3)=SOCAI!$E$6),soktmay!L250,"")</f>
        <v/>
      </c>
      <c r="E260" s="284" t="str">
        <f>IF(LEFT(soktmay!$M250,3)=SOCAI!$E$6,soktmay!$N250,IF(LEFT(soktmay!$N250,3)=SOCAI!$E$6,soktmay!$M250,""))</f>
        <v/>
      </c>
      <c r="F260" s="285">
        <f>IF(LEFT(soktmay!$M250,3)=SOCAI!$E$6,soktmay!$P250,0)</f>
        <v>0</v>
      </c>
      <c r="G260" s="285">
        <f>IF(LEFT(soktmay!$N250,3)=SOCAI!$E$6,soktmay!$P250,0)</f>
        <v>0</v>
      </c>
    </row>
    <row r="261" spans="1:7">
      <c r="A261" s="282" t="str">
        <f t="shared" si="3"/>
        <v/>
      </c>
      <c r="B261" s="282" t="str">
        <f>IF(OR(LEFT(soktmay!$M251,3)=SOCAI!$E$6,LEFT(soktmay!$N251,3)=SOCAI!$E$6),IF(soktmay!B251&lt;&gt;"",soktmay!B251,IF(soktmay!E251&lt;&gt;"",soktmay!E251,soktmay!J251)),"")</f>
        <v/>
      </c>
      <c r="C261" s="282" t="str">
        <f>IF(OR(LEFT(soktmay!$M251,3)=SOCAI!$E$6,LEFT(soktmay!$N251,3)=SOCAI!$E$6),IF(soktmay!C251&lt;&gt;"",soktmay!C251,IF(soktmay!F251&lt;&gt;"",soktmay!F251,soktmay!K251)),"")</f>
        <v/>
      </c>
      <c r="D261" s="283" t="str">
        <f>IF(OR(LEFT(soktmay!$M251,3)=SOCAI!$E$6,LEFT(soktmay!$N251,3)=SOCAI!$E$6),soktmay!L251,"")</f>
        <v/>
      </c>
      <c r="E261" s="284" t="str">
        <f>IF(LEFT(soktmay!$M251,3)=SOCAI!$E$6,soktmay!$N251,IF(LEFT(soktmay!$N251,3)=SOCAI!$E$6,soktmay!$M251,""))</f>
        <v/>
      </c>
      <c r="F261" s="285">
        <f>IF(LEFT(soktmay!$M251,3)=SOCAI!$E$6,soktmay!$P251,0)</f>
        <v>0</v>
      </c>
      <c r="G261" s="285">
        <f>IF(LEFT(soktmay!$N251,3)=SOCAI!$E$6,soktmay!$P251,0)</f>
        <v>0</v>
      </c>
    </row>
    <row r="262" spans="1:7">
      <c r="A262" s="282" t="str">
        <f t="shared" si="3"/>
        <v/>
      </c>
      <c r="B262" s="282" t="str">
        <f>IF(OR(LEFT(soktmay!$M252,3)=SOCAI!$E$6,LEFT(soktmay!$N252,3)=SOCAI!$E$6),IF(soktmay!B252&lt;&gt;"",soktmay!B252,IF(soktmay!E252&lt;&gt;"",soktmay!E252,soktmay!J252)),"")</f>
        <v/>
      </c>
      <c r="C262" s="282" t="str">
        <f>IF(OR(LEFT(soktmay!$M252,3)=SOCAI!$E$6,LEFT(soktmay!$N252,3)=SOCAI!$E$6),IF(soktmay!C252&lt;&gt;"",soktmay!C252,IF(soktmay!F252&lt;&gt;"",soktmay!F252,soktmay!K252)),"")</f>
        <v/>
      </c>
      <c r="D262" s="283" t="str">
        <f>IF(OR(LEFT(soktmay!$M252,3)=SOCAI!$E$6,LEFT(soktmay!$N252,3)=SOCAI!$E$6),soktmay!L252,"")</f>
        <v/>
      </c>
      <c r="E262" s="284" t="str">
        <f>IF(LEFT(soktmay!$M252,3)=SOCAI!$E$6,soktmay!$N252,IF(LEFT(soktmay!$N252,3)=SOCAI!$E$6,soktmay!$M252,""))</f>
        <v/>
      </c>
      <c r="F262" s="285">
        <f>IF(LEFT(soktmay!$M252,3)=SOCAI!$E$6,soktmay!$P252,0)</f>
        <v>0</v>
      </c>
      <c r="G262" s="285">
        <f>IF(LEFT(soktmay!$N252,3)=SOCAI!$E$6,soktmay!$P252,0)</f>
        <v>0</v>
      </c>
    </row>
    <row r="263" spans="1:7">
      <c r="A263" s="282" t="str">
        <f t="shared" si="3"/>
        <v/>
      </c>
      <c r="B263" s="282" t="str">
        <f>IF(OR(LEFT(soktmay!$M253,3)=SOCAI!$E$6,LEFT(soktmay!$N253,3)=SOCAI!$E$6),IF(soktmay!B253&lt;&gt;"",soktmay!B253,IF(soktmay!E253&lt;&gt;"",soktmay!E253,soktmay!J253)),"")</f>
        <v/>
      </c>
      <c r="C263" s="282" t="str">
        <f>IF(OR(LEFT(soktmay!$M253,3)=SOCAI!$E$6,LEFT(soktmay!$N253,3)=SOCAI!$E$6),IF(soktmay!C253&lt;&gt;"",soktmay!C253,IF(soktmay!F253&lt;&gt;"",soktmay!F253,soktmay!K253)),"")</f>
        <v/>
      </c>
      <c r="D263" s="283" t="str">
        <f>IF(OR(LEFT(soktmay!$M253,3)=SOCAI!$E$6,LEFT(soktmay!$N253,3)=SOCAI!$E$6),soktmay!L253,"")</f>
        <v/>
      </c>
      <c r="E263" s="284" t="str">
        <f>IF(LEFT(soktmay!$M253,3)=SOCAI!$E$6,soktmay!$N253,IF(LEFT(soktmay!$N253,3)=SOCAI!$E$6,soktmay!$M253,""))</f>
        <v/>
      </c>
      <c r="F263" s="285">
        <f>IF(LEFT(soktmay!$M253,3)=SOCAI!$E$6,soktmay!$P253,0)</f>
        <v>0</v>
      </c>
      <c r="G263" s="285">
        <f>IF(LEFT(soktmay!$N253,3)=SOCAI!$E$6,soktmay!$P253,0)</f>
        <v>0</v>
      </c>
    </row>
    <row r="264" spans="1:7">
      <c r="A264" s="282" t="str">
        <f t="shared" si="3"/>
        <v/>
      </c>
      <c r="B264" s="282" t="str">
        <f>IF(OR(LEFT(soktmay!$M254,3)=SOCAI!$E$6,LEFT(soktmay!$N254,3)=SOCAI!$E$6),IF(soktmay!B254&lt;&gt;"",soktmay!B254,IF(soktmay!E254&lt;&gt;"",soktmay!E254,soktmay!J254)),"")</f>
        <v/>
      </c>
      <c r="C264" s="282" t="str">
        <f>IF(OR(LEFT(soktmay!$M254,3)=SOCAI!$E$6,LEFT(soktmay!$N254,3)=SOCAI!$E$6),IF(soktmay!C254&lt;&gt;"",soktmay!C254,IF(soktmay!F254&lt;&gt;"",soktmay!F254,soktmay!K254)),"")</f>
        <v/>
      </c>
      <c r="D264" s="283" t="str">
        <f>IF(OR(LEFT(soktmay!$M254,3)=SOCAI!$E$6,LEFT(soktmay!$N254,3)=SOCAI!$E$6),soktmay!L254,"")</f>
        <v/>
      </c>
      <c r="E264" s="284" t="str">
        <f>IF(LEFT(soktmay!$M254,3)=SOCAI!$E$6,soktmay!$N254,IF(LEFT(soktmay!$N254,3)=SOCAI!$E$6,soktmay!$M254,""))</f>
        <v/>
      </c>
      <c r="F264" s="285">
        <f>IF(LEFT(soktmay!$M254,3)=SOCAI!$E$6,soktmay!$P254,0)</f>
        <v>0</v>
      </c>
      <c r="G264" s="285">
        <f>IF(LEFT(soktmay!$N254,3)=SOCAI!$E$6,soktmay!$P254,0)</f>
        <v>0</v>
      </c>
    </row>
    <row r="265" spans="1:7">
      <c r="A265" s="282" t="str">
        <f t="shared" si="3"/>
        <v/>
      </c>
      <c r="B265" s="282" t="str">
        <f>IF(OR(LEFT(soktmay!$M255,3)=SOCAI!$E$6,LEFT(soktmay!$N255,3)=SOCAI!$E$6),IF(soktmay!B255&lt;&gt;"",soktmay!B255,IF(soktmay!E255&lt;&gt;"",soktmay!E255,soktmay!J255)),"")</f>
        <v/>
      </c>
      <c r="C265" s="282" t="str">
        <f>IF(OR(LEFT(soktmay!$M255,3)=SOCAI!$E$6,LEFT(soktmay!$N255,3)=SOCAI!$E$6),IF(soktmay!C255&lt;&gt;"",soktmay!C255,IF(soktmay!F255&lt;&gt;"",soktmay!F255,soktmay!K255)),"")</f>
        <v/>
      </c>
      <c r="D265" s="283" t="str">
        <f>IF(OR(LEFT(soktmay!$M255,3)=SOCAI!$E$6,LEFT(soktmay!$N255,3)=SOCAI!$E$6),soktmay!L255,"")</f>
        <v/>
      </c>
      <c r="E265" s="284" t="str">
        <f>IF(LEFT(soktmay!$M255,3)=SOCAI!$E$6,soktmay!$N255,IF(LEFT(soktmay!$N255,3)=SOCAI!$E$6,soktmay!$M255,""))</f>
        <v/>
      </c>
      <c r="F265" s="285">
        <f>IF(LEFT(soktmay!$M255,3)=SOCAI!$E$6,soktmay!$P255,0)</f>
        <v>0</v>
      </c>
      <c r="G265" s="285">
        <f>IF(LEFT(soktmay!$N255,3)=SOCAI!$E$6,soktmay!$P255,0)</f>
        <v>0</v>
      </c>
    </row>
    <row r="266" spans="1:7">
      <c r="A266" s="282" t="str">
        <f t="shared" si="3"/>
        <v/>
      </c>
      <c r="B266" s="282" t="str">
        <f>IF(OR(LEFT(soktmay!$M256,3)=SOCAI!$E$6,LEFT(soktmay!$N256,3)=SOCAI!$E$6),IF(soktmay!B256&lt;&gt;"",soktmay!B256,IF(soktmay!E256&lt;&gt;"",soktmay!E256,soktmay!J256)),"")</f>
        <v/>
      </c>
      <c r="C266" s="282" t="str">
        <f>IF(OR(LEFT(soktmay!$M256,3)=SOCAI!$E$6,LEFT(soktmay!$N256,3)=SOCAI!$E$6),IF(soktmay!C256&lt;&gt;"",soktmay!C256,IF(soktmay!F256&lt;&gt;"",soktmay!F256,soktmay!K256)),"")</f>
        <v/>
      </c>
      <c r="D266" s="283" t="str">
        <f>IF(OR(LEFT(soktmay!$M256,3)=SOCAI!$E$6,LEFT(soktmay!$N256,3)=SOCAI!$E$6),soktmay!L256,"")</f>
        <v/>
      </c>
      <c r="E266" s="284" t="str">
        <f>IF(LEFT(soktmay!$M256,3)=SOCAI!$E$6,soktmay!$N256,IF(LEFT(soktmay!$N256,3)=SOCAI!$E$6,soktmay!$M256,""))</f>
        <v/>
      </c>
      <c r="F266" s="285">
        <f>IF(LEFT(soktmay!$M256,3)=SOCAI!$E$6,soktmay!$P256,0)</f>
        <v>0</v>
      </c>
      <c r="G266" s="285">
        <f>IF(LEFT(soktmay!$N256,3)=SOCAI!$E$6,soktmay!$P256,0)</f>
        <v>0</v>
      </c>
    </row>
    <row r="267" spans="1:7">
      <c r="A267" s="282" t="str">
        <f t="shared" si="3"/>
        <v/>
      </c>
      <c r="B267" s="282" t="str">
        <f>IF(OR(LEFT(soktmay!$M257,3)=SOCAI!$E$6,LEFT(soktmay!$N257,3)=SOCAI!$E$6),IF(soktmay!B257&lt;&gt;"",soktmay!B257,IF(soktmay!E257&lt;&gt;"",soktmay!E257,soktmay!J257)),"")</f>
        <v/>
      </c>
      <c r="C267" s="282" t="str">
        <f>IF(OR(LEFT(soktmay!$M257,3)=SOCAI!$E$6,LEFT(soktmay!$N257,3)=SOCAI!$E$6),IF(soktmay!C257&lt;&gt;"",soktmay!C257,IF(soktmay!F257&lt;&gt;"",soktmay!F257,soktmay!K257)),"")</f>
        <v/>
      </c>
      <c r="D267" s="283" t="str">
        <f>IF(OR(LEFT(soktmay!$M257,3)=SOCAI!$E$6,LEFT(soktmay!$N257,3)=SOCAI!$E$6),soktmay!L257,"")</f>
        <v/>
      </c>
      <c r="E267" s="284" t="str">
        <f>IF(LEFT(soktmay!$M257,3)=SOCAI!$E$6,soktmay!$N257,IF(LEFT(soktmay!$N257,3)=SOCAI!$E$6,soktmay!$M257,""))</f>
        <v/>
      </c>
      <c r="F267" s="285">
        <f>IF(LEFT(soktmay!$M257,3)=SOCAI!$E$6,soktmay!$P257,0)</f>
        <v>0</v>
      </c>
      <c r="G267" s="285">
        <f>IF(LEFT(soktmay!$N257,3)=SOCAI!$E$6,soktmay!$P257,0)</f>
        <v>0</v>
      </c>
    </row>
    <row r="268" spans="1:7">
      <c r="A268" s="282" t="str">
        <f t="shared" si="3"/>
        <v/>
      </c>
      <c r="B268" s="282" t="str">
        <f>IF(OR(LEFT(soktmay!$M258,3)=SOCAI!$E$6,LEFT(soktmay!$N258,3)=SOCAI!$E$6),IF(soktmay!B258&lt;&gt;"",soktmay!B258,IF(soktmay!E258&lt;&gt;"",soktmay!E258,soktmay!J258)),"")</f>
        <v/>
      </c>
      <c r="C268" s="282" t="str">
        <f>IF(OR(LEFT(soktmay!$M258,3)=SOCAI!$E$6,LEFT(soktmay!$N258,3)=SOCAI!$E$6),IF(soktmay!C258&lt;&gt;"",soktmay!C258,IF(soktmay!F258&lt;&gt;"",soktmay!F258,soktmay!K258)),"")</f>
        <v/>
      </c>
      <c r="D268" s="283" t="str">
        <f>IF(OR(LEFT(soktmay!$M258,3)=SOCAI!$E$6,LEFT(soktmay!$N258,3)=SOCAI!$E$6),soktmay!L258,"")</f>
        <v/>
      </c>
      <c r="E268" s="284" t="str">
        <f>IF(LEFT(soktmay!$M258,3)=SOCAI!$E$6,soktmay!$N258,IF(LEFT(soktmay!$N258,3)=SOCAI!$E$6,soktmay!$M258,""))</f>
        <v/>
      </c>
      <c r="F268" s="285">
        <f>IF(LEFT(soktmay!$M258,3)=SOCAI!$E$6,soktmay!$P258,0)</f>
        <v>0</v>
      </c>
      <c r="G268" s="285">
        <f>IF(LEFT(soktmay!$N258,3)=SOCAI!$E$6,soktmay!$P258,0)</f>
        <v>0</v>
      </c>
    </row>
    <row r="269" spans="1:7">
      <c r="A269" s="282" t="str">
        <f t="shared" si="3"/>
        <v/>
      </c>
      <c r="B269" s="282" t="str">
        <f>IF(OR(LEFT(soktmay!$M259,3)=SOCAI!$E$6,LEFT(soktmay!$N259,3)=SOCAI!$E$6),IF(soktmay!B259&lt;&gt;"",soktmay!B259,IF(soktmay!E259&lt;&gt;"",soktmay!E259,soktmay!J259)),"")</f>
        <v/>
      </c>
      <c r="C269" s="282" t="str">
        <f>IF(OR(LEFT(soktmay!$M259,3)=SOCAI!$E$6,LEFT(soktmay!$N259,3)=SOCAI!$E$6),IF(soktmay!C259&lt;&gt;"",soktmay!C259,IF(soktmay!F259&lt;&gt;"",soktmay!F259,soktmay!K259)),"")</f>
        <v/>
      </c>
      <c r="D269" s="283" t="str">
        <f>IF(OR(LEFT(soktmay!$M259,3)=SOCAI!$E$6,LEFT(soktmay!$N259,3)=SOCAI!$E$6),soktmay!L259,"")</f>
        <v/>
      </c>
      <c r="E269" s="284" t="str">
        <f>IF(LEFT(soktmay!$M259,3)=SOCAI!$E$6,soktmay!$N259,IF(LEFT(soktmay!$N259,3)=SOCAI!$E$6,soktmay!$M259,""))</f>
        <v/>
      </c>
      <c r="F269" s="285">
        <f>IF(LEFT(soktmay!$M259,3)=SOCAI!$E$6,soktmay!$P259,0)</f>
        <v>0</v>
      </c>
      <c r="G269" s="285">
        <f>IF(LEFT(soktmay!$N259,3)=SOCAI!$E$6,soktmay!$P259,0)</f>
        <v>0</v>
      </c>
    </row>
    <row r="270" spans="1:7">
      <c r="A270" s="282" t="str">
        <f t="shared" ref="A270:A333" si="4">C270</f>
        <v/>
      </c>
      <c r="B270" s="282" t="str">
        <f>IF(OR(LEFT(soktmay!$M260,3)=SOCAI!$E$6,LEFT(soktmay!$N260,3)=SOCAI!$E$6),IF(soktmay!B260&lt;&gt;"",soktmay!B260,IF(soktmay!E260&lt;&gt;"",soktmay!E260,soktmay!J260)),"")</f>
        <v/>
      </c>
      <c r="C270" s="282" t="str">
        <f>IF(OR(LEFT(soktmay!$M260,3)=SOCAI!$E$6,LEFT(soktmay!$N260,3)=SOCAI!$E$6),IF(soktmay!C260&lt;&gt;"",soktmay!C260,IF(soktmay!F260&lt;&gt;"",soktmay!F260,soktmay!K260)),"")</f>
        <v/>
      </c>
      <c r="D270" s="283" t="str">
        <f>IF(OR(LEFT(soktmay!$M260,3)=SOCAI!$E$6,LEFT(soktmay!$N260,3)=SOCAI!$E$6),soktmay!L260,"")</f>
        <v/>
      </c>
      <c r="E270" s="284" t="str">
        <f>IF(LEFT(soktmay!$M260,3)=SOCAI!$E$6,soktmay!$N260,IF(LEFT(soktmay!$N260,3)=SOCAI!$E$6,soktmay!$M260,""))</f>
        <v/>
      </c>
      <c r="F270" s="285">
        <f>IF(LEFT(soktmay!$M260,3)=SOCAI!$E$6,soktmay!$P260,0)</f>
        <v>0</v>
      </c>
      <c r="G270" s="285">
        <f>IF(LEFT(soktmay!$N260,3)=SOCAI!$E$6,soktmay!$P260,0)</f>
        <v>0</v>
      </c>
    </row>
    <row r="271" spans="1:7">
      <c r="A271" s="282" t="str">
        <f t="shared" si="4"/>
        <v/>
      </c>
      <c r="B271" s="282" t="str">
        <f>IF(OR(LEFT(soktmay!$M261,3)=SOCAI!$E$6,LEFT(soktmay!$N261,3)=SOCAI!$E$6),IF(soktmay!B261&lt;&gt;"",soktmay!B261,IF(soktmay!E261&lt;&gt;"",soktmay!E261,soktmay!J261)),"")</f>
        <v/>
      </c>
      <c r="C271" s="282" t="str">
        <f>IF(OR(LEFT(soktmay!$M261,3)=SOCAI!$E$6,LEFT(soktmay!$N261,3)=SOCAI!$E$6),IF(soktmay!C261&lt;&gt;"",soktmay!C261,IF(soktmay!F261&lt;&gt;"",soktmay!F261,soktmay!K261)),"")</f>
        <v/>
      </c>
      <c r="D271" s="283" t="str">
        <f>IF(OR(LEFT(soktmay!$M261,3)=SOCAI!$E$6,LEFT(soktmay!$N261,3)=SOCAI!$E$6),soktmay!L261,"")</f>
        <v/>
      </c>
      <c r="E271" s="284" t="str">
        <f>IF(LEFT(soktmay!$M261,3)=SOCAI!$E$6,soktmay!$N261,IF(LEFT(soktmay!$N261,3)=SOCAI!$E$6,soktmay!$M261,""))</f>
        <v/>
      </c>
      <c r="F271" s="285">
        <f>IF(LEFT(soktmay!$M261,3)=SOCAI!$E$6,soktmay!$P261,0)</f>
        <v>0</v>
      </c>
      <c r="G271" s="285">
        <f>IF(LEFT(soktmay!$N261,3)=SOCAI!$E$6,soktmay!$P261,0)</f>
        <v>0</v>
      </c>
    </row>
    <row r="272" spans="1:7">
      <c r="A272" s="282" t="str">
        <f t="shared" si="4"/>
        <v/>
      </c>
      <c r="B272" s="282" t="str">
        <f>IF(OR(LEFT(soktmay!$M262,3)=SOCAI!$E$6,LEFT(soktmay!$N262,3)=SOCAI!$E$6),IF(soktmay!B262&lt;&gt;"",soktmay!B262,IF(soktmay!E262&lt;&gt;"",soktmay!E262,soktmay!J262)),"")</f>
        <v/>
      </c>
      <c r="C272" s="282" t="str">
        <f>IF(OR(LEFT(soktmay!$M262,3)=SOCAI!$E$6,LEFT(soktmay!$N262,3)=SOCAI!$E$6),IF(soktmay!C262&lt;&gt;"",soktmay!C262,IF(soktmay!F262&lt;&gt;"",soktmay!F262,soktmay!K262)),"")</f>
        <v/>
      </c>
      <c r="D272" s="283" t="str">
        <f>IF(OR(LEFT(soktmay!$M262,3)=SOCAI!$E$6,LEFT(soktmay!$N262,3)=SOCAI!$E$6),soktmay!L262,"")</f>
        <v/>
      </c>
      <c r="E272" s="284" t="str">
        <f>IF(LEFT(soktmay!$M262,3)=SOCAI!$E$6,soktmay!$N262,IF(LEFT(soktmay!$N262,3)=SOCAI!$E$6,soktmay!$M262,""))</f>
        <v/>
      </c>
      <c r="F272" s="285">
        <f>IF(LEFT(soktmay!$M262,3)=SOCAI!$E$6,soktmay!$P262,0)</f>
        <v>0</v>
      </c>
      <c r="G272" s="285">
        <f>IF(LEFT(soktmay!$N262,3)=SOCAI!$E$6,soktmay!$P262,0)</f>
        <v>0</v>
      </c>
    </row>
    <row r="273" spans="1:7">
      <c r="A273" s="282" t="str">
        <f t="shared" si="4"/>
        <v/>
      </c>
      <c r="B273" s="282" t="str">
        <f>IF(OR(LEFT(soktmay!$M263,3)=SOCAI!$E$6,LEFT(soktmay!$N263,3)=SOCAI!$E$6),IF(soktmay!B263&lt;&gt;"",soktmay!B263,IF(soktmay!E263&lt;&gt;"",soktmay!E263,soktmay!J263)),"")</f>
        <v/>
      </c>
      <c r="C273" s="282" t="str">
        <f>IF(OR(LEFT(soktmay!$M263,3)=SOCAI!$E$6,LEFT(soktmay!$N263,3)=SOCAI!$E$6),IF(soktmay!C263&lt;&gt;"",soktmay!C263,IF(soktmay!F263&lt;&gt;"",soktmay!F263,soktmay!K263)),"")</f>
        <v/>
      </c>
      <c r="D273" s="283" t="str">
        <f>IF(OR(LEFT(soktmay!$M263,3)=SOCAI!$E$6,LEFT(soktmay!$N263,3)=SOCAI!$E$6),soktmay!L263,"")</f>
        <v/>
      </c>
      <c r="E273" s="284" t="str">
        <f>IF(LEFT(soktmay!$M263,3)=SOCAI!$E$6,soktmay!$N263,IF(LEFT(soktmay!$N263,3)=SOCAI!$E$6,soktmay!$M263,""))</f>
        <v/>
      </c>
      <c r="F273" s="285">
        <f>IF(LEFT(soktmay!$M263,3)=SOCAI!$E$6,soktmay!$P263,0)</f>
        <v>0</v>
      </c>
      <c r="G273" s="285">
        <f>IF(LEFT(soktmay!$N263,3)=SOCAI!$E$6,soktmay!$P263,0)</f>
        <v>0</v>
      </c>
    </row>
    <row r="274" spans="1:7">
      <c r="A274" s="282" t="str">
        <f t="shared" si="4"/>
        <v/>
      </c>
      <c r="B274" s="282" t="str">
        <f>IF(OR(LEFT(soktmay!$M264,3)=SOCAI!$E$6,LEFT(soktmay!$N264,3)=SOCAI!$E$6),IF(soktmay!B264&lt;&gt;"",soktmay!B264,IF(soktmay!E264&lt;&gt;"",soktmay!E264,soktmay!J264)),"")</f>
        <v/>
      </c>
      <c r="C274" s="282" t="str">
        <f>IF(OR(LEFT(soktmay!$M264,3)=SOCAI!$E$6,LEFT(soktmay!$N264,3)=SOCAI!$E$6),IF(soktmay!C264&lt;&gt;"",soktmay!C264,IF(soktmay!F264&lt;&gt;"",soktmay!F264,soktmay!K264)),"")</f>
        <v/>
      </c>
      <c r="D274" s="283" t="str">
        <f>IF(OR(LEFT(soktmay!$M264,3)=SOCAI!$E$6,LEFT(soktmay!$N264,3)=SOCAI!$E$6),soktmay!L264,"")</f>
        <v/>
      </c>
      <c r="E274" s="284" t="str">
        <f>IF(LEFT(soktmay!$M264,3)=SOCAI!$E$6,soktmay!$N264,IF(LEFT(soktmay!$N264,3)=SOCAI!$E$6,soktmay!$M264,""))</f>
        <v/>
      </c>
      <c r="F274" s="285">
        <f>IF(LEFT(soktmay!$M264,3)=SOCAI!$E$6,soktmay!$P264,0)</f>
        <v>0</v>
      </c>
      <c r="G274" s="285">
        <f>IF(LEFT(soktmay!$N264,3)=SOCAI!$E$6,soktmay!$P264,0)</f>
        <v>0</v>
      </c>
    </row>
    <row r="275" spans="1:7">
      <c r="A275" s="282" t="str">
        <f t="shared" si="4"/>
        <v/>
      </c>
      <c r="B275" s="282" t="str">
        <f>IF(OR(LEFT(soktmay!$M265,3)=SOCAI!$E$6,LEFT(soktmay!$N265,3)=SOCAI!$E$6),IF(soktmay!B265&lt;&gt;"",soktmay!B265,IF(soktmay!E265&lt;&gt;"",soktmay!E265,soktmay!J265)),"")</f>
        <v/>
      </c>
      <c r="C275" s="282" t="str">
        <f>IF(OR(LEFT(soktmay!$M265,3)=SOCAI!$E$6,LEFT(soktmay!$N265,3)=SOCAI!$E$6),IF(soktmay!C265&lt;&gt;"",soktmay!C265,IF(soktmay!F265&lt;&gt;"",soktmay!F265,soktmay!K265)),"")</f>
        <v/>
      </c>
      <c r="D275" s="283" t="str">
        <f>IF(OR(LEFT(soktmay!$M265,3)=SOCAI!$E$6,LEFT(soktmay!$N265,3)=SOCAI!$E$6),soktmay!L265,"")</f>
        <v/>
      </c>
      <c r="E275" s="284" t="str">
        <f>IF(LEFT(soktmay!$M265,3)=SOCAI!$E$6,soktmay!$N265,IF(LEFT(soktmay!$N265,3)=SOCAI!$E$6,soktmay!$M265,""))</f>
        <v/>
      </c>
      <c r="F275" s="285">
        <f>IF(LEFT(soktmay!$M265,3)=SOCAI!$E$6,soktmay!$P265,0)</f>
        <v>0</v>
      </c>
      <c r="G275" s="285">
        <f>IF(LEFT(soktmay!$N265,3)=SOCAI!$E$6,soktmay!$P265,0)</f>
        <v>0</v>
      </c>
    </row>
    <row r="276" spans="1:7">
      <c r="A276" s="282" t="str">
        <f t="shared" si="4"/>
        <v/>
      </c>
      <c r="B276" s="282" t="str">
        <f>IF(OR(LEFT(soktmay!$M266,3)=SOCAI!$E$6,LEFT(soktmay!$N266,3)=SOCAI!$E$6),IF(soktmay!B266&lt;&gt;"",soktmay!B266,IF(soktmay!E266&lt;&gt;"",soktmay!E266,soktmay!J266)),"")</f>
        <v/>
      </c>
      <c r="C276" s="282" t="str">
        <f>IF(OR(LEFT(soktmay!$M266,3)=SOCAI!$E$6,LEFT(soktmay!$N266,3)=SOCAI!$E$6),IF(soktmay!C266&lt;&gt;"",soktmay!C266,IF(soktmay!F266&lt;&gt;"",soktmay!F266,soktmay!K266)),"")</f>
        <v/>
      </c>
      <c r="D276" s="283" t="str">
        <f>IF(OR(LEFT(soktmay!$M266,3)=SOCAI!$E$6,LEFT(soktmay!$N266,3)=SOCAI!$E$6),soktmay!L266,"")</f>
        <v/>
      </c>
      <c r="E276" s="284" t="str">
        <f>IF(LEFT(soktmay!$M266,3)=SOCAI!$E$6,soktmay!$N266,IF(LEFT(soktmay!$N266,3)=SOCAI!$E$6,soktmay!$M266,""))</f>
        <v/>
      </c>
      <c r="F276" s="285">
        <f>IF(LEFT(soktmay!$M266,3)=SOCAI!$E$6,soktmay!$P266,0)</f>
        <v>0</v>
      </c>
      <c r="G276" s="285">
        <f>IF(LEFT(soktmay!$N266,3)=SOCAI!$E$6,soktmay!$P266,0)</f>
        <v>0</v>
      </c>
    </row>
    <row r="277" spans="1:7">
      <c r="A277" s="282" t="str">
        <f t="shared" si="4"/>
        <v/>
      </c>
      <c r="B277" s="282" t="str">
        <f>IF(OR(LEFT(soktmay!$M267,3)=SOCAI!$E$6,LEFT(soktmay!$N267,3)=SOCAI!$E$6),IF(soktmay!B267&lt;&gt;"",soktmay!B267,IF(soktmay!E267&lt;&gt;"",soktmay!E267,soktmay!J267)),"")</f>
        <v/>
      </c>
      <c r="C277" s="282" t="str">
        <f>IF(OR(LEFT(soktmay!$M267,3)=SOCAI!$E$6,LEFT(soktmay!$N267,3)=SOCAI!$E$6),IF(soktmay!C267&lt;&gt;"",soktmay!C267,IF(soktmay!F267&lt;&gt;"",soktmay!F267,soktmay!K267)),"")</f>
        <v/>
      </c>
      <c r="D277" s="283" t="str">
        <f>IF(OR(LEFT(soktmay!$M267,3)=SOCAI!$E$6,LEFT(soktmay!$N267,3)=SOCAI!$E$6),soktmay!L267,"")</f>
        <v/>
      </c>
      <c r="E277" s="284" t="str">
        <f>IF(LEFT(soktmay!$M267,3)=SOCAI!$E$6,soktmay!$N267,IF(LEFT(soktmay!$N267,3)=SOCAI!$E$6,soktmay!$M267,""))</f>
        <v/>
      </c>
      <c r="F277" s="285">
        <f>IF(LEFT(soktmay!$M267,3)=SOCAI!$E$6,soktmay!$P267,0)</f>
        <v>0</v>
      </c>
      <c r="G277" s="285">
        <f>IF(LEFT(soktmay!$N267,3)=SOCAI!$E$6,soktmay!$P267,0)</f>
        <v>0</v>
      </c>
    </row>
    <row r="278" spans="1:7">
      <c r="A278" s="282" t="str">
        <f t="shared" si="4"/>
        <v/>
      </c>
      <c r="B278" s="282" t="str">
        <f>IF(OR(LEFT(soktmay!$M268,3)=SOCAI!$E$6,LEFT(soktmay!$N268,3)=SOCAI!$E$6),IF(soktmay!B268&lt;&gt;"",soktmay!B268,IF(soktmay!E268&lt;&gt;"",soktmay!E268,soktmay!J268)),"")</f>
        <v/>
      </c>
      <c r="C278" s="282" t="str">
        <f>IF(OR(LEFT(soktmay!$M268,3)=SOCAI!$E$6,LEFT(soktmay!$N268,3)=SOCAI!$E$6),IF(soktmay!C268&lt;&gt;"",soktmay!C268,IF(soktmay!F268&lt;&gt;"",soktmay!F268,soktmay!K268)),"")</f>
        <v/>
      </c>
      <c r="D278" s="283" t="str">
        <f>IF(OR(LEFT(soktmay!$M268,3)=SOCAI!$E$6,LEFT(soktmay!$N268,3)=SOCAI!$E$6),soktmay!L268,"")</f>
        <v/>
      </c>
      <c r="E278" s="284" t="str">
        <f>IF(LEFT(soktmay!$M268,3)=SOCAI!$E$6,soktmay!$N268,IF(LEFT(soktmay!$N268,3)=SOCAI!$E$6,soktmay!$M268,""))</f>
        <v/>
      </c>
      <c r="F278" s="285">
        <f>IF(LEFT(soktmay!$M268,3)=SOCAI!$E$6,soktmay!$P268,0)</f>
        <v>0</v>
      </c>
      <c r="G278" s="285">
        <f>IF(LEFT(soktmay!$N268,3)=SOCAI!$E$6,soktmay!$P268,0)</f>
        <v>0</v>
      </c>
    </row>
    <row r="279" spans="1:7">
      <c r="A279" s="282" t="str">
        <f t="shared" si="4"/>
        <v/>
      </c>
      <c r="B279" s="282" t="str">
        <f>IF(OR(LEFT(soktmay!$M269,3)=SOCAI!$E$6,LEFT(soktmay!$N269,3)=SOCAI!$E$6),IF(soktmay!B269&lt;&gt;"",soktmay!B269,IF(soktmay!E269&lt;&gt;"",soktmay!E269,soktmay!J269)),"")</f>
        <v/>
      </c>
      <c r="C279" s="282" t="str">
        <f>IF(OR(LEFT(soktmay!$M269,3)=SOCAI!$E$6,LEFT(soktmay!$N269,3)=SOCAI!$E$6),IF(soktmay!C269&lt;&gt;"",soktmay!C269,IF(soktmay!F269&lt;&gt;"",soktmay!F269,soktmay!K269)),"")</f>
        <v/>
      </c>
      <c r="D279" s="283" t="str">
        <f>IF(OR(LEFT(soktmay!$M269,3)=SOCAI!$E$6,LEFT(soktmay!$N269,3)=SOCAI!$E$6),soktmay!L269,"")</f>
        <v/>
      </c>
      <c r="E279" s="284" t="str">
        <f>IF(LEFT(soktmay!$M269,3)=SOCAI!$E$6,soktmay!$N269,IF(LEFT(soktmay!$N269,3)=SOCAI!$E$6,soktmay!$M269,""))</f>
        <v/>
      </c>
      <c r="F279" s="285">
        <f>IF(LEFT(soktmay!$M269,3)=SOCAI!$E$6,soktmay!$P269,0)</f>
        <v>0</v>
      </c>
      <c r="G279" s="285">
        <f>IF(LEFT(soktmay!$N269,3)=SOCAI!$E$6,soktmay!$P269,0)</f>
        <v>0</v>
      </c>
    </row>
    <row r="280" spans="1:7">
      <c r="A280" s="282" t="str">
        <f t="shared" si="4"/>
        <v/>
      </c>
      <c r="B280" s="282" t="str">
        <f>IF(OR(LEFT(soktmay!$M270,3)=SOCAI!$E$6,LEFT(soktmay!$N270,3)=SOCAI!$E$6),IF(soktmay!B270&lt;&gt;"",soktmay!B270,IF(soktmay!E270&lt;&gt;"",soktmay!E270,soktmay!J270)),"")</f>
        <v/>
      </c>
      <c r="C280" s="282" t="str">
        <f>IF(OR(LEFT(soktmay!$M270,3)=SOCAI!$E$6,LEFT(soktmay!$N270,3)=SOCAI!$E$6),IF(soktmay!C270&lt;&gt;"",soktmay!C270,IF(soktmay!F270&lt;&gt;"",soktmay!F270,soktmay!K270)),"")</f>
        <v/>
      </c>
      <c r="D280" s="283" t="str">
        <f>IF(OR(LEFT(soktmay!$M270,3)=SOCAI!$E$6,LEFT(soktmay!$N270,3)=SOCAI!$E$6),soktmay!L270,"")</f>
        <v/>
      </c>
      <c r="E280" s="284" t="str">
        <f>IF(LEFT(soktmay!$M270,3)=SOCAI!$E$6,soktmay!$N270,IF(LEFT(soktmay!$N270,3)=SOCAI!$E$6,soktmay!$M270,""))</f>
        <v/>
      </c>
      <c r="F280" s="285">
        <f>IF(LEFT(soktmay!$M270,3)=SOCAI!$E$6,soktmay!$P270,0)</f>
        <v>0</v>
      </c>
      <c r="G280" s="285">
        <f>IF(LEFT(soktmay!$N270,3)=SOCAI!$E$6,soktmay!$P270,0)</f>
        <v>0</v>
      </c>
    </row>
    <row r="281" spans="1:7">
      <c r="A281" s="282" t="str">
        <f t="shared" si="4"/>
        <v/>
      </c>
      <c r="B281" s="282" t="str">
        <f>IF(OR(LEFT(soktmay!$M271,3)=SOCAI!$E$6,LEFT(soktmay!$N271,3)=SOCAI!$E$6),IF(soktmay!B271&lt;&gt;"",soktmay!B271,IF(soktmay!E271&lt;&gt;"",soktmay!E271,soktmay!J271)),"")</f>
        <v/>
      </c>
      <c r="C281" s="282" t="str">
        <f>IF(OR(LEFT(soktmay!$M271,3)=SOCAI!$E$6,LEFT(soktmay!$N271,3)=SOCAI!$E$6),IF(soktmay!C271&lt;&gt;"",soktmay!C271,IF(soktmay!F271&lt;&gt;"",soktmay!F271,soktmay!K271)),"")</f>
        <v/>
      </c>
      <c r="D281" s="283" t="str">
        <f>IF(OR(LEFT(soktmay!$M271,3)=SOCAI!$E$6,LEFT(soktmay!$N271,3)=SOCAI!$E$6),soktmay!L271,"")</f>
        <v/>
      </c>
      <c r="E281" s="284" t="str">
        <f>IF(LEFT(soktmay!$M271,3)=SOCAI!$E$6,soktmay!$N271,IF(LEFT(soktmay!$N271,3)=SOCAI!$E$6,soktmay!$M271,""))</f>
        <v/>
      </c>
      <c r="F281" s="285">
        <f>IF(LEFT(soktmay!$M271,3)=SOCAI!$E$6,soktmay!$P271,0)</f>
        <v>0</v>
      </c>
      <c r="G281" s="285">
        <f>IF(LEFT(soktmay!$N271,3)=SOCAI!$E$6,soktmay!$P271,0)</f>
        <v>0</v>
      </c>
    </row>
    <row r="282" spans="1:7">
      <c r="A282" s="282" t="str">
        <f t="shared" si="4"/>
        <v/>
      </c>
      <c r="B282" s="282" t="str">
        <f>IF(OR(LEFT(soktmay!$M272,3)=SOCAI!$E$6,LEFT(soktmay!$N272,3)=SOCAI!$E$6),IF(soktmay!B272&lt;&gt;"",soktmay!B272,IF(soktmay!E272&lt;&gt;"",soktmay!E272,soktmay!J272)),"")</f>
        <v/>
      </c>
      <c r="C282" s="282" t="str">
        <f>IF(OR(LEFT(soktmay!$M272,3)=SOCAI!$E$6,LEFT(soktmay!$N272,3)=SOCAI!$E$6),IF(soktmay!C272&lt;&gt;"",soktmay!C272,IF(soktmay!F272&lt;&gt;"",soktmay!F272,soktmay!K272)),"")</f>
        <v/>
      </c>
      <c r="D282" s="283" t="str">
        <f>IF(OR(LEFT(soktmay!$M272,3)=SOCAI!$E$6,LEFT(soktmay!$N272,3)=SOCAI!$E$6),soktmay!L272,"")</f>
        <v/>
      </c>
      <c r="E282" s="284" t="str">
        <f>IF(LEFT(soktmay!$M272,3)=SOCAI!$E$6,soktmay!$N272,IF(LEFT(soktmay!$N272,3)=SOCAI!$E$6,soktmay!$M272,""))</f>
        <v/>
      </c>
      <c r="F282" s="285">
        <f>IF(LEFT(soktmay!$M272,3)=SOCAI!$E$6,soktmay!$P272,0)</f>
        <v>0</v>
      </c>
      <c r="G282" s="285">
        <f>IF(LEFT(soktmay!$N272,3)=SOCAI!$E$6,soktmay!$P272,0)</f>
        <v>0</v>
      </c>
    </row>
    <row r="283" spans="1:7">
      <c r="A283" s="282" t="str">
        <f t="shared" si="4"/>
        <v/>
      </c>
      <c r="B283" s="282" t="str">
        <f>IF(OR(LEFT(soktmay!$M273,3)=SOCAI!$E$6,LEFT(soktmay!$N273,3)=SOCAI!$E$6),IF(soktmay!B273&lt;&gt;"",soktmay!B273,IF(soktmay!E273&lt;&gt;"",soktmay!E273,soktmay!J273)),"")</f>
        <v/>
      </c>
      <c r="C283" s="282" t="str">
        <f>IF(OR(LEFT(soktmay!$M273,3)=SOCAI!$E$6,LEFT(soktmay!$N273,3)=SOCAI!$E$6),IF(soktmay!C273&lt;&gt;"",soktmay!C273,IF(soktmay!F273&lt;&gt;"",soktmay!F273,soktmay!K273)),"")</f>
        <v/>
      </c>
      <c r="D283" s="283" t="str">
        <f>IF(OR(LEFT(soktmay!$M273,3)=SOCAI!$E$6,LEFT(soktmay!$N273,3)=SOCAI!$E$6),soktmay!L273,"")</f>
        <v/>
      </c>
      <c r="E283" s="284" t="str">
        <f>IF(LEFT(soktmay!$M273,3)=SOCAI!$E$6,soktmay!$N273,IF(LEFT(soktmay!$N273,3)=SOCAI!$E$6,soktmay!$M273,""))</f>
        <v/>
      </c>
      <c r="F283" s="285">
        <f>IF(LEFT(soktmay!$M273,3)=SOCAI!$E$6,soktmay!$P273,0)</f>
        <v>0</v>
      </c>
      <c r="G283" s="285">
        <f>IF(LEFT(soktmay!$N273,3)=SOCAI!$E$6,soktmay!$P273,0)</f>
        <v>0</v>
      </c>
    </row>
    <row r="284" spans="1:7">
      <c r="A284" s="282" t="str">
        <f t="shared" si="4"/>
        <v/>
      </c>
      <c r="B284" s="282" t="str">
        <f>IF(OR(LEFT(soktmay!$M274,3)=SOCAI!$E$6,LEFT(soktmay!$N274,3)=SOCAI!$E$6),IF(soktmay!B274&lt;&gt;"",soktmay!B274,IF(soktmay!E274&lt;&gt;"",soktmay!E274,soktmay!J274)),"")</f>
        <v/>
      </c>
      <c r="C284" s="282" t="str">
        <f>IF(OR(LEFT(soktmay!$M274,3)=SOCAI!$E$6,LEFT(soktmay!$N274,3)=SOCAI!$E$6),IF(soktmay!C274&lt;&gt;"",soktmay!C274,IF(soktmay!F274&lt;&gt;"",soktmay!F274,soktmay!K274)),"")</f>
        <v/>
      </c>
      <c r="D284" s="283" t="str">
        <f>IF(OR(LEFT(soktmay!$M274,3)=SOCAI!$E$6,LEFT(soktmay!$N274,3)=SOCAI!$E$6),soktmay!L274,"")</f>
        <v/>
      </c>
      <c r="E284" s="284" t="str">
        <f>IF(LEFT(soktmay!$M274,3)=SOCAI!$E$6,soktmay!$N274,IF(LEFT(soktmay!$N274,3)=SOCAI!$E$6,soktmay!$M274,""))</f>
        <v/>
      </c>
      <c r="F284" s="285">
        <f>IF(LEFT(soktmay!$M274,3)=SOCAI!$E$6,soktmay!$P274,0)</f>
        <v>0</v>
      </c>
      <c r="G284" s="285">
        <f>IF(LEFT(soktmay!$N274,3)=SOCAI!$E$6,soktmay!$P274,0)</f>
        <v>0</v>
      </c>
    </row>
    <row r="285" spans="1:7">
      <c r="A285" s="282" t="str">
        <f t="shared" si="4"/>
        <v/>
      </c>
      <c r="B285" s="282" t="str">
        <f>IF(OR(LEFT(soktmay!$M275,3)=SOCAI!$E$6,LEFT(soktmay!$N275,3)=SOCAI!$E$6),IF(soktmay!B275&lt;&gt;"",soktmay!B275,IF(soktmay!E275&lt;&gt;"",soktmay!E275,soktmay!J275)),"")</f>
        <v/>
      </c>
      <c r="C285" s="282" t="str">
        <f>IF(OR(LEFT(soktmay!$M275,3)=SOCAI!$E$6,LEFT(soktmay!$N275,3)=SOCAI!$E$6),IF(soktmay!C275&lt;&gt;"",soktmay!C275,IF(soktmay!F275&lt;&gt;"",soktmay!F275,soktmay!K275)),"")</f>
        <v/>
      </c>
      <c r="D285" s="283" t="str">
        <f>IF(OR(LEFT(soktmay!$M275,3)=SOCAI!$E$6,LEFT(soktmay!$N275,3)=SOCAI!$E$6),soktmay!L275,"")</f>
        <v/>
      </c>
      <c r="E285" s="284" t="str">
        <f>IF(LEFT(soktmay!$M275,3)=SOCAI!$E$6,soktmay!$N275,IF(LEFT(soktmay!$N275,3)=SOCAI!$E$6,soktmay!$M275,""))</f>
        <v/>
      </c>
      <c r="F285" s="285">
        <f>IF(LEFT(soktmay!$M275,3)=SOCAI!$E$6,soktmay!$P275,0)</f>
        <v>0</v>
      </c>
      <c r="G285" s="285">
        <f>IF(LEFT(soktmay!$N275,3)=SOCAI!$E$6,soktmay!$P275,0)</f>
        <v>0</v>
      </c>
    </row>
    <row r="286" spans="1:7">
      <c r="A286" s="282" t="str">
        <f t="shared" si="4"/>
        <v/>
      </c>
      <c r="B286" s="282" t="str">
        <f>IF(OR(LEFT(soktmay!$M276,3)=SOCAI!$E$6,LEFT(soktmay!$N276,3)=SOCAI!$E$6),IF(soktmay!B276&lt;&gt;"",soktmay!B276,IF(soktmay!E276&lt;&gt;"",soktmay!E276,soktmay!J276)),"")</f>
        <v/>
      </c>
      <c r="C286" s="282" t="str">
        <f>IF(OR(LEFT(soktmay!$M276,3)=SOCAI!$E$6,LEFT(soktmay!$N276,3)=SOCAI!$E$6),IF(soktmay!C276&lt;&gt;"",soktmay!C276,IF(soktmay!F276&lt;&gt;"",soktmay!F276,soktmay!K276)),"")</f>
        <v/>
      </c>
      <c r="D286" s="283" t="str">
        <f>IF(OR(LEFT(soktmay!$M276,3)=SOCAI!$E$6,LEFT(soktmay!$N276,3)=SOCAI!$E$6),soktmay!L276,"")</f>
        <v/>
      </c>
      <c r="E286" s="284" t="str">
        <f>IF(LEFT(soktmay!$M276,3)=SOCAI!$E$6,soktmay!$N276,IF(LEFT(soktmay!$N276,3)=SOCAI!$E$6,soktmay!$M276,""))</f>
        <v/>
      </c>
      <c r="F286" s="285">
        <f>IF(LEFT(soktmay!$M276,3)=SOCAI!$E$6,soktmay!$P276,0)</f>
        <v>0</v>
      </c>
      <c r="G286" s="285">
        <f>IF(LEFT(soktmay!$N276,3)=SOCAI!$E$6,soktmay!$P276,0)</f>
        <v>0</v>
      </c>
    </row>
    <row r="287" spans="1:7">
      <c r="A287" s="282" t="str">
        <f t="shared" si="4"/>
        <v/>
      </c>
      <c r="B287" s="282" t="str">
        <f>IF(OR(LEFT(soktmay!$M277,3)=SOCAI!$E$6,LEFT(soktmay!$N277,3)=SOCAI!$E$6),IF(soktmay!B277&lt;&gt;"",soktmay!B277,IF(soktmay!E277&lt;&gt;"",soktmay!E277,soktmay!J277)),"")</f>
        <v/>
      </c>
      <c r="C287" s="282" t="str">
        <f>IF(OR(LEFT(soktmay!$M277,3)=SOCAI!$E$6,LEFT(soktmay!$N277,3)=SOCAI!$E$6),IF(soktmay!C277&lt;&gt;"",soktmay!C277,IF(soktmay!F277&lt;&gt;"",soktmay!F277,soktmay!K277)),"")</f>
        <v/>
      </c>
      <c r="D287" s="283" t="str">
        <f>IF(OR(LEFT(soktmay!$M277,3)=SOCAI!$E$6,LEFT(soktmay!$N277,3)=SOCAI!$E$6),soktmay!L277,"")</f>
        <v/>
      </c>
      <c r="E287" s="284" t="str">
        <f>IF(LEFT(soktmay!$M277,3)=SOCAI!$E$6,soktmay!$N277,IF(LEFT(soktmay!$N277,3)=SOCAI!$E$6,soktmay!$M277,""))</f>
        <v/>
      </c>
      <c r="F287" s="285">
        <f>IF(LEFT(soktmay!$M277,3)=SOCAI!$E$6,soktmay!$P277,0)</f>
        <v>0</v>
      </c>
      <c r="G287" s="285">
        <f>IF(LEFT(soktmay!$N277,3)=SOCAI!$E$6,soktmay!$P277,0)</f>
        <v>0</v>
      </c>
    </row>
    <row r="288" spans="1:7">
      <c r="A288" s="282" t="str">
        <f t="shared" si="4"/>
        <v/>
      </c>
      <c r="B288" s="282" t="str">
        <f>IF(OR(LEFT(soktmay!$M278,3)=SOCAI!$E$6,LEFT(soktmay!$N278,3)=SOCAI!$E$6),IF(soktmay!B278&lt;&gt;"",soktmay!B278,IF(soktmay!E278&lt;&gt;"",soktmay!E278,soktmay!J278)),"")</f>
        <v/>
      </c>
      <c r="C288" s="282" t="str">
        <f>IF(OR(LEFT(soktmay!$M278,3)=SOCAI!$E$6,LEFT(soktmay!$N278,3)=SOCAI!$E$6),IF(soktmay!C278&lt;&gt;"",soktmay!C278,IF(soktmay!F278&lt;&gt;"",soktmay!F278,soktmay!K278)),"")</f>
        <v/>
      </c>
      <c r="D288" s="283" t="str">
        <f>IF(OR(LEFT(soktmay!$M278,3)=SOCAI!$E$6,LEFT(soktmay!$N278,3)=SOCAI!$E$6),soktmay!L278,"")</f>
        <v/>
      </c>
      <c r="E288" s="284" t="str">
        <f>IF(LEFT(soktmay!$M278,3)=SOCAI!$E$6,soktmay!$N278,IF(LEFT(soktmay!$N278,3)=SOCAI!$E$6,soktmay!$M278,""))</f>
        <v/>
      </c>
      <c r="F288" s="285">
        <f>IF(LEFT(soktmay!$M278,3)=SOCAI!$E$6,soktmay!$P278,0)</f>
        <v>0</v>
      </c>
      <c r="G288" s="285">
        <f>IF(LEFT(soktmay!$N278,3)=SOCAI!$E$6,soktmay!$P278,0)</f>
        <v>0</v>
      </c>
    </row>
    <row r="289" spans="1:7">
      <c r="A289" s="282" t="str">
        <f t="shared" si="4"/>
        <v/>
      </c>
      <c r="B289" s="282" t="str">
        <f>IF(OR(LEFT(soktmay!$M279,3)=SOCAI!$E$6,LEFT(soktmay!$N279,3)=SOCAI!$E$6),IF(soktmay!B279&lt;&gt;"",soktmay!B279,IF(soktmay!E279&lt;&gt;"",soktmay!E279,soktmay!J279)),"")</f>
        <v/>
      </c>
      <c r="C289" s="282" t="str">
        <f>IF(OR(LEFT(soktmay!$M279,3)=SOCAI!$E$6,LEFT(soktmay!$N279,3)=SOCAI!$E$6),IF(soktmay!C279&lt;&gt;"",soktmay!C279,IF(soktmay!F279&lt;&gt;"",soktmay!F279,soktmay!K279)),"")</f>
        <v/>
      </c>
      <c r="D289" s="283" t="str">
        <f>IF(OR(LEFT(soktmay!$M279,3)=SOCAI!$E$6,LEFT(soktmay!$N279,3)=SOCAI!$E$6),soktmay!L279,"")</f>
        <v/>
      </c>
      <c r="E289" s="284" t="str">
        <f>IF(LEFT(soktmay!$M279,3)=SOCAI!$E$6,soktmay!$N279,IF(LEFT(soktmay!$N279,3)=SOCAI!$E$6,soktmay!$M279,""))</f>
        <v/>
      </c>
      <c r="F289" s="285">
        <f>IF(LEFT(soktmay!$M279,3)=SOCAI!$E$6,soktmay!$P279,0)</f>
        <v>0</v>
      </c>
      <c r="G289" s="285">
        <f>IF(LEFT(soktmay!$N279,3)=SOCAI!$E$6,soktmay!$P279,0)</f>
        <v>0</v>
      </c>
    </row>
    <row r="290" spans="1:7">
      <c r="A290" s="282" t="str">
        <f t="shared" si="4"/>
        <v/>
      </c>
      <c r="B290" s="282" t="str">
        <f>IF(OR(LEFT(soktmay!$M280,3)=SOCAI!$E$6,LEFT(soktmay!$N280,3)=SOCAI!$E$6),IF(soktmay!B280&lt;&gt;"",soktmay!B280,IF(soktmay!E280&lt;&gt;"",soktmay!E280,soktmay!J280)),"")</f>
        <v/>
      </c>
      <c r="C290" s="282" t="str">
        <f>IF(OR(LEFT(soktmay!$M280,3)=SOCAI!$E$6,LEFT(soktmay!$N280,3)=SOCAI!$E$6),IF(soktmay!C280&lt;&gt;"",soktmay!C280,IF(soktmay!F280&lt;&gt;"",soktmay!F280,soktmay!K280)),"")</f>
        <v/>
      </c>
      <c r="D290" s="283" t="str">
        <f>IF(OR(LEFT(soktmay!$M280,3)=SOCAI!$E$6,LEFT(soktmay!$N280,3)=SOCAI!$E$6),soktmay!L280,"")</f>
        <v/>
      </c>
      <c r="E290" s="284" t="str">
        <f>IF(LEFT(soktmay!$M280,3)=SOCAI!$E$6,soktmay!$N280,IF(LEFT(soktmay!$N280,3)=SOCAI!$E$6,soktmay!$M280,""))</f>
        <v/>
      </c>
      <c r="F290" s="285">
        <f>IF(LEFT(soktmay!$M280,3)=SOCAI!$E$6,soktmay!$P280,0)</f>
        <v>0</v>
      </c>
      <c r="G290" s="285">
        <f>IF(LEFT(soktmay!$N280,3)=SOCAI!$E$6,soktmay!$P280,0)</f>
        <v>0</v>
      </c>
    </row>
    <row r="291" spans="1:7">
      <c r="A291" s="282" t="str">
        <f t="shared" si="4"/>
        <v/>
      </c>
      <c r="B291" s="282" t="str">
        <f>IF(OR(LEFT(soktmay!$M281,3)=SOCAI!$E$6,LEFT(soktmay!$N281,3)=SOCAI!$E$6),IF(soktmay!B281&lt;&gt;"",soktmay!B281,IF(soktmay!E281&lt;&gt;"",soktmay!E281,soktmay!J281)),"")</f>
        <v/>
      </c>
      <c r="C291" s="282" t="str">
        <f>IF(OR(LEFT(soktmay!$M281,3)=SOCAI!$E$6,LEFT(soktmay!$N281,3)=SOCAI!$E$6),IF(soktmay!C281&lt;&gt;"",soktmay!C281,IF(soktmay!F281&lt;&gt;"",soktmay!F281,soktmay!K281)),"")</f>
        <v/>
      </c>
      <c r="D291" s="283" t="str">
        <f>IF(OR(LEFT(soktmay!$M281,3)=SOCAI!$E$6,LEFT(soktmay!$N281,3)=SOCAI!$E$6),soktmay!L281,"")</f>
        <v/>
      </c>
      <c r="E291" s="284" t="str">
        <f>IF(LEFT(soktmay!$M281,3)=SOCAI!$E$6,soktmay!$N281,IF(LEFT(soktmay!$N281,3)=SOCAI!$E$6,soktmay!$M281,""))</f>
        <v/>
      </c>
      <c r="F291" s="285">
        <f>IF(LEFT(soktmay!$M281,3)=SOCAI!$E$6,soktmay!$P281,0)</f>
        <v>0</v>
      </c>
      <c r="G291" s="285">
        <f>IF(LEFT(soktmay!$N281,3)=SOCAI!$E$6,soktmay!$P281,0)</f>
        <v>0</v>
      </c>
    </row>
    <row r="292" spans="1:7">
      <c r="A292" s="282" t="str">
        <f t="shared" si="4"/>
        <v/>
      </c>
      <c r="B292" s="282" t="str">
        <f>IF(OR(LEFT(soktmay!$M282,3)=SOCAI!$E$6,LEFT(soktmay!$N282,3)=SOCAI!$E$6),IF(soktmay!B282&lt;&gt;"",soktmay!B282,IF(soktmay!E282&lt;&gt;"",soktmay!E282,soktmay!J282)),"")</f>
        <v/>
      </c>
      <c r="C292" s="282" t="str">
        <f>IF(OR(LEFT(soktmay!$M282,3)=SOCAI!$E$6,LEFT(soktmay!$N282,3)=SOCAI!$E$6),IF(soktmay!C282&lt;&gt;"",soktmay!C282,IF(soktmay!F282&lt;&gt;"",soktmay!F282,soktmay!K282)),"")</f>
        <v/>
      </c>
      <c r="D292" s="283" t="str">
        <f>IF(OR(LEFT(soktmay!$M282,3)=SOCAI!$E$6,LEFT(soktmay!$N282,3)=SOCAI!$E$6),soktmay!L282,"")</f>
        <v/>
      </c>
      <c r="E292" s="284" t="str">
        <f>IF(LEFT(soktmay!$M282,3)=SOCAI!$E$6,soktmay!$N282,IF(LEFT(soktmay!$N282,3)=SOCAI!$E$6,soktmay!$M282,""))</f>
        <v/>
      </c>
      <c r="F292" s="285">
        <f>IF(LEFT(soktmay!$M282,3)=SOCAI!$E$6,soktmay!$P282,0)</f>
        <v>0</v>
      </c>
      <c r="G292" s="285">
        <f>IF(LEFT(soktmay!$N282,3)=SOCAI!$E$6,soktmay!$P282,0)</f>
        <v>0</v>
      </c>
    </row>
    <row r="293" spans="1:7">
      <c r="A293" s="282" t="str">
        <f t="shared" si="4"/>
        <v/>
      </c>
      <c r="B293" s="282" t="str">
        <f>IF(OR(LEFT(soktmay!$M283,3)=SOCAI!$E$6,LEFT(soktmay!$N283,3)=SOCAI!$E$6),IF(soktmay!B283&lt;&gt;"",soktmay!B283,IF(soktmay!E283&lt;&gt;"",soktmay!E283,soktmay!J283)),"")</f>
        <v/>
      </c>
      <c r="C293" s="282" t="str">
        <f>IF(OR(LEFT(soktmay!$M283,3)=SOCAI!$E$6,LEFT(soktmay!$N283,3)=SOCAI!$E$6),IF(soktmay!C283&lt;&gt;"",soktmay!C283,IF(soktmay!F283&lt;&gt;"",soktmay!F283,soktmay!K283)),"")</f>
        <v/>
      </c>
      <c r="D293" s="283" t="str">
        <f>IF(OR(LEFT(soktmay!$M283,3)=SOCAI!$E$6,LEFT(soktmay!$N283,3)=SOCAI!$E$6),soktmay!L283,"")</f>
        <v/>
      </c>
      <c r="E293" s="284" t="str">
        <f>IF(LEFT(soktmay!$M283,3)=SOCAI!$E$6,soktmay!$N283,IF(LEFT(soktmay!$N283,3)=SOCAI!$E$6,soktmay!$M283,""))</f>
        <v/>
      </c>
      <c r="F293" s="285">
        <f>IF(LEFT(soktmay!$M283,3)=SOCAI!$E$6,soktmay!$P283,0)</f>
        <v>0</v>
      </c>
      <c r="G293" s="285">
        <f>IF(LEFT(soktmay!$N283,3)=SOCAI!$E$6,soktmay!$P283,0)</f>
        <v>0</v>
      </c>
    </row>
    <row r="294" spans="1:7">
      <c r="A294" s="282" t="str">
        <f t="shared" si="4"/>
        <v/>
      </c>
      <c r="B294" s="282" t="str">
        <f>IF(OR(LEFT(soktmay!$M284,3)=SOCAI!$E$6,LEFT(soktmay!$N284,3)=SOCAI!$E$6),IF(soktmay!B284&lt;&gt;"",soktmay!B284,IF(soktmay!E284&lt;&gt;"",soktmay!E284,soktmay!J284)),"")</f>
        <v/>
      </c>
      <c r="C294" s="282" t="str">
        <f>IF(OR(LEFT(soktmay!$M284,3)=SOCAI!$E$6,LEFT(soktmay!$N284,3)=SOCAI!$E$6),IF(soktmay!C284&lt;&gt;"",soktmay!C284,IF(soktmay!F284&lt;&gt;"",soktmay!F284,soktmay!K284)),"")</f>
        <v/>
      </c>
      <c r="D294" s="283" t="str">
        <f>IF(OR(LEFT(soktmay!$M284,3)=SOCAI!$E$6,LEFT(soktmay!$N284,3)=SOCAI!$E$6),soktmay!L284,"")</f>
        <v/>
      </c>
      <c r="E294" s="284" t="str">
        <f>IF(LEFT(soktmay!$M284,3)=SOCAI!$E$6,soktmay!$N284,IF(LEFT(soktmay!$N284,3)=SOCAI!$E$6,soktmay!$M284,""))</f>
        <v/>
      </c>
      <c r="F294" s="285">
        <f>IF(LEFT(soktmay!$M284,3)=SOCAI!$E$6,soktmay!$P284,0)</f>
        <v>0</v>
      </c>
      <c r="G294" s="285">
        <f>IF(LEFT(soktmay!$N284,3)=SOCAI!$E$6,soktmay!$P284,0)</f>
        <v>0</v>
      </c>
    </row>
    <row r="295" spans="1:7">
      <c r="A295" s="282" t="str">
        <f t="shared" si="4"/>
        <v/>
      </c>
      <c r="B295" s="282" t="str">
        <f>IF(OR(LEFT(soktmay!$M285,3)=SOCAI!$E$6,LEFT(soktmay!$N285,3)=SOCAI!$E$6),IF(soktmay!B285&lt;&gt;"",soktmay!B285,IF(soktmay!E285&lt;&gt;"",soktmay!E285,soktmay!J285)),"")</f>
        <v/>
      </c>
      <c r="C295" s="282" t="str">
        <f>IF(OR(LEFT(soktmay!$M285,3)=SOCAI!$E$6,LEFT(soktmay!$N285,3)=SOCAI!$E$6),IF(soktmay!C285&lt;&gt;"",soktmay!C285,IF(soktmay!F285&lt;&gt;"",soktmay!F285,soktmay!K285)),"")</f>
        <v/>
      </c>
      <c r="D295" s="283" t="str">
        <f>IF(OR(LEFT(soktmay!$M285,3)=SOCAI!$E$6,LEFT(soktmay!$N285,3)=SOCAI!$E$6),soktmay!L285,"")</f>
        <v/>
      </c>
      <c r="E295" s="284" t="str">
        <f>IF(LEFT(soktmay!$M285,3)=SOCAI!$E$6,soktmay!$N285,IF(LEFT(soktmay!$N285,3)=SOCAI!$E$6,soktmay!$M285,""))</f>
        <v/>
      </c>
      <c r="F295" s="285">
        <f>IF(LEFT(soktmay!$M285,3)=SOCAI!$E$6,soktmay!$P285,0)</f>
        <v>0</v>
      </c>
      <c r="G295" s="285">
        <f>IF(LEFT(soktmay!$N285,3)=SOCAI!$E$6,soktmay!$P285,0)</f>
        <v>0</v>
      </c>
    </row>
    <row r="296" spans="1:7">
      <c r="A296" s="282" t="str">
        <f t="shared" si="4"/>
        <v/>
      </c>
      <c r="B296" s="282" t="str">
        <f>IF(OR(LEFT(soktmay!$M286,3)=SOCAI!$E$6,LEFT(soktmay!$N286,3)=SOCAI!$E$6),IF(soktmay!B286&lt;&gt;"",soktmay!B286,IF(soktmay!E286&lt;&gt;"",soktmay!E286,soktmay!J286)),"")</f>
        <v/>
      </c>
      <c r="C296" s="282" t="str">
        <f>IF(OR(LEFT(soktmay!$M286,3)=SOCAI!$E$6,LEFT(soktmay!$N286,3)=SOCAI!$E$6),IF(soktmay!C286&lt;&gt;"",soktmay!C286,IF(soktmay!F286&lt;&gt;"",soktmay!F286,soktmay!K286)),"")</f>
        <v/>
      </c>
      <c r="D296" s="283" t="str">
        <f>IF(OR(LEFT(soktmay!$M286,3)=SOCAI!$E$6,LEFT(soktmay!$N286,3)=SOCAI!$E$6),soktmay!L286,"")</f>
        <v/>
      </c>
      <c r="E296" s="284" t="str">
        <f>IF(LEFT(soktmay!$M286,3)=SOCAI!$E$6,soktmay!$N286,IF(LEFT(soktmay!$N286,3)=SOCAI!$E$6,soktmay!$M286,""))</f>
        <v/>
      </c>
      <c r="F296" s="285">
        <f>IF(LEFT(soktmay!$M286,3)=SOCAI!$E$6,soktmay!$P286,0)</f>
        <v>0</v>
      </c>
      <c r="G296" s="285">
        <f>IF(LEFT(soktmay!$N286,3)=SOCAI!$E$6,soktmay!$P286,0)</f>
        <v>0</v>
      </c>
    </row>
    <row r="297" spans="1:7">
      <c r="A297" s="282" t="str">
        <f t="shared" si="4"/>
        <v/>
      </c>
      <c r="B297" s="282" t="str">
        <f>IF(OR(LEFT(soktmay!$M287,3)=SOCAI!$E$6,LEFT(soktmay!$N287,3)=SOCAI!$E$6),IF(soktmay!B287&lt;&gt;"",soktmay!B287,IF(soktmay!E287&lt;&gt;"",soktmay!E287,soktmay!J287)),"")</f>
        <v/>
      </c>
      <c r="C297" s="282" t="str">
        <f>IF(OR(LEFT(soktmay!$M287,3)=SOCAI!$E$6,LEFT(soktmay!$N287,3)=SOCAI!$E$6),IF(soktmay!C287&lt;&gt;"",soktmay!C287,IF(soktmay!F287&lt;&gt;"",soktmay!F287,soktmay!K287)),"")</f>
        <v/>
      </c>
      <c r="D297" s="283" t="str">
        <f>IF(OR(LEFT(soktmay!$M287,3)=SOCAI!$E$6,LEFT(soktmay!$N287,3)=SOCAI!$E$6),soktmay!L287,"")</f>
        <v/>
      </c>
      <c r="E297" s="284" t="str">
        <f>IF(LEFT(soktmay!$M287,3)=SOCAI!$E$6,soktmay!$N287,IF(LEFT(soktmay!$N287,3)=SOCAI!$E$6,soktmay!$M287,""))</f>
        <v/>
      </c>
      <c r="F297" s="285">
        <f>IF(LEFT(soktmay!$M287,3)=SOCAI!$E$6,soktmay!$P287,0)</f>
        <v>0</v>
      </c>
      <c r="G297" s="285">
        <f>IF(LEFT(soktmay!$N287,3)=SOCAI!$E$6,soktmay!$P287,0)</f>
        <v>0</v>
      </c>
    </row>
    <row r="298" spans="1:7">
      <c r="A298" s="282" t="str">
        <f t="shared" si="4"/>
        <v/>
      </c>
      <c r="B298" s="282" t="str">
        <f>IF(OR(LEFT(soktmay!$M288,3)=SOCAI!$E$6,LEFT(soktmay!$N288,3)=SOCAI!$E$6),IF(soktmay!B288&lt;&gt;"",soktmay!B288,IF(soktmay!E288&lt;&gt;"",soktmay!E288,soktmay!J288)),"")</f>
        <v/>
      </c>
      <c r="C298" s="282" t="str">
        <f>IF(OR(LEFT(soktmay!$M288,3)=SOCAI!$E$6,LEFT(soktmay!$N288,3)=SOCAI!$E$6),IF(soktmay!C288&lt;&gt;"",soktmay!C288,IF(soktmay!F288&lt;&gt;"",soktmay!F288,soktmay!K288)),"")</f>
        <v/>
      </c>
      <c r="D298" s="283" t="str">
        <f>IF(OR(LEFT(soktmay!$M288,3)=SOCAI!$E$6,LEFT(soktmay!$N288,3)=SOCAI!$E$6),soktmay!L288,"")</f>
        <v/>
      </c>
      <c r="E298" s="284" t="str">
        <f>IF(LEFT(soktmay!$M288,3)=SOCAI!$E$6,soktmay!$N288,IF(LEFT(soktmay!$N288,3)=SOCAI!$E$6,soktmay!$M288,""))</f>
        <v/>
      </c>
      <c r="F298" s="285">
        <f>IF(LEFT(soktmay!$M288,3)=SOCAI!$E$6,soktmay!$P288,0)</f>
        <v>0</v>
      </c>
      <c r="G298" s="285">
        <f>IF(LEFT(soktmay!$N288,3)=SOCAI!$E$6,soktmay!$P288,0)</f>
        <v>0</v>
      </c>
    </row>
    <row r="299" spans="1:7">
      <c r="A299" s="282" t="str">
        <f t="shared" si="4"/>
        <v/>
      </c>
      <c r="B299" s="282" t="str">
        <f>IF(OR(LEFT(soktmay!$M289,3)=SOCAI!$E$6,LEFT(soktmay!$N289,3)=SOCAI!$E$6),IF(soktmay!B289&lt;&gt;"",soktmay!B289,IF(soktmay!E289&lt;&gt;"",soktmay!E289,soktmay!J289)),"")</f>
        <v/>
      </c>
      <c r="C299" s="282" t="str">
        <f>IF(OR(LEFT(soktmay!$M289,3)=SOCAI!$E$6,LEFT(soktmay!$N289,3)=SOCAI!$E$6),IF(soktmay!C289&lt;&gt;"",soktmay!C289,IF(soktmay!F289&lt;&gt;"",soktmay!F289,soktmay!K289)),"")</f>
        <v/>
      </c>
      <c r="D299" s="283" t="str">
        <f>IF(OR(LEFT(soktmay!$M289,3)=SOCAI!$E$6,LEFT(soktmay!$N289,3)=SOCAI!$E$6),soktmay!L289,"")</f>
        <v/>
      </c>
      <c r="E299" s="284" t="str">
        <f>IF(LEFT(soktmay!$M289,3)=SOCAI!$E$6,soktmay!$N289,IF(LEFT(soktmay!$N289,3)=SOCAI!$E$6,soktmay!$M289,""))</f>
        <v/>
      </c>
      <c r="F299" s="285">
        <f>IF(LEFT(soktmay!$M289,3)=SOCAI!$E$6,soktmay!$P289,0)</f>
        <v>0</v>
      </c>
      <c r="G299" s="285">
        <f>IF(LEFT(soktmay!$N289,3)=SOCAI!$E$6,soktmay!$P289,0)</f>
        <v>0</v>
      </c>
    </row>
    <row r="300" spans="1:7">
      <c r="A300" s="282" t="str">
        <f t="shared" si="4"/>
        <v/>
      </c>
      <c r="B300" s="282" t="str">
        <f>IF(OR(LEFT(soktmay!$M290,3)=SOCAI!$E$6,LEFT(soktmay!$N290,3)=SOCAI!$E$6),IF(soktmay!B290&lt;&gt;"",soktmay!B290,IF(soktmay!E290&lt;&gt;"",soktmay!E290,soktmay!J290)),"")</f>
        <v/>
      </c>
      <c r="C300" s="282" t="str">
        <f>IF(OR(LEFT(soktmay!$M290,3)=SOCAI!$E$6,LEFT(soktmay!$N290,3)=SOCAI!$E$6),IF(soktmay!C290&lt;&gt;"",soktmay!C290,IF(soktmay!F290&lt;&gt;"",soktmay!F290,soktmay!K290)),"")</f>
        <v/>
      </c>
      <c r="D300" s="283" t="str">
        <f>IF(OR(LEFT(soktmay!$M290,3)=SOCAI!$E$6,LEFT(soktmay!$N290,3)=SOCAI!$E$6),soktmay!L290,"")</f>
        <v/>
      </c>
      <c r="E300" s="284" t="str">
        <f>IF(LEFT(soktmay!$M290,3)=SOCAI!$E$6,soktmay!$N290,IF(LEFT(soktmay!$N290,3)=SOCAI!$E$6,soktmay!$M290,""))</f>
        <v/>
      </c>
      <c r="F300" s="285">
        <f>IF(LEFT(soktmay!$M290,3)=SOCAI!$E$6,soktmay!$P290,0)</f>
        <v>0</v>
      </c>
      <c r="G300" s="285">
        <f>IF(LEFT(soktmay!$N290,3)=SOCAI!$E$6,soktmay!$P290,0)</f>
        <v>0</v>
      </c>
    </row>
    <row r="301" spans="1:7">
      <c r="A301" s="282" t="str">
        <f t="shared" si="4"/>
        <v/>
      </c>
      <c r="B301" s="282" t="str">
        <f>IF(OR(LEFT(soktmay!$M291,3)=SOCAI!$E$6,LEFT(soktmay!$N291,3)=SOCAI!$E$6),IF(soktmay!B291&lt;&gt;"",soktmay!B291,IF(soktmay!E291&lt;&gt;"",soktmay!E291,soktmay!J291)),"")</f>
        <v/>
      </c>
      <c r="C301" s="282" t="str">
        <f>IF(OR(LEFT(soktmay!$M291,3)=SOCAI!$E$6,LEFT(soktmay!$N291,3)=SOCAI!$E$6),IF(soktmay!C291&lt;&gt;"",soktmay!C291,IF(soktmay!F291&lt;&gt;"",soktmay!F291,soktmay!K291)),"")</f>
        <v/>
      </c>
      <c r="D301" s="283" t="str">
        <f>IF(OR(LEFT(soktmay!$M291,3)=SOCAI!$E$6,LEFT(soktmay!$N291,3)=SOCAI!$E$6),soktmay!L291,"")</f>
        <v/>
      </c>
      <c r="E301" s="284" t="str">
        <f>IF(LEFT(soktmay!$M291,3)=SOCAI!$E$6,soktmay!$N291,IF(LEFT(soktmay!$N291,3)=SOCAI!$E$6,soktmay!$M291,""))</f>
        <v/>
      </c>
      <c r="F301" s="285">
        <f>IF(LEFT(soktmay!$M291,3)=SOCAI!$E$6,soktmay!$P291,0)</f>
        <v>0</v>
      </c>
      <c r="G301" s="285">
        <f>IF(LEFT(soktmay!$N291,3)=SOCAI!$E$6,soktmay!$P291,0)</f>
        <v>0</v>
      </c>
    </row>
    <row r="302" spans="1:7">
      <c r="A302" s="282" t="str">
        <f t="shared" si="4"/>
        <v/>
      </c>
      <c r="B302" s="282" t="str">
        <f>IF(OR(LEFT(soktmay!$M292,3)=SOCAI!$E$6,LEFT(soktmay!$N292,3)=SOCAI!$E$6),IF(soktmay!B292&lt;&gt;"",soktmay!B292,IF(soktmay!E292&lt;&gt;"",soktmay!E292,soktmay!J292)),"")</f>
        <v/>
      </c>
      <c r="C302" s="282" t="str">
        <f>IF(OR(LEFT(soktmay!$M292,3)=SOCAI!$E$6,LEFT(soktmay!$N292,3)=SOCAI!$E$6),IF(soktmay!C292&lt;&gt;"",soktmay!C292,IF(soktmay!F292&lt;&gt;"",soktmay!F292,soktmay!K292)),"")</f>
        <v/>
      </c>
      <c r="D302" s="283" t="str">
        <f>IF(OR(LEFT(soktmay!$M292,3)=SOCAI!$E$6,LEFT(soktmay!$N292,3)=SOCAI!$E$6),soktmay!L292,"")</f>
        <v/>
      </c>
      <c r="E302" s="284" t="str">
        <f>IF(LEFT(soktmay!$M292,3)=SOCAI!$E$6,soktmay!$N292,IF(LEFT(soktmay!$N292,3)=SOCAI!$E$6,soktmay!$M292,""))</f>
        <v/>
      </c>
      <c r="F302" s="285">
        <f>IF(LEFT(soktmay!$M292,3)=SOCAI!$E$6,soktmay!$P292,0)</f>
        <v>0</v>
      </c>
      <c r="G302" s="285">
        <f>IF(LEFT(soktmay!$N292,3)=SOCAI!$E$6,soktmay!$P292,0)</f>
        <v>0</v>
      </c>
    </row>
    <row r="303" spans="1:7">
      <c r="A303" s="282" t="str">
        <f t="shared" si="4"/>
        <v/>
      </c>
      <c r="B303" s="282" t="str">
        <f>IF(OR(LEFT(soktmay!$M293,3)=SOCAI!$E$6,LEFT(soktmay!$N293,3)=SOCAI!$E$6),IF(soktmay!B293&lt;&gt;"",soktmay!B293,IF(soktmay!E293&lt;&gt;"",soktmay!E293,soktmay!J293)),"")</f>
        <v/>
      </c>
      <c r="C303" s="282" t="str">
        <f>IF(OR(LEFT(soktmay!$M293,3)=SOCAI!$E$6,LEFT(soktmay!$N293,3)=SOCAI!$E$6),IF(soktmay!C293&lt;&gt;"",soktmay!C293,IF(soktmay!F293&lt;&gt;"",soktmay!F293,soktmay!K293)),"")</f>
        <v/>
      </c>
      <c r="D303" s="283" t="str">
        <f>IF(OR(LEFT(soktmay!$M293,3)=SOCAI!$E$6,LEFT(soktmay!$N293,3)=SOCAI!$E$6),soktmay!L293,"")</f>
        <v/>
      </c>
      <c r="E303" s="284" t="str">
        <f>IF(LEFT(soktmay!$M293,3)=SOCAI!$E$6,soktmay!$N293,IF(LEFT(soktmay!$N293,3)=SOCAI!$E$6,soktmay!$M293,""))</f>
        <v/>
      </c>
      <c r="F303" s="285">
        <f>IF(LEFT(soktmay!$M293,3)=SOCAI!$E$6,soktmay!$P293,0)</f>
        <v>0</v>
      </c>
      <c r="G303" s="285">
        <f>IF(LEFT(soktmay!$N293,3)=SOCAI!$E$6,soktmay!$P293,0)</f>
        <v>0</v>
      </c>
    </row>
    <row r="304" spans="1:7">
      <c r="A304" s="282" t="str">
        <f t="shared" si="4"/>
        <v/>
      </c>
      <c r="B304" s="282" t="str">
        <f>IF(OR(LEFT(soktmay!$M294,3)=SOCAI!$E$6,LEFT(soktmay!$N294,3)=SOCAI!$E$6),IF(soktmay!B294&lt;&gt;"",soktmay!B294,IF(soktmay!E294&lt;&gt;"",soktmay!E294,soktmay!J294)),"")</f>
        <v/>
      </c>
      <c r="C304" s="282" t="str">
        <f>IF(OR(LEFT(soktmay!$M294,3)=SOCAI!$E$6,LEFT(soktmay!$N294,3)=SOCAI!$E$6),IF(soktmay!C294&lt;&gt;"",soktmay!C294,IF(soktmay!F294&lt;&gt;"",soktmay!F294,soktmay!K294)),"")</f>
        <v/>
      </c>
      <c r="D304" s="283" t="str">
        <f>IF(OR(LEFT(soktmay!$M294,3)=SOCAI!$E$6,LEFT(soktmay!$N294,3)=SOCAI!$E$6),soktmay!L294,"")</f>
        <v/>
      </c>
      <c r="E304" s="284" t="str">
        <f>IF(LEFT(soktmay!$M294,3)=SOCAI!$E$6,soktmay!$N294,IF(LEFT(soktmay!$N294,3)=SOCAI!$E$6,soktmay!$M294,""))</f>
        <v/>
      </c>
      <c r="F304" s="285">
        <f>IF(LEFT(soktmay!$M294,3)=SOCAI!$E$6,soktmay!$P294,0)</f>
        <v>0</v>
      </c>
      <c r="G304" s="285">
        <f>IF(LEFT(soktmay!$N294,3)=SOCAI!$E$6,soktmay!$P294,0)</f>
        <v>0</v>
      </c>
    </row>
    <row r="305" spans="1:7">
      <c r="A305" s="282" t="str">
        <f t="shared" si="4"/>
        <v/>
      </c>
      <c r="B305" s="282" t="str">
        <f>IF(OR(LEFT(soktmay!$M295,3)=SOCAI!$E$6,LEFT(soktmay!$N295,3)=SOCAI!$E$6),IF(soktmay!B295&lt;&gt;"",soktmay!B295,IF(soktmay!E295&lt;&gt;"",soktmay!E295,soktmay!J295)),"")</f>
        <v/>
      </c>
      <c r="C305" s="282" t="str">
        <f>IF(OR(LEFT(soktmay!$M295,3)=SOCAI!$E$6,LEFT(soktmay!$N295,3)=SOCAI!$E$6),IF(soktmay!C295&lt;&gt;"",soktmay!C295,IF(soktmay!F295&lt;&gt;"",soktmay!F295,soktmay!K295)),"")</f>
        <v/>
      </c>
      <c r="D305" s="283" t="str">
        <f>IF(OR(LEFT(soktmay!$M295,3)=SOCAI!$E$6,LEFT(soktmay!$N295,3)=SOCAI!$E$6),soktmay!L295,"")</f>
        <v/>
      </c>
      <c r="E305" s="284" t="str">
        <f>IF(LEFT(soktmay!$M295,3)=SOCAI!$E$6,soktmay!$N295,IF(LEFT(soktmay!$N295,3)=SOCAI!$E$6,soktmay!$M295,""))</f>
        <v/>
      </c>
      <c r="F305" s="285">
        <f>IF(LEFT(soktmay!$M295,3)=SOCAI!$E$6,soktmay!$P295,0)</f>
        <v>0</v>
      </c>
      <c r="G305" s="285">
        <f>IF(LEFT(soktmay!$N295,3)=SOCAI!$E$6,soktmay!$P295,0)</f>
        <v>0</v>
      </c>
    </row>
    <row r="306" spans="1:7">
      <c r="A306" s="282" t="str">
        <f t="shared" si="4"/>
        <v/>
      </c>
      <c r="B306" s="282" t="str">
        <f>IF(OR(LEFT(soktmay!$M296,3)=SOCAI!$E$6,LEFT(soktmay!$N296,3)=SOCAI!$E$6),IF(soktmay!B296&lt;&gt;"",soktmay!B296,IF(soktmay!E296&lt;&gt;"",soktmay!E296,soktmay!J296)),"")</f>
        <v/>
      </c>
      <c r="C306" s="282" t="str">
        <f>IF(OR(LEFT(soktmay!$M296,3)=SOCAI!$E$6,LEFT(soktmay!$N296,3)=SOCAI!$E$6),IF(soktmay!C296&lt;&gt;"",soktmay!C296,IF(soktmay!F296&lt;&gt;"",soktmay!F296,soktmay!K296)),"")</f>
        <v/>
      </c>
      <c r="D306" s="283" t="str">
        <f>IF(OR(LEFT(soktmay!$M296,3)=SOCAI!$E$6,LEFT(soktmay!$N296,3)=SOCAI!$E$6),soktmay!L296,"")</f>
        <v/>
      </c>
      <c r="E306" s="284" t="str">
        <f>IF(LEFT(soktmay!$M296,3)=SOCAI!$E$6,soktmay!$N296,IF(LEFT(soktmay!$N296,3)=SOCAI!$E$6,soktmay!$M296,""))</f>
        <v/>
      </c>
      <c r="F306" s="285">
        <f>IF(LEFT(soktmay!$M296,3)=SOCAI!$E$6,soktmay!$P296,0)</f>
        <v>0</v>
      </c>
      <c r="G306" s="285">
        <f>IF(LEFT(soktmay!$N296,3)=SOCAI!$E$6,soktmay!$P296,0)</f>
        <v>0</v>
      </c>
    </row>
    <row r="307" spans="1:7">
      <c r="A307" s="282" t="str">
        <f t="shared" si="4"/>
        <v/>
      </c>
      <c r="B307" s="282" t="str">
        <f>IF(OR(LEFT(soktmay!$M297,3)=SOCAI!$E$6,LEFT(soktmay!$N297,3)=SOCAI!$E$6),IF(soktmay!B297&lt;&gt;"",soktmay!B297,IF(soktmay!E297&lt;&gt;"",soktmay!E297,soktmay!J297)),"")</f>
        <v/>
      </c>
      <c r="C307" s="282" t="str">
        <f>IF(OR(LEFT(soktmay!$M297,3)=SOCAI!$E$6,LEFT(soktmay!$N297,3)=SOCAI!$E$6),IF(soktmay!C297&lt;&gt;"",soktmay!C297,IF(soktmay!F297&lt;&gt;"",soktmay!F297,soktmay!K297)),"")</f>
        <v/>
      </c>
      <c r="D307" s="283" t="str">
        <f>IF(OR(LEFT(soktmay!$M297,3)=SOCAI!$E$6,LEFT(soktmay!$N297,3)=SOCAI!$E$6),soktmay!L297,"")</f>
        <v/>
      </c>
      <c r="E307" s="284" t="str">
        <f>IF(LEFT(soktmay!$M297,3)=SOCAI!$E$6,soktmay!$N297,IF(LEFT(soktmay!$N297,3)=SOCAI!$E$6,soktmay!$M297,""))</f>
        <v/>
      </c>
      <c r="F307" s="285">
        <f>IF(LEFT(soktmay!$M297,3)=SOCAI!$E$6,soktmay!$P297,0)</f>
        <v>0</v>
      </c>
      <c r="G307" s="285">
        <f>IF(LEFT(soktmay!$N297,3)=SOCAI!$E$6,soktmay!$P297,0)</f>
        <v>0</v>
      </c>
    </row>
    <row r="308" spans="1:7">
      <c r="A308" s="282" t="str">
        <f t="shared" si="4"/>
        <v/>
      </c>
      <c r="B308" s="282" t="str">
        <f>IF(OR(LEFT(soktmay!$M298,3)=SOCAI!$E$6,LEFT(soktmay!$N298,3)=SOCAI!$E$6),IF(soktmay!B298&lt;&gt;"",soktmay!B298,IF(soktmay!E298&lt;&gt;"",soktmay!E298,soktmay!J298)),"")</f>
        <v/>
      </c>
      <c r="C308" s="282" t="str">
        <f>IF(OR(LEFT(soktmay!$M298,3)=SOCAI!$E$6,LEFT(soktmay!$N298,3)=SOCAI!$E$6),IF(soktmay!C298&lt;&gt;"",soktmay!C298,IF(soktmay!F298&lt;&gt;"",soktmay!F298,soktmay!K298)),"")</f>
        <v/>
      </c>
      <c r="D308" s="283" t="str">
        <f>IF(OR(LEFT(soktmay!$M298,3)=SOCAI!$E$6,LEFT(soktmay!$N298,3)=SOCAI!$E$6),soktmay!L298,"")</f>
        <v/>
      </c>
      <c r="E308" s="284" t="str">
        <f>IF(LEFT(soktmay!$M298,3)=SOCAI!$E$6,soktmay!$N298,IF(LEFT(soktmay!$N298,3)=SOCAI!$E$6,soktmay!$M298,""))</f>
        <v/>
      </c>
      <c r="F308" s="285">
        <f>IF(LEFT(soktmay!$M298,3)=SOCAI!$E$6,soktmay!$P298,0)</f>
        <v>0</v>
      </c>
      <c r="G308" s="285">
        <f>IF(LEFT(soktmay!$N298,3)=SOCAI!$E$6,soktmay!$P298,0)</f>
        <v>0</v>
      </c>
    </row>
    <row r="309" spans="1:7">
      <c r="A309" s="282" t="str">
        <f t="shared" si="4"/>
        <v/>
      </c>
      <c r="B309" s="282" t="str">
        <f>IF(OR(LEFT(soktmay!$M299,3)=SOCAI!$E$6,LEFT(soktmay!$N299,3)=SOCAI!$E$6),IF(soktmay!B299&lt;&gt;"",soktmay!B299,IF(soktmay!E299&lt;&gt;"",soktmay!E299,soktmay!J299)),"")</f>
        <v/>
      </c>
      <c r="C309" s="282" t="str">
        <f>IF(OR(LEFT(soktmay!$M299,3)=SOCAI!$E$6,LEFT(soktmay!$N299,3)=SOCAI!$E$6),IF(soktmay!C299&lt;&gt;"",soktmay!C299,IF(soktmay!F299&lt;&gt;"",soktmay!F299,soktmay!K299)),"")</f>
        <v/>
      </c>
      <c r="D309" s="283" t="str">
        <f>IF(OR(LEFT(soktmay!$M299,3)=SOCAI!$E$6,LEFT(soktmay!$N299,3)=SOCAI!$E$6),soktmay!L299,"")</f>
        <v/>
      </c>
      <c r="E309" s="284" t="str">
        <f>IF(LEFT(soktmay!$M299,3)=SOCAI!$E$6,soktmay!$N299,IF(LEFT(soktmay!$N299,3)=SOCAI!$E$6,soktmay!$M299,""))</f>
        <v/>
      </c>
      <c r="F309" s="285">
        <f>IF(LEFT(soktmay!$M299,3)=SOCAI!$E$6,soktmay!$P299,0)</f>
        <v>0</v>
      </c>
      <c r="G309" s="285">
        <f>IF(LEFT(soktmay!$N299,3)=SOCAI!$E$6,soktmay!$P299,0)</f>
        <v>0</v>
      </c>
    </row>
    <row r="310" spans="1:7">
      <c r="A310" s="282" t="str">
        <f t="shared" si="4"/>
        <v/>
      </c>
      <c r="B310" s="282" t="str">
        <f>IF(OR(LEFT(soktmay!$M300,3)=SOCAI!$E$6,LEFT(soktmay!$N300,3)=SOCAI!$E$6),IF(soktmay!B300&lt;&gt;"",soktmay!B300,IF(soktmay!E300&lt;&gt;"",soktmay!E300,soktmay!J300)),"")</f>
        <v/>
      </c>
      <c r="C310" s="282" t="str">
        <f>IF(OR(LEFT(soktmay!$M300,3)=SOCAI!$E$6,LEFT(soktmay!$N300,3)=SOCAI!$E$6),IF(soktmay!C300&lt;&gt;"",soktmay!C300,IF(soktmay!F300&lt;&gt;"",soktmay!F300,soktmay!K300)),"")</f>
        <v/>
      </c>
      <c r="D310" s="283" t="str">
        <f>IF(OR(LEFT(soktmay!$M300,3)=SOCAI!$E$6,LEFT(soktmay!$N300,3)=SOCAI!$E$6),soktmay!L300,"")</f>
        <v/>
      </c>
      <c r="E310" s="284" t="str">
        <f>IF(LEFT(soktmay!$M300,3)=SOCAI!$E$6,soktmay!$N300,IF(LEFT(soktmay!$N300,3)=SOCAI!$E$6,soktmay!$M300,""))</f>
        <v/>
      </c>
      <c r="F310" s="285">
        <f>IF(LEFT(soktmay!$M300,3)=SOCAI!$E$6,soktmay!$P300,0)</f>
        <v>0</v>
      </c>
      <c r="G310" s="285">
        <f>IF(LEFT(soktmay!$N300,3)=SOCAI!$E$6,soktmay!$P300,0)</f>
        <v>0</v>
      </c>
    </row>
    <row r="311" spans="1:7">
      <c r="A311" s="282" t="str">
        <f t="shared" si="4"/>
        <v/>
      </c>
      <c r="B311" s="282" t="str">
        <f>IF(OR(LEFT(soktmay!$M301,3)=SOCAI!$E$6,LEFT(soktmay!$N301,3)=SOCAI!$E$6),IF(soktmay!B301&lt;&gt;"",soktmay!B301,IF(soktmay!E301&lt;&gt;"",soktmay!E301,soktmay!J301)),"")</f>
        <v/>
      </c>
      <c r="C311" s="282" t="str">
        <f>IF(OR(LEFT(soktmay!$M301,3)=SOCAI!$E$6,LEFT(soktmay!$N301,3)=SOCAI!$E$6),IF(soktmay!C301&lt;&gt;"",soktmay!C301,IF(soktmay!F301&lt;&gt;"",soktmay!F301,soktmay!K301)),"")</f>
        <v/>
      </c>
      <c r="D311" s="283" t="str">
        <f>IF(OR(LEFT(soktmay!$M301,3)=SOCAI!$E$6,LEFT(soktmay!$N301,3)=SOCAI!$E$6),soktmay!L301,"")</f>
        <v/>
      </c>
      <c r="E311" s="284" t="str">
        <f>IF(LEFT(soktmay!$M301,3)=SOCAI!$E$6,soktmay!$N301,IF(LEFT(soktmay!$N301,3)=SOCAI!$E$6,soktmay!$M301,""))</f>
        <v/>
      </c>
      <c r="F311" s="285">
        <f>IF(LEFT(soktmay!$M301,3)=SOCAI!$E$6,soktmay!$P301,0)</f>
        <v>0</v>
      </c>
      <c r="G311" s="285">
        <f>IF(LEFT(soktmay!$N301,3)=SOCAI!$E$6,soktmay!$P301,0)</f>
        <v>0</v>
      </c>
    </row>
    <row r="312" spans="1:7">
      <c r="A312" s="282" t="str">
        <f t="shared" si="4"/>
        <v/>
      </c>
      <c r="B312" s="282" t="str">
        <f>IF(OR(LEFT(soktmay!$M302,3)=SOCAI!$E$6,LEFT(soktmay!$N302,3)=SOCAI!$E$6),IF(soktmay!B302&lt;&gt;"",soktmay!B302,IF(soktmay!E302&lt;&gt;"",soktmay!E302,soktmay!J302)),"")</f>
        <v/>
      </c>
      <c r="C312" s="282" t="str">
        <f>IF(OR(LEFT(soktmay!$M302,3)=SOCAI!$E$6,LEFT(soktmay!$N302,3)=SOCAI!$E$6),IF(soktmay!C302&lt;&gt;"",soktmay!C302,IF(soktmay!F302&lt;&gt;"",soktmay!F302,soktmay!K302)),"")</f>
        <v/>
      </c>
      <c r="D312" s="283" t="str">
        <f>IF(OR(LEFT(soktmay!$M302,3)=SOCAI!$E$6,LEFT(soktmay!$N302,3)=SOCAI!$E$6),soktmay!L302,"")</f>
        <v/>
      </c>
      <c r="E312" s="284" t="str">
        <f>IF(LEFT(soktmay!$M302,3)=SOCAI!$E$6,soktmay!$N302,IF(LEFT(soktmay!$N302,3)=SOCAI!$E$6,soktmay!$M302,""))</f>
        <v/>
      </c>
      <c r="F312" s="285">
        <f>IF(LEFT(soktmay!$M302,3)=SOCAI!$E$6,soktmay!$P302,0)</f>
        <v>0</v>
      </c>
      <c r="G312" s="285">
        <f>IF(LEFT(soktmay!$N302,3)=SOCAI!$E$6,soktmay!$P302,0)</f>
        <v>0</v>
      </c>
    </row>
    <row r="313" spans="1:7">
      <c r="A313" s="282" t="str">
        <f t="shared" si="4"/>
        <v/>
      </c>
      <c r="B313" s="282" t="str">
        <f>IF(OR(LEFT(soktmay!$M303,3)=SOCAI!$E$6,LEFT(soktmay!$N303,3)=SOCAI!$E$6),IF(soktmay!B303&lt;&gt;"",soktmay!B303,IF(soktmay!E303&lt;&gt;"",soktmay!E303,soktmay!J303)),"")</f>
        <v/>
      </c>
      <c r="C313" s="282" t="str">
        <f>IF(OR(LEFT(soktmay!$M303,3)=SOCAI!$E$6,LEFT(soktmay!$N303,3)=SOCAI!$E$6),IF(soktmay!C303&lt;&gt;"",soktmay!C303,IF(soktmay!F303&lt;&gt;"",soktmay!F303,soktmay!K303)),"")</f>
        <v/>
      </c>
      <c r="D313" s="283" t="str">
        <f>IF(OR(LEFT(soktmay!$M303,3)=SOCAI!$E$6,LEFT(soktmay!$N303,3)=SOCAI!$E$6),soktmay!L303,"")</f>
        <v/>
      </c>
      <c r="E313" s="284" t="str">
        <f>IF(LEFT(soktmay!$M303,3)=SOCAI!$E$6,soktmay!$N303,IF(LEFT(soktmay!$N303,3)=SOCAI!$E$6,soktmay!$M303,""))</f>
        <v/>
      </c>
      <c r="F313" s="285">
        <f>IF(LEFT(soktmay!$M303,3)=SOCAI!$E$6,soktmay!$P303,0)</f>
        <v>0</v>
      </c>
      <c r="G313" s="285">
        <f>IF(LEFT(soktmay!$N303,3)=SOCAI!$E$6,soktmay!$P303,0)</f>
        <v>0</v>
      </c>
    </row>
    <row r="314" spans="1:7">
      <c r="A314" s="282" t="str">
        <f t="shared" si="4"/>
        <v/>
      </c>
      <c r="B314" s="282" t="str">
        <f>IF(OR(LEFT(soktmay!$M304,3)=SOCAI!$E$6,LEFT(soktmay!$N304,3)=SOCAI!$E$6),IF(soktmay!B304&lt;&gt;"",soktmay!B304,IF(soktmay!E304&lt;&gt;"",soktmay!E304,soktmay!J304)),"")</f>
        <v/>
      </c>
      <c r="C314" s="282" t="str">
        <f>IF(OR(LEFT(soktmay!$M304,3)=SOCAI!$E$6,LEFT(soktmay!$N304,3)=SOCAI!$E$6),IF(soktmay!C304&lt;&gt;"",soktmay!C304,IF(soktmay!F304&lt;&gt;"",soktmay!F304,soktmay!K304)),"")</f>
        <v/>
      </c>
      <c r="D314" s="283" t="str">
        <f>IF(OR(LEFT(soktmay!$M304,3)=SOCAI!$E$6,LEFT(soktmay!$N304,3)=SOCAI!$E$6),soktmay!L304,"")</f>
        <v/>
      </c>
      <c r="E314" s="284" t="str">
        <f>IF(LEFT(soktmay!$M304,3)=SOCAI!$E$6,soktmay!$N304,IF(LEFT(soktmay!$N304,3)=SOCAI!$E$6,soktmay!$M304,""))</f>
        <v/>
      </c>
      <c r="F314" s="285">
        <f>IF(LEFT(soktmay!$M304,3)=SOCAI!$E$6,soktmay!$P304,0)</f>
        <v>0</v>
      </c>
      <c r="G314" s="285">
        <f>IF(LEFT(soktmay!$N304,3)=SOCAI!$E$6,soktmay!$P304,0)</f>
        <v>0</v>
      </c>
    </row>
    <row r="315" spans="1:7">
      <c r="A315" s="282" t="str">
        <f t="shared" si="4"/>
        <v/>
      </c>
      <c r="B315" s="282" t="str">
        <f>IF(OR(LEFT(soktmay!$M305,3)=SOCAI!$E$6,LEFT(soktmay!$N305,3)=SOCAI!$E$6),IF(soktmay!B305&lt;&gt;"",soktmay!B305,IF(soktmay!E305&lt;&gt;"",soktmay!E305,soktmay!J305)),"")</f>
        <v/>
      </c>
      <c r="C315" s="282" t="str">
        <f>IF(OR(LEFT(soktmay!$M305,3)=SOCAI!$E$6,LEFT(soktmay!$N305,3)=SOCAI!$E$6),IF(soktmay!C305&lt;&gt;"",soktmay!C305,IF(soktmay!F305&lt;&gt;"",soktmay!F305,soktmay!K305)),"")</f>
        <v/>
      </c>
      <c r="D315" s="283" t="str">
        <f>IF(OR(LEFT(soktmay!$M305,3)=SOCAI!$E$6,LEFT(soktmay!$N305,3)=SOCAI!$E$6),soktmay!L305,"")</f>
        <v/>
      </c>
      <c r="E315" s="284" t="str">
        <f>IF(LEFT(soktmay!$M305,3)=SOCAI!$E$6,soktmay!$N305,IF(LEFT(soktmay!$N305,3)=SOCAI!$E$6,soktmay!$M305,""))</f>
        <v/>
      </c>
      <c r="F315" s="285">
        <f>IF(LEFT(soktmay!$M305,3)=SOCAI!$E$6,soktmay!$P305,0)</f>
        <v>0</v>
      </c>
      <c r="G315" s="285">
        <f>IF(LEFT(soktmay!$N305,3)=SOCAI!$E$6,soktmay!$P305,0)</f>
        <v>0</v>
      </c>
    </row>
    <row r="316" spans="1:7">
      <c r="A316" s="282" t="str">
        <f t="shared" si="4"/>
        <v/>
      </c>
      <c r="B316" s="282" t="str">
        <f>IF(OR(LEFT(soktmay!$M306,3)=SOCAI!$E$6,LEFT(soktmay!$N306,3)=SOCAI!$E$6),IF(soktmay!B306&lt;&gt;"",soktmay!B306,IF(soktmay!E306&lt;&gt;"",soktmay!E306,soktmay!J306)),"")</f>
        <v/>
      </c>
      <c r="C316" s="282" t="str">
        <f>IF(OR(LEFT(soktmay!$M306,3)=SOCAI!$E$6,LEFT(soktmay!$N306,3)=SOCAI!$E$6),IF(soktmay!C306&lt;&gt;"",soktmay!C306,IF(soktmay!F306&lt;&gt;"",soktmay!F306,soktmay!K306)),"")</f>
        <v/>
      </c>
      <c r="D316" s="283" t="str">
        <f>IF(OR(LEFT(soktmay!$M306,3)=SOCAI!$E$6,LEFT(soktmay!$N306,3)=SOCAI!$E$6),soktmay!L306,"")</f>
        <v/>
      </c>
      <c r="E316" s="284" t="str">
        <f>IF(LEFT(soktmay!$M306,3)=SOCAI!$E$6,soktmay!$N306,IF(LEFT(soktmay!$N306,3)=SOCAI!$E$6,soktmay!$M306,""))</f>
        <v/>
      </c>
      <c r="F316" s="285">
        <f>IF(LEFT(soktmay!$M306,3)=SOCAI!$E$6,soktmay!$P306,0)</f>
        <v>0</v>
      </c>
      <c r="G316" s="285">
        <f>IF(LEFT(soktmay!$N306,3)=SOCAI!$E$6,soktmay!$P306,0)</f>
        <v>0</v>
      </c>
    </row>
    <row r="317" spans="1:7">
      <c r="A317" s="282" t="str">
        <f t="shared" si="4"/>
        <v/>
      </c>
      <c r="B317" s="282" t="str">
        <f>IF(OR(LEFT(soktmay!$M307,3)=SOCAI!$E$6,LEFT(soktmay!$N307,3)=SOCAI!$E$6),IF(soktmay!B307&lt;&gt;"",soktmay!B307,IF(soktmay!E307&lt;&gt;"",soktmay!E307,soktmay!J307)),"")</f>
        <v/>
      </c>
      <c r="C317" s="282" t="str">
        <f>IF(OR(LEFT(soktmay!$M307,3)=SOCAI!$E$6,LEFT(soktmay!$N307,3)=SOCAI!$E$6),IF(soktmay!C307&lt;&gt;"",soktmay!C307,IF(soktmay!F307&lt;&gt;"",soktmay!F307,soktmay!K307)),"")</f>
        <v/>
      </c>
      <c r="D317" s="283" t="str">
        <f>IF(OR(LEFT(soktmay!$M307,3)=SOCAI!$E$6,LEFT(soktmay!$N307,3)=SOCAI!$E$6),soktmay!L307,"")</f>
        <v/>
      </c>
      <c r="E317" s="284" t="str">
        <f>IF(LEFT(soktmay!$M307,3)=SOCAI!$E$6,soktmay!$N307,IF(LEFT(soktmay!$N307,3)=SOCAI!$E$6,soktmay!$M307,""))</f>
        <v/>
      </c>
      <c r="F317" s="285">
        <f>IF(LEFT(soktmay!$M307,3)=SOCAI!$E$6,soktmay!$P307,0)</f>
        <v>0</v>
      </c>
      <c r="G317" s="285">
        <f>IF(LEFT(soktmay!$N307,3)=SOCAI!$E$6,soktmay!$P307,0)</f>
        <v>0</v>
      </c>
    </row>
    <row r="318" spans="1:7">
      <c r="A318" s="282" t="str">
        <f t="shared" si="4"/>
        <v/>
      </c>
      <c r="B318" s="282" t="str">
        <f>IF(OR(LEFT(soktmay!$M308,3)=SOCAI!$E$6,LEFT(soktmay!$N308,3)=SOCAI!$E$6),IF(soktmay!B308&lt;&gt;"",soktmay!B308,IF(soktmay!E308&lt;&gt;"",soktmay!E308,soktmay!J308)),"")</f>
        <v/>
      </c>
      <c r="C318" s="282" t="str">
        <f>IF(OR(LEFT(soktmay!$M308,3)=SOCAI!$E$6,LEFT(soktmay!$N308,3)=SOCAI!$E$6),IF(soktmay!C308&lt;&gt;"",soktmay!C308,IF(soktmay!F308&lt;&gt;"",soktmay!F308,soktmay!K308)),"")</f>
        <v/>
      </c>
      <c r="D318" s="283" t="str">
        <f>IF(OR(LEFT(soktmay!$M308,3)=SOCAI!$E$6,LEFT(soktmay!$N308,3)=SOCAI!$E$6),soktmay!L308,"")</f>
        <v/>
      </c>
      <c r="E318" s="284" t="str">
        <f>IF(LEFT(soktmay!$M308,3)=SOCAI!$E$6,soktmay!$N308,IF(LEFT(soktmay!$N308,3)=SOCAI!$E$6,soktmay!$M308,""))</f>
        <v/>
      </c>
      <c r="F318" s="285">
        <f>IF(LEFT(soktmay!$M308,3)=SOCAI!$E$6,soktmay!$P308,0)</f>
        <v>0</v>
      </c>
      <c r="G318" s="285">
        <f>IF(LEFT(soktmay!$N308,3)=SOCAI!$E$6,soktmay!$P308,0)</f>
        <v>0</v>
      </c>
    </row>
    <row r="319" spans="1:7">
      <c r="A319" s="282" t="str">
        <f t="shared" si="4"/>
        <v/>
      </c>
      <c r="B319" s="282" t="str">
        <f>IF(OR(LEFT(soktmay!$M309,3)=SOCAI!$E$6,LEFT(soktmay!$N309,3)=SOCAI!$E$6),IF(soktmay!B309&lt;&gt;"",soktmay!B309,IF(soktmay!E309&lt;&gt;"",soktmay!E309,soktmay!J309)),"")</f>
        <v/>
      </c>
      <c r="C319" s="282" t="str">
        <f>IF(OR(LEFT(soktmay!$M309,3)=SOCAI!$E$6,LEFT(soktmay!$N309,3)=SOCAI!$E$6),IF(soktmay!C309&lt;&gt;"",soktmay!C309,IF(soktmay!F309&lt;&gt;"",soktmay!F309,soktmay!K309)),"")</f>
        <v/>
      </c>
      <c r="D319" s="283" t="str">
        <f>IF(OR(LEFT(soktmay!$M309,3)=SOCAI!$E$6,LEFT(soktmay!$N309,3)=SOCAI!$E$6),soktmay!L309,"")</f>
        <v/>
      </c>
      <c r="E319" s="284" t="str">
        <f>IF(LEFT(soktmay!$M309,3)=SOCAI!$E$6,soktmay!$N309,IF(LEFT(soktmay!$N309,3)=SOCAI!$E$6,soktmay!$M309,""))</f>
        <v/>
      </c>
      <c r="F319" s="285">
        <f>IF(LEFT(soktmay!$M309,3)=SOCAI!$E$6,soktmay!$P309,0)</f>
        <v>0</v>
      </c>
      <c r="G319" s="285">
        <f>IF(LEFT(soktmay!$N309,3)=SOCAI!$E$6,soktmay!$P309,0)</f>
        <v>0</v>
      </c>
    </row>
    <row r="320" spans="1:7">
      <c r="A320" s="282" t="str">
        <f t="shared" si="4"/>
        <v/>
      </c>
      <c r="B320" s="282" t="str">
        <f>IF(OR(LEFT(soktmay!$M310,3)=SOCAI!$E$6,LEFT(soktmay!$N310,3)=SOCAI!$E$6),IF(soktmay!B310&lt;&gt;"",soktmay!B310,IF(soktmay!E310&lt;&gt;"",soktmay!E310,soktmay!J310)),"")</f>
        <v/>
      </c>
      <c r="C320" s="282" t="str">
        <f>IF(OR(LEFT(soktmay!$M310,3)=SOCAI!$E$6,LEFT(soktmay!$N310,3)=SOCAI!$E$6),IF(soktmay!C310&lt;&gt;"",soktmay!C310,IF(soktmay!F310&lt;&gt;"",soktmay!F310,soktmay!K310)),"")</f>
        <v/>
      </c>
      <c r="D320" s="283" t="str">
        <f>IF(OR(LEFT(soktmay!$M310,3)=SOCAI!$E$6,LEFT(soktmay!$N310,3)=SOCAI!$E$6),soktmay!L310,"")</f>
        <v/>
      </c>
      <c r="E320" s="284" t="str">
        <f>IF(LEFT(soktmay!$M310,3)=SOCAI!$E$6,soktmay!$N310,IF(LEFT(soktmay!$N310,3)=SOCAI!$E$6,soktmay!$M310,""))</f>
        <v/>
      </c>
      <c r="F320" s="285">
        <f>IF(LEFT(soktmay!$M310,3)=SOCAI!$E$6,soktmay!$P310,0)</f>
        <v>0</v>
      </c>
      <c r="G320" s="285">
        <f>IF(LEFT(soktmay!$N310,3)=SOCAI!$E$6,soktmay!$P310,0)</f>
        <v>0</v>
      </c>
    </row>
    <row r="321" spans="1:7">
      <c r="A321" s="282" t="str">
        <f t="shared" si="4"/>
        <v/>
      </c>
      <c r="B321" s="282" t="str">
        <f>IF(OR(LEFT(soktmay!$M311,3)=SOCAI!$E$6,LEFT(soktmay!$N311,3)=SOCAI!$E$6),IF(soktmay!B311&lt;&gt;"",soktmay!B311,IF(soktmay!E311&lt;&gt;"",soktmay!E311,soktmay!J311)),"")</f>
        <v/>
      </c>
      <c r="C321" s="282" t="str">
        <f>IF(OR(LEFT(soktmay!$M311,3)=SOCAI!$E$6,LEFT(soktmay!$N311,3)=SOCAI!$E$6),IF(soktmay!C311&lt;&gt;"",soktmay!C311,IF(soktmay!F311&lt;&gt;"",soktmay!F311,soktmay!K311)),"")</f>
        <v/>
      </c>
      <c r="D321" s="283" t="str">
        <f>IF(OR(LEFT(soktmay!$M311,3)=SOCAI!$E$6,LEFT(soktmay!$N311,3)=SOCAI!$E$6),soktmay!L311,"")</f>
        <v/>
      </c>
      <c r="E321" s="284" t="str">
        <f>IF(LEFT(soktmay!$M311,3)=SOCAI!$E$6,soktmay!$N311,IF(LEFT(soktmay!$N311,3)=SOCAI!$E$6,soktmay!$M311,""))</f>
        <v/>
      </c>
      <c r="F321" s="285">
        <f>IF(LEFT(soktmay!$M311,3)=SOCAI!$E$6,soktmay!$P311,0)</f>
        <v>0</v>
      </c>
      <c r="G321" s="285">
        <f>IF(LEFT(soktmay!$N311,3)=SOCAI!$E$6,soktmay!$P311,0)</f>
        <v>0</v>
      </c>
    </row>
    <row r="322" spans="1:7">
      <c r="A322" s="282" t="str">
        <f t="shared" si="4"/>
        <v/>
      </c>
      <c r="B322" s="282" t="str">
        <f>IF(OR(LEFT(soktmay!$M312,3)=SOCAI!$E$6,LEFT(soktmay!$N312,3)=SOCAI!$E$6),IF(soktmay!B312&lt;&gt;"",soktmay!B312,IF(soktmay!E312&lt;&gt;"",soktmay!E312,soktmay!J312)),"")</f>
        <v/>
      </c>
      <c r="C322" s="282" t="str">
        <f>IF(OR(LEFT(soktmay!$M312,3)=SOCAI!$E$6,LEFT(soktmay!$N312,3)=SOCAI!$E$6),IF(soktmay!C312&lt;&gt;"",soktmay!C312,IF(soktmay!F312&lt;&gt;"",soktmay!F312,soktmay!K312)),"")</f>
        <v/>
      </c>
      <c r="D322" s="283" t="str">
        <f>IF(OR(LEFT(soktmay!$M312,3)=SOCAI!$E$6,LEFT(soktmay!$N312,3)=SOCAI!$E$6),soktmay!L312,"")</f>
        <v/>
      </c>
      <c r="E322" s="284" t="str">
        <f>IF(LEFT(soktmay!$M312,3)=SOCAI!$E$6,soktmay!$N312,IF(LEFT(soktmay!$N312,3)=SOCAI!$E$6,soktmay!$M312,""))</f>
        <v/>
      </c>
      <c r="F322" s="285">
        <f>IF(LEFT(soktmay!$M312,3)=SOCAI!$E$6,soktmay!$P312,0)</f>
        <v>0</v>
      </c>
      <c r="G322" s="285">
        <f>IF(LEFT(soktmay!$N312,3)=SOCAI!$E$6,soktmay!$P312,0)</f>
        <v>0</v>
      </c>
    </row>
    <row r="323" spans="1:7">
      <c r="A323" s="282" t="str">
        <f t="shared" si="4"/>
        <v/>
      </c>
      <c r="B323" s="282" t="str">
        <f>IF(OR(LEFT(soktmay!$M313,3)=SOCAI!$E$6,LEFT(soktmay!$N313,3)=SOCAI!$E$6),IF(soktmay!B313&lt;&gt;"",soktmay!B313,IF(soktmay!E313&lt;&gt;"",soktmay!E313,soktmay!J313)),"")</f>
        <v/>
      </c>
      <c r="C323" s="282" t="str">
        <f>IF(OR(LEFT(soktmay!$M313,3)=SOCAI!$E$6,LEFT(soktmay!$N313,3)=SOCAI!$E$6),IF(soktmay!C313&lt;&gt;"",soktmay!C313,IF(soktmay!F313&lt;&gt;"",soktmay!F313,soktmay!K313)),"")</f>
        <v/>
      </c>
      <c r="D323" s="283" t="str">
        <f>IF(OR(LEFT(soktmay!$M313,3)=SOCAI!$E$6,LEFT(soktmay!$N313,3)=SOCAI!$E$6),soktmay!L313,"")</f>
        <v/>
      </c>
      <c r="E323" s="284" t="str">
        <f>IF(LEFT(soktmay!$M313,3)=SOCAI!$E$6,soktmay!$N313,IF(LEFT(soktmay!$N313,3)=SOCAI!$E$6,soktmay!$M313,""))</f>
        <v/>
      </c>
      <c r="F323" s="285">
        <f>IF(LEFT(soktmay!$M313,3)=SOCAI!$E$6,soktmay!$P313,0)</f>
        <v>0</v>
      </c>
      <c r="G323" s="285">
        <f>IF(LEFT(soktmay!$N313,3)=SOCAI!$E$6,soktmay!$P313,0)</f>
        <v>0</v>
      </c>
    </row>
    <row r="324" spans="1:7">
      <c r="A324" s="282" t="str">
        <f t="shared" si="4"/>
        <v/>
      </c>
      <c r="B324" s="282" t="str">
        <f>IF(OR(LEFT(soktmay!$M314,3)=SOCAI!$E$6,LEFT(soktmay!$N314,3)=SOCAI!$E$6),IF(soktmay!B314&lt;&gt;"",soktmay!B314,IF(soktmay!E314&lt;&gt;"",soktmay!E314,soktmay!J314)),"")</f>
        <v/>
      </c>
      <c r="C324" s="282" t="str">
        <f>IF(OR(LEFT(soktmay!$M314,3)=SOCAI!$E$6,LEFT(soktmay!$N314,3)=SOCAI!$E$6),IF(soktmay!C314&lt;&gt;"",soktmay!C314,IF(soktmay!F314&lt;&gt;"",soktmay!F314,soktmay!K314)),"")</f>
        <v/>
      </c>
      <c r="D324" s="283" t="str">
        <f>IF(OR(LEFT(soktmay!$M314,3)=SOCAI!$E$6,LEFT(soktmay!$N314,3)=SOCAI!$E$6),soktmay!L314,"")</f>
        <v/>
      </c>
      <c r="E324" s="284" t="str">
        <f>IF(LEFT(soktmay!$M314,3)=SOCAI!$E$6,soktmay!$N314,IF(LEFT(soktmay!$N314,3)=SOCAI!$E$6,soktmay!$M314,""))</f>
        <v/>
      </c>
      <c r="F324" s="285">
        <f>IF(LEFT(soktmay!$M314,3)=SOCAI!$E$6,soktmay!$P314,0)</f>
        <v>0</v>
      </c>
      <c r="G324" s="285">
        <f>IF(LEFT(soktmay!$N314,3)=SOCAI!$E$6,soktmay!$P314,0)</f>
        <v>0</v>
      </c>
    </row>
    <row r="325" spans="1:7">
      <c r="A325" s="282" t="str">
        <f t="shared" si="4"/>
        <v/>
      </c>
      <c r="B325" s="282" t="str">
        <f>IF(OR(LEFT(soktmay!$M315,3)=SOCAI!$E$6,LEFT(soktmay!$N315,3)=SOCAI!$E$6),IF(soktmay!B315&lt;&gt;"",soktmay!B315,IF(soktmay!E315&lt;&gt;"",soktmay!E315,soktmay!J315)),"")</f>
        <v/>
      </c>
      <c r="C325" s="282" t="str">
        <f>IF(OR(LEFT(soktmay!$M315,3)=SOCAI!$E$6,LEFT(soktmay!$N315,3)=SOCAI!$E$6),IF(soktmay!C315&lt;&gt;"",soktmay!C315,IF(soktmay!F315&lt;&gt;"",soktmay!F315,soktmay!K315)),"")</f>
        <v/>
      </c>
      <c r="D325" s="283" t="str">
        <f>IF(OR(LEFT(soktmay!$M315,3)=SOCAI!$E$6,LEFT(soktmay!$N315,3)=SOCAI!$E$6),soktmay!L315,"")</f>
        <v/>
      </c>
      <c r="E325" s="284" t="str">
        <f>IF(LEFT(soktmay!$M315,3)=SOCAI!$E$6,soktmay!$N315,IF(LEFT(soktmay!$N315,3)=SOCAI!$E$6,soktmay!$M315,""))</f>
        <v/>
      </c>
      <c r="F325" s="285">
        <f>IF(LEFT(soktmay!$M315,3)=SOCAI!$E$6,soktmay!$P315,0)</f>
        <v>0</v>
      </c>
      <c r="G325" s="285">
        <f>IF(LEFT(soktmay!$N315,3)=SOCAI!$E$6,soktmay!$P315,0)</f>
        <v>0</v>
      </c>
    </row>
    <row r="326" spans="1:7">
      <c r="A326" s="282" t="str">
        <f t="shared" si="4"/>
        <v/>
      </c>
      <c r="B326" s="282" t="str">
        <f>IF(OR(LEFT(soktmay!$M316,3)=SOCAI!$E$6,LEFT(soktmay!$N316,3)=SOCAI!$E$6),IF(soktmay!B316&lt;&gt;"",soktmay!B316,IF(soktmay!E316&lt;&gt;"",soktmay!E316,soktmay!J316)),"")</f>
        <v/>
      </c>
      <c r="C326" s="282" t="str">
        <f>IF(OR(LEFT(soktmay!$M316,3)=SOCAI!$E$6,LEFT(soktmay!$N316,3)=SOCAI!$E$6),IF(soktmay!C316&lt;&gt;"",soktmay!C316,IF(soktmay!F316&lt;&gt;"",soktmay!F316,soktmay!K316)),"")</f>
        <v/>
      </c>
      <c r="D326" s="283" t="str">
        <f>IF(OR(LEFT(soktmay!$M316,3)=SOCAI!$E$6,LEFT(soktmay!$N316,3)=SOCAI!$E$6),soktmay!L316,"")</f>
        <v/>
      </c>
      <c r="E326" s="284" t="str">
        <f>IF(LEFT(soktmay!$M316,3)=SOCAI!$E$6,soktmay!$N316,IF(LEFT(soktmay!$N316,3)=SOCAI!$E$6,soktmay!$M316,""))</f>
        <v/>
      </c>
      <c r="F326" s="285">
        <f>IF(LEFT(soktmay!$M316,3)=SOCAI!$E$6,soktmay!$P316,0)</f>
        <v>0</v>
      </c>
      <c r="G326" s="285">
        <f>IF(LEFT(soktmay!$N316,3)=SOCAI!$E$6,soktmay!$P316,0)</f>
        <v>0</v>
      </c>
    </row>
    <row r="327" spans="1:7">
      <c r="A327" s="282" t="str">
        <f t="shared" si="4"/>
        <v/>
      </c>
      <c r="B327" s="282" t="str">
        <f>IF(OR(LEFT(soktmay!$M317,3)=SOCAI!$E$6,LEFT(soktmay!$N317,3)=SOCAI!$E$6),IF(soktmay!B317&lt;&gt;"",soktmay!B317,IF(soktmay!E317&lt;&gt;"",soktmay!E317,soktmay!J317)),"")</f>
        <v/>
      </c>
      <c r="C327" s="282" t="str">
        <f>IF(OR(LEFT(soktmay!$M317,3)=SOCAI!$E$6,LEFT(soktmay!$N317,3)=SOCAI!$E$6),IF(soktmay!C317&lt;&gt;"",soktmay!C317,IF(soktmay!F317&lt;&gt;"",soktmay!F317,soktmay!K317)),"")</f>
        <v/>
      </c>
      <c r="D327" s="283" t="str">
        <f>IF(OR(LEFT(soktmay!$M317,3)=SOCAI!$E$6,LEFT(soktmay!$N317,3)=SOCAI!$E$6),soktmay!L317,"")</f>
        <v/>
      </c>
      <c r="E327" s="284" t="str">
        <f>IF(LEFT(soktmay!$M317,3)=SOCAI!$E$6,soktmay!$N317,IF(LEFT(soktmay!$N317,3)=SOCAI!$E$6,soktmay!$M317,""))</f>
        <v/>
      </c>
      <c r="F327" s="285">
        <f>IF(LEFT(soktmay!$M317,3)=SOCAI!$E$6,soktmay!$P317,0)</f>
        <v>0</v>
      </c>
      <c r="G327" s="285">
        <f>IF(LEFT(soktmay!$N317,3)=SOCAI!$E$6,soktmay!$P317,0)</f>
        <v>0</v>
      </c>
    </row>
    <row r="328" spans="1:7">
      <c r="A328" s="282" t="str">
        <f t="shared" si="4"/>
        <v/>
      </c>
      <c r="B328" s="282" t="str">
        <f>IF(OR(LEFT(soktmay!$M318,3)=SOCAI!$E$6,LEFT(soktmay!$N318,3)=SOCAI!$E$6),IF(soktmay!B318&lt;&gt;"",soktmay!B318,IF(soktmay!E318&lt;&gt;"",soktmay!E318,soktmay!J318)),"")</f>
        <v/>
      </c>
      <c r="C328" s="282" t="str">
        <f>IF(OR(LEFT(soktmay!$M318,3)=SOCAI!$E$6,LEFT(soktmay!$N318,3)=SOCAI!$E$6),IF(soktmay!C318&lt;&gt;"",soktmay!C318,IF(soktmay!F318&lt;&gt;"",soktmay!F318,soktmay!K318)),"")</f>
        <v/>
      </c>
      <c r="D328" s="283" t="str">
        <f>IF(OR(LEFT(soktmay!$M318,3)=SOCAI!$E$6,LEFT(soktmay!$N318,3)=SOCAI!$E$6),soktmay!L318,"")</f>
        <v/>
      </c>
      <c r="E328" s="284" t="str">
        <f>IF(LEFT(soktmay!$M318,3)=SOCAI!$E$6,soktmay!$N318,IF(LEFT(soktmay!$N318,3)=SOCAI!$E$6,soktmay!$M318,""))</f>
        <v/>
      </c>
      <c r="F328" s="285">
        <f>IF(LEFT(soktmay!$M318,3)=SOCAI!$E$6,soktmay!$P318,0)</f>
        <v>0</v>
      </c>
      <c r="G328" s="285">
        <f>IF(LEFT(soktmay!$N318,3)=SOCAI!$E$6,soktmay!$P318,0)</f>
        <v>0</v>
      </c>
    </row>
    <row r="329" spans="1:7">
      <c r="A329" s="282" t="str">
        <f t="shared" si="4"/>
        <v/>
      </c>
      <c r="B329" s="282" t="str">
        <f>IF(OR(LEFT(soktmay!$M319,3)=SOCAI!$E$6,LEFT(soktmay!$N319,3)=SOCAI!$E$6),IF(soktmay!B319&lt;&gt;"",soktmay!B319,IF(soktmay!E319&lt;&gt;"",soktmay!E319,soktmay!J319)),"")</f>
        <v/>
      </c>
      <c r="C329" s="282" t="str">
        <f>IF(OR(LEFT(soktmay!$M319,3)=SOCAI!$E$6,LEFT(soktmay!$N319,3)=SOCAI!$E$6),IF(soktmay!C319&lt;&gt;"",soktmay!C319,IF(soktmay!F319&lt;&gt;"",soktmay!F319,soktmay!K319)),"")</f>
        <v/>
      </c>
      <c r="D329" s="283" t="str">
        <f>IF(OR(LEFT(soktmay!$M319,3)=SOCAI!$E$6,LEFT(soktmay!$N319,3)=SOCAI!$E$6),soktmay!L319,"")</f>
        <v/>
      </c>
      <c r="E329" s="284" t="str">
        <f>IF(LEFT(soktmay!$M319,3)=SOCAI!$E$6,soktmay!$N319,IF(LEFT(soktmay!$N319,3)=SOCAI!$E$6,soktmay!$M319,""))</f>
        <v/>
      </c>
      <c r="F329" s="285">
        <f>IF(LEFT(soktmay!$M319,3)=SOCAI!$E$6,soktmay!$P319,0)</f>
        <v>0</v>
      </c>
      <c r="G329" s="285">
        <f>IF(LEFT(soktmay!$N319,3)=SOCAI!$E$6,soktmay!$P319,0)</f>
        <v>0</v>
      </c>
    </row>
    <row r="330" spans="1:7">
      <c r="A330" s="282" t="str">
        <f t="shared" si="4"/>
        <v/>
      </c>
      <c r="B330" s="282" t="str">
        <f>IF(OR(LEFT(soktmay!$M320,3)=SOCAI!$E$6,LEFT(soktmay!$N320,3)=SOCAI!$E$6),IF(soktmay!B320&lt;&gt;"",soktmay!B320,IF(soktmay!E320&lt;&gt;"",soktmay!E320,soktmay!J320)),"")</f>
        <v/>
      </c>
      <c r="C330" s="282" t="str">
        <f>IF(OR(LEFT(soktmay!$M320,3)=SOCAI!$E$6,LEFT(soktmay!$N320,3)=SOCAI!$E$6),IF(soktmay!C320&lt;&gt;"",soktmay!C320,IF(soktmay!F320&lt;&gt;"",soktmay!F320,soktmay!K320)),"")</f>
        <v/>
      </c>
      <c r="D330" s="283" t="str">
        <f>IF(OR(LEFT(soktmay!$M320,3)=SOCAI!$E$6,LEFT(soktmay!$N320,3)=SOCAI!$E$6),soktmay!L320,"")</f>
        <v/>
      </c>
      <c r="E330" s="284" t="str">
        <f>IF(LEFT(soktmay!$M320,3)=SOCAI!$E$6,soktmay!$N320,IF(LEFT(soktmay!$N320,3)=SOCAI!$E$6,soktmay!$M320,""))</f>
        <v/>
      </c>
      <c r="F330" s="285">
        <f>IF(LEFT(soktmay!$M320,3)=SOCAI!$E$6,soktmay!$P320,0)</f>
        <v>0</v>
      </c>
      <c r="G330" s="285">
        <f>IF(LEFT(soktmay!$N320,3)=SOCAI!$E$6,soktmay!$P320,0)</f>
        <v>0</v>
      </c>
    </row>
    <row r="331" spans="1:7">
      <c r="A331" s="282" t="str">
        <f t="shared" si="4"/>
        <v/>
      </c>
      <c r="B331" s="282" t="str">
        <f>IF(OR(LEFT(soktmay!$M321,3)=SOCAI!$E$6,LEFT(soktmay!$N321,3)=SOCAI!$E$6),IF(soktmay!B321&lt;&gt;"",soktmay!B321,IF(soktmay!E321&lt;&gt;"",soktmay!E321,soktmay!J321)),"")</f>
        <v/>
      </c>
      <c r="C331" s="282" t="str">
        <f>IF(OR(LEFT(soktmay!$M321,3)=SOCAI!$E$6,LEFT(soktmay!$N321,3)=SOCAI!$E$6),IF(soktmay!C321&lt;&gt;"",soktmay!C321,IF(soktmay!F321&lt;&gt;"",soktmay!F321,soktmay!K321)),"")</f>
        <v/>
      </c>
      <c r="D331" s="283" t="str">
        <f>IF(OR(LEFT(soktmay!$M321,3)=SOCAI!$E$6,LEFT(soktmay!$N321,3)=SOCAI!$E$6),soktmay!L321,"")</f>
        <v/>
      </c>
      <c r="E331" s="284" t="str">
        <f>IF(LEFT(soktmay!$M321,3)=SOCAI!$E$6,soktmay!$N321,IF(LEFT(soktmay!$N321,3)=SOCAI!$E$6,soktmay!$M321,""))</f>
        <v/>
      </c>
      <c r="F331" s="285">
        <f>IF(LEFT(soktmay!$M321,3)=SOCAI!$E$6,soktmay!$P321,0)</f>
        <v>0</v>
      </c>
      <c r="G331" s="285">
        <f>IF(LEFT(soktmay!$N321,3)=SOCAI!$E$6,soktmay!$P321,0)</f>
        <v>0</v>
      </c>
    </row>
    <row r="332" spans="1:7">
      <c r="A332" s="282" t="str">
        <f t="shared" si="4"/>
        <v/>
      </c>
      <c r="B332" s="282" t="str">
        <f>IF(OR(LEFT(soktmay!$M322,3)=SOCAI!$E$6,LEFT(soktmay!$N322,3)=SOCAI!$E$6),IF(soktmay!B322&lt;&gt;"",soktmay!B322,IF(soktmay!E322&lt;&gt;"",soktmay!E322,soktmay!J322)),"")</f>
        <v/>
      </c>
      <c r="C332" s="282" t="str">
        <f>IF(OR(LEFT(soktmay!$M322,3)=SOCAI!$E$6,LEFT(soktmay!$N322,3)=SOCAI!$E$6),IF(soktmay!C322&lt;&gt;"",soktmay!C322,IF(soktmay!F322&lt;&gt;"",soktmay!F322,soktmay!K322)),"")</f>
        <v/>
      </c>
      <c r="D332" s="283" t="str">
        <f>IF(OR(LEFT(soktmay!$M322,3)=SOCAI!$E$6,LEFT(soktmay!$N322,3)=SOCAI!$E$6),soktmay!L322,"")</f>
        <v/>
      </c>
      <c r="E332" s="284" t="str">
        <f>IF(LEFT(soktmay!$M322,3)=SOCAI!$E$6,soktmay!$N322,IF(LEFT(soktmay!$N322,3)=SOCAI!$E$6,soktmay!$M322,""))</f>
        <v/>
      </c>
      <c r="F332" s="285">
        <f>IF(LEFT(soktmay!$M322,3)=SOCAI!$E$6,soktmay!$P322,0)</f>
        <v>0</v>
      </c>
      <c r="G332" s="285">
        <f>IF(LEFT(soktmay!$N322,3)=SOCAI!$E$6,soktmay!$P322,0)</f>
        <v>0</v>
      </c>
    </row>
    <row r="333" spans="1:7">
      <c r="A333" s="282" t="str">
        <f t="shared" si="4"/>
        <v/>
      </c>
      <c r="B333" s="282" t="str">
        <f>IF(OR(LEFT(soktmay!$M323,3)=SOCAI!$E$6,LEFT(soktmay!$N323,3)=SOCAI!$E$6),IF(soktmay!B323&lt;&gt;"",soktmay!B323,IF(soktmay!E323&lt;&gt;"",soktmay!E323,soktmay!J323)),"")</f>
        <v/>
      </c>
      <c r="C333" s="282" t="str">
        <f>IF(OR(LEFT(soktmay!$M323,3)=SOCAI!$E$6,LEFT(soktmay!$N323,3)=SOCAI!$E$6),IF(soktmay!C323&lt;&gt;"",soktmay!C323,IF(soktmay!F323&lt;&gt;"",soktmay!F323,soktmay!K323)),"")</f>
        <v/>
      </c>
      <c r="D333" s="283" t="str">
        <f>IF(OR(LEFT(soktmay!$M323,3)=SOCAI!$E$6,LEFT(soktmay!$N323,3)=SOCAI!$E$6),soktmay!L323,"")</f>
        <v/>
      </c>
      <c r="E333" s="284" t="str">
        <f>IF(LEFT(soktmay!$M323,3)=SOCAI!$E$6,soktmay!$N323,IF(LEFT(soktmay!$N323,3)=SOCAI!$E$6,soktmay!$M323,""))</f>
        <v/>
      </c>
      <c r="F333" s="285">
        <f>IF(LEFT(soktmay!$M323,3)=SOCAI!$E$6,soktmay!$P323,0)</f>
        <v>0</v>
      </c>
      <c r="G333" s="285">
        <f>IF(LEFT(soktmay!$N323,3)=SOCAI!$E$6,soktmay!$P323,0)</f>
        <v>0</v>
      </c>
    </row>
    <row r="334" spans="1:7">
      <c r="A334" s="282" t="str">
        <f t="shared" ref="A334:A397" si="5">C334</f>
        <v/>
      </c>
      <c r="B334" s="282" t="str">
        <f>IF(OR(LEFT(soktmay!$M324,3)=SOCAI!$E$6,LEFT(soktmay!$N324,3)=SOCAI!$E$6),IF(soktmay!B324&lt;&gt;"",soktmay!B324,IF(soktmay!E324&lt;&gt;"",soktmay!E324,soktmay!J324)),"")</f>
        <v/>
      </c>
      <c r="C334" s="282" t="str">
        <f>IF(OR(LEFT(soktmay!$M324,3)=SOCAI!$E$6,LEFT(soktmay!$N324,3)=SOCAI!$E$6),IF(soktmay!C324&lt;&gt;"",soktmay!C324,IF(soktmay!F324&lt;&gt;"",soktmay!F324,soktmay!K324)),"")</f>
        <v/>
      </c>
      <c r="D334" s="283" t="str">
        <f>IF(OR(LEFT(soktmay!$M324,3)=SOCAI!$E$6,LEFT(soktmay!$N324,3)=SOCAI!$E$6),soktmay!L324,"")</f>
        <v/>
      </c>
      <c r="E334" s="284" t="str">
        <f>IF(LEFT(soktmay!$M324,3)=SOCAI!$E$6,soktmay!$N324,IF(LEFT(soktmay!$N324,3)=SOCAI!$E$6,soktmay!$M324,""))</f>
        <v/>
      </c>
      <c r="F334" s="285">
        <f>IF(LEFT(soktmay!$M324,3)=SOCAI!$E$6,soktmay!$P324,0)</f>
        <v>0</v>
      </c>
      <c r="G334" s="285">
        <f>IF(LEFT(soktmay!$N324,3)=SOCAI!$E$6,soktmay!$P324,0)</f>
        <v>0</v>
      </c>
    </row>
    <row r="335" spans="1:7">
      <c r="A335" s="282" t="str">
        <f t="shared" si="5"/>
        <v/>
      </c>
      <c r="B335" s="282" t="str">
        <f>IF(OR(LEFT(soktmay!$M325,3)=SOCAI!$E$6,LEFT(soktmay!$N325,3)=SOCAI!$E$6),IF(soktmay!B325&lt;&gt;"",soktmay!B325,IF(soktmay!E325&lt;&gt;"",soktmay!E325,soktmay!J325)),"")</f>
        <v/>
      </c>
      <c r="C335" s="282" t="str">
        <f>IF(OR(LEFT(soktmay!$M325,3)=SOCAI!$E$6,LEFT(soktmay!$N325,3)=SOCAI!$E$6),IF(soktmay!C325&lt;&gt;"",soktmay!C325,IF(soktmay!F325&lt;&gt;"",soktmay!F325,soktmay!K325)),"")</f>
        <v/>
      </c>
      <c r="D335" s="283" t="str">
        <f>IF(OR(LEFT(soktmay!$M325,3)=SOCAI!$E$6,LEFT(soktmay!$N325,3)=SOCAI!$E$6),soktmay!L325,"")</f>
        <v/>
      </c>
      <c r="E335" s="284" t="str">
        <f>IF(LEFT(soktmay!$M325,3)=SOCAI!$E$6,soktmay!$N325,IF(LEFT(soktmay!$N325,3)=SOCAI!$E$6,soktmay!$M325,""))</f>
        <v/>
      </c>
      <c r="F335" s="285">
        <f>IF(LEFT(soktmay!$M325,3)=SOCAI!$E$6,soktmay!$P325,0)</f>
        <v>0</v>
      </c>
      <c r="G335" s="285">
        <f>IF(LEFT(soktmay!$N325,3)=SOCAI!$E$6,soktmay!$P325,0)</f>
        <v>0</v>
      </c>
    </row>
    <row r="336" spans="1:7">
      <c r="A336" s="282" t="str">
        <f t="shared" si="5"/>
        <v/>
      </c>
      <c r="B336" s="282" t="str">
        <f>IF(OR(LEFT(soktmay!$M326,3)=SOCAI!$E$6,LEFT(soktmay!$N326,3)=SOCAI!$E$6),IF(soktmay!B326&lt;&gt;"",soktmay!B326,IF(soktmay!E326&lt;&gt;"",soktmay!E326,soktmay!J326)),"")</f>
        <v/>
      </c>
      <c r="C336" s="282" t="str">
        <f>IF(OR(LEFT(soktmay!$M326,3)=SOCAI!$E$6,LEFT(soktmay!$N326,3)=SOCAI!$E$6),IF(soktmay!C326&lt;&gt;"",soktmay!C326,IF(soktmay!F326&lt;&gt;"",soktmay!F326,soktmay!K326)),"")</f>
        <v/>
      </c>
      <c r="D336" s="283" t="str">
        <f>IF(OR(LEFT(soktmay!$M326,3)=SOCAI!$E$6,LEFT(soktmay!$N326,3)=SOCAI!$E$6),soktmay!L326,"")</f>
        <v/>
      </c>
      <c r="E336" s="284" t="str">
        <f>IF(LEFT(soktmay!$M326,3)=SOCAI!$E$6,soktmay!$N326,IF(LEFT(soktmay!$N326,3)=SOCAI!$E$6,soktmay!$M326,""))</f>
        <v/>
      </c>
      <c r="F336" s="285">
        <f>IF(LEFT(soktmay!$M326,3)=SOCAI!$E$6,soktmay!$P326,0)</f>
        <v>0</v>
      </c>
      <c r="G336" s="285">
        <f>IF(LEFT(soktmay!$N326,3)=SOCAI!$E$6,soktmay!$P326,0)</f>
        <v>0</v>
      </c>
    </row>
    <row r="337" spans="1:7">
      <c r="A337" s="282" t="str">
        <f t="shared" si="5"/>
        <v/>
      </c>
      <c r="B337" s="282" t="str">
        <f>IF(OR(LEFT(soktmay!$M327,3)=SOCAI!$E$6,LEFT(soktmay!$N327,3)=SOCAI!$E$6),IF(soktmay!B327&lt;&gt;"",soktmay!B327,IF(soktmay!E327&lt;&gt;"",soktmay!E327,soktmay!J327)),"")</f>
        <v/>
      </c>
      <c r="C337" s="282" t="str">
        <f>IF(OR(LEFT(soktmay!$M327,3)=SOCAI!$E$6,LEFT(soktmay!$N327,3)=SOCAI!$E$6),IF(soktmay!C327&lt;&gt;"",soktmay!C327,IF(soktmay!F327&lt;&gt;"",soktmay!F327,soktmay!K327)),"")</f>
        <v/>
      </c>
      <c r="D337" s="283" t="str">
        <f>IF(OR(LEFT(soktmay!$M327,3)=SOCAI!$E$6,LEFT(soktmay!$N327,3)=SOCAI!$E$6),soktmay!L327,"")</f>
        <v/>
      </c>
      <c r="E337" s="284" t="str">
        <f>IF(LEFT(soktmay!$M327,3)=SOCAI!$E$6,soktmay!$N327,IF(LEFT(soktmay!$N327,3)=SOCAI!$E$6,soktmay!$M327,""))</f>
        <v/>
      </c>
      <c r="F337" s="285">
        <f>IF(LEFT(soktmay!$M327,3)=SOCAI!$E$6,soktmay!$P327,0)</f>
        <v>0</v>
      </c>
      <c r="G337" s="285">
        <f>IF(LEFT(soktmay!$N327,3)=SOCAI!$E$6,soktmay!$P327,0)</f>
        <v>0</v>
      </c>
    </row>
    <row r="338" spans="1:7">
      <c r="A338" s="282" t="str">
        <f t="shared" si="5"/>
        <v/>
      </c>
      <c r="B338" s="282" t="str">
        <f>IF(OR(LEFT(soktmay!$M328,3)=SOCAI!$E$6,LEFT(soktmay!$N328,3)=SOCAI!$E$6),IF(soktmay!B328&lt;&gt;"",soktmay!B328,IF(soktmay!E328&lt;&gt;"",soktmay!E328,soktmay!J328)),"")</f>
        <v/>
      </c>
      <c r="C338" s="282" t="str">
        <f>IF(OR(LEFT(soktmay!$M328,3)=SOCAI!$E$6,LEFT(soktmay!$N328,3)=SOCAI!$E$6),IF(soktmay!C328&lt;&gt;"",soktmay!C328,IF(soktmay!F328&lt;&gt;"",soktmay!F328,soktmay!K328)),"")</f>
        <v/>
      </c>
      <c r="D338" s="283" t="str">
        <f>IF(OR(LEFT(soktmay!$M328,3)=SOCAI!$E$6,LEFT(soktmay!$N328,3)=SOCAI!$E$6),soktmay!L328,"")</f>
        <v/>
      </c>
      <c r="E338" s="284" t="str">
        <f>IF(LEFT(soktmay!$M328,3)=SOCAI!$E$6,soktmay!$N328,IF(LEFT(soktmay!$N328,3)=SOCAI!$E$6,soktmay!$M328,""))</f>
        <v/>
      </c>
      <c r="F338" s="285">
        <f>IF(LEFT(soktmay!$M328,3)=SOCAI!$E$6,soktmay!$P328,0)</f>
        <v>0</v>
      </c>
      <c r="G338" s="285">
        <f>IF(LEFT(soktmay!$N328,3)=SOCAI!$E$6,soktmay!$P328,0)</f>
        <v>0</v>
      </c>
    </row>
    <row r="339" spans="1:7">
      <c r="A339" s="282" t="str">
        <f t="shared" si="5"/>
        <v/>
      </c>
      <c r="B339" s="282" t="str">
        <f>IF(OR(LEFT(soktmay!$M329,3)=SOCAI!$E$6,LEFT(soktmay!$N329,3)=SOCAI!$E$6),IF(soktmay!B329&lt;&gt;"",soktmay!B329,IF(soktmay!E329&lt;&gt;"",soktmay!E329,soktmay!J329)),"")</f>
        <v/>
      </c>
      <c r="C339" s="282" t="str">
        <f>IF(OR(LEFT(soktmay!$M329,3)=SOCAI!$E$6,LEFT(soktmay!$N329,3)=SOCAI!$E$6),IF(soktmay!C329&lt;&gt;"",soktmay!C329,IF(soktmay!F329&lt;&gt;"",soktmay!F329,soktmay!K329)),"")</f>
        <v/>
      </c>
      <c r="D339" s="283" t="str">
        <f>IF(OR(LEFT(soktmay!$M329,3)=SOCAI!$E$6,LEFT(soktmay!$N329,3)=SOCAI!$E$6),soktmay!L329,"")</f>
        <v/>
      </c>
      <c r="E339" s="284" t="str">
        <f>IF(LEFT(soktmay!$M329,3)=SOCAI!$E$6,soktmay!$N329,IF(LEFT(soktmay!$N329,3)=SOCAI!$E$6,soktmay!$M329,""))</f>
        <v/>
      </c>
      <c r="F339" s="285">
        <f>IF(LEFT(soktmay!$M329,3)=SOCAI!$E$6,soktmay!$P329,0)</f>
        <v>0</v>
      </c>
      <c r="G339" s="285">
        <f>IF(LEFT(soktmay!$N329,3)=SOCAI!$E$6,soktmay!$P329,0)</f>
        <v>0</v>
      </c>
    </row>
    <row r="340" spans="1:7">
      <c r="A340" s="282" t="str">
        <f t="shared" si="5"/>
        <v/>
      </c>
      <c r="B340" s="282" t="str">
        <f>IF(OR(LEFT(soktmay!$M330,3)=SOCAI!$E$6,LEFT(soktmay!$N330,3)=SOCAI!$E$6),IF(soktmay!B330&lt;&gt;"",soktmay!B330,IF(soktmay!E330&lt;&gt;"",soktmay!E330,soktmay!J330)),"")</f>
        <v/>
      </c>
      <c r="C340" s="282" t="str">
        <f>IF(OR(LEFT(soktmay!$M330,3)=SOCAI!$E$6,LEFT(soktmay!$N330,3)=SOCAI!$E$6),IF(soktmay!C330&lt;&gt;"",soktmay!C330,IF(soktmay!F330&lt;&gt;"",soktmay!F330,soktmay!K330)),"")</f>
        <v/>
      </c>
      <c r="D340" s="283" t="str">
        <f>IF(OR(LEFT(soktmay!$M330,3)=SOCAI!$E$6,LEFT(soktmay!$N330,3)=SOCAI!$E$6),soktmay!L330,"")</f>
        <v/>
      </c>
      <c r="E340" s="284" t="str">
        <f>IF(LEFT(soktmay!$M330,3)=SOCAI!$E$6,soktmay!$N330,IF(LEFT(soktmay!$N330,3)=SOCAI!$E$6,soktmay!$M330,""))</f>
        <v/>
      </c>
      <c r="F340" s="285">
        <f>IF(LEFT(soktmay!$M330,3)=SOCAI!$E$6,soktmay!$P330,0)</f>
        <v>0</v>
      </c>
      <c r="G340" s="285">
        <f>IF(LEFT(soktmay!$N330,3)=SOCAI!$E$6,soktmay!$P330,0)</f>
        <v>0</v>
      </c>
    </row>
    <row r="341" spans="1:7">
      <c r="A341" s="282" t="str">
        <f t="shared" si="5"/>
        <v/>
      </c>
      <c r="B341" s="282" t="str">
        <f>IF(OR(LEFT(soktmay!$M331,3)=SOCAI!$E$6,LEFT(soktmay!$N331,3)=SOCAI!$E$6),IF(soktmay!B331&lt;&gt;"",soktmay!B331,IF(soktmay!E331&lt;&gt;"",soktmay!E331,soktmay!J331)),"")</f>
        <v/>
      </c>
      <c r="C341" s="282" t="str">
        <f>IF(OR(LEFT(soktmay!$M331,3)=SOCAI!$E$6,LEFT(soktmay!$N331,3)=SOCAI!$E$6),IF(soktmay!C331&lt;&gt;"",soktmay!C331,IF(soktmay!F331&lt;&gt;"",soktmay!F331,soktmay!K331)),"")</f>
        <v/>
      </c>
      <c r="D341" s="283" t="str">
        <f>IF(OR(LEFT(soktmay!$M331,3)=SOCAI!$E$6,LEFT(soktmay!$N331,3)=SOCAI!$E$6),soktmay!L331,"")</f>
        <v/>
      </c>
      <c r="E341" s="284" t="str">
        <f>IF(LEFT(soktmay!$M331,3)=SOCAI!$E$6,soktmay!$N331,IF(LEFT(soktmay!$N331,3)=SOCAI!$E$6,soktmay!$M331,""))</f>
        <v/>
      </c>
      <c r="F341" s="285">
        <f>IF(LEFT(soktmay!$M331,3)=SOCAI!$E$6,soktmay!$P331,0)</f>
        <v>0</v>
      </c>
      <c r="G341" s="285">
        <f>IF(LEFT(soktmay!$N331,3)=SOCAI!$E$6,soktmay!$P331,0)</f>
        <v>0</v>
      </c>
    </row>
    <row r="342" spans="1:7">
      <c r="A342" s="282" t="str">
        <f t="shared" si="5"/>
        <v/>
      </c>
      <c r="B342" s="282" t="str">
        <f>IF(OR(LEFT(soktmay!$M332,3)=SOCAI!$E$6,LEFT(soktmay!$N332,3)=SOCAI!$E$6),IF(soktmay!B332&lt;&gt;"",soktmay!B332,IF(soktmay!E332&lt;&gt;"",soktmay!E332,soktmay!J332)),"")</f>
        <v/>
      </c>
      <c r="C342" s="282" t="str">
        <f>IF(OR(LEFT(soktmay!$M332,3)=SOCAI!$E$6,LEFT(soktmay!$N332,3)=SOCAI!$E$6),IF(soktmay!C332&lt;&gt;"",soktmay!C332,IF(soktmay!F332&lt;&gt;"",soktmay!F332,soktmay!K332)),"")</f>
        <v/>
      </c>
      <c r="D342" s="283" t="str">
        <f>IF(OR(LEFT(soktmay!$M332,3)=SOCAI!$E$6,LEFT(soktmay!$N332,3)=SOCAI!$E$6),soktmay!L332,"")</f>
        <v/>
      </c>
      <c r="E342" s="284" t="str">
        <f>IF(LEFT(soktmay!$M332,3)=SOCAI!$E$6,soktmay!$N332,IF(LEFT(soktmay!$N332,3)=SOCAI!$E$6,soktmay!$M332,""))</f>
        <v/>
      </c>
      <c r="F342" s="285">
        <f>IF(LEFT(soktmay!$M332,3)=SOCAI!$E$6,soktmay!$P332,0)</f>
        <v>0</v>
      </c>
      <c r="G342" s="285">
        <f>IF(LEFT(soktmay!$N332,3)=SOCAI!$E$6,soktmay!$P332,0)</f>
        <v>0</v>
      </c>
    </row>
    <row r="343" spans="1:7">
      <c r="A343" s="282" t="str">
        <f t="shared" si="5"/>
        <v/>
      </c>
      <c r="B343" s="282" t="str">
        <f>IF(OR(LEFT(soktmay!$M333,3)=SOCAI!$E$6,LEFT(soktmay!$N333,3)=SOCAI!$E$6),IF(soktmay!B333&lt;&gt;"",soktmay!B333,IF(soktmay!E333&lt;&gt;"",soktmay!E333,soktmay!J333)),"")</f>
        <v/>
      </c>
      <c r="C343" s="282" t="str">
        <f>IF(OR(LEFT(soktmay!$M333,3)=SOCAI!$E$6,LEFT(soktmay!$N333,3)=SOCAI!$E$6),IF(soktmay!C333&lt;&gt;"",soktmay!C333,IF(soktmay!F333&lt;&gt;"",soktmay!F333,soktmay!K333)),"")</f>
        <v/>
      </c>
      <c r="D343" s="283" t="str">
        <f>IF(OR(LEFT(soktmay!$M333,3)=SOCAI!$E$6,LEFT(soktmay!$N333,3)=SOCAI!$E$6),soktmay!L333,"")</f>
        <v/>
      </c>
      <c r="E343" s="284" t="str">
        <f>IF(LEFT(soktmay!$M333,3)=SOCAI!$E$6,soktmay!$N333,IF(LEFT(soktmay!$N333,3)=SOCAI!$E$6,soktmay!$M333,""))</f>
        <v/>
      </c>
      <c r="F343" s="285">
        <f>IF(LEFT(soktmay!$M333,3)=SOCAI!$E$6,soktmay!$P333,0)</f>
        <v>0</v>
      </c>
      <c r="G343" s="285">
        <f>IF(LEFT(soktmay!$N333,3)=SOCAI!$E$6,soktmay!$P333,0)</f>
        <v>0</v>
      </c>
    </row>
    <row r="344" spans="1:7">
      <c r="A344" s="282" t="str">
        <f t="shared" si="5"/>
        <v/>
      </c>
      <c r="B344" s="282" t="str">
        <f>IF(OR(LEFT(soktmay!$M334,3)=SOCAI!$E$6,LEFT(soktmay!$N334,3)=SOCAI!$E$6),IF(soktmay!B334&lt;&gt;"",soktmay!B334,IF(soktmay!E334&lt;&gt;"",soktmay!E334,soktmay!J334)),"")</f>
        <v/>
      </c>
      <c r="C344" s="282" t="str">
        <f>IF(OR(LEFT(soktmay!$M334,3)=SOCAI!$E$6,LEFT(soktmay!$N334,3)=SOCAI!$E$6),IF(soktmay!C334&lt;&gt;"",soktmay!C334,IF(soktmay!F334&lt;&gt;"",soktmay!F334,soktmay!K334)),"")</f>
        <v/>
      </c>
      <c r="D344" s="283" t="str">
        <f>IF(OR(LEFT(soktmay!$M334,3)=SOCAI!$E$6,LEFT(soktmay!$N334,3)=SOCAI!$E$6),soktmay!L334,"")</f>
        <v/>
      </c>
      <c r="E344" s="284" t="str">
        <f>IF(LEFT(soktmay!$M334,3)=SOCAI!$E$6,soktmay!$N334,IF(LEFT(soktmay!$N334,3)=SOCAI!$E$6,soktmay!$M334,""))</f>
        <v/>
      </c>
      <c r="F344" s="285">
        <f>IF(LEFT(soktmay!$M334,3)=SOCAI!$E$6,soktmay!$P334,0)</f>
        <v>0</v>
      </c>
      <c r="G344" s="285">
        <f>IF(LEFT(soktmay!$N334,3)=SOCAI!$E$6,soktmay!$P334,0)</f>
        <v>0</v>
      </c>
    </row>
    <row r="345" spans="1:7">
      <c r="A345" s="282" t="str">
        <f t="shared" si="5"/>
        <v/>
      </c>
      <c r="B345" s="282" t="str">
        <f>IF(OR(LEFT(soktmay!$M335,3)=SOCAI!$E$6,LEFT(soktmay!$N335,3)=SOCAI!$E$6),IF(soktmay!B335&lt;&gt;"",soktmay!B335,IF(soktmay!E335&lt;&gt;"",soktmay!E335,soktmay!J335)),"")</f>
        <v/>
      </c>
      <c r="C345" s="282" t="str">
        <f>IF(OR(LEFT(soktmay!$M335,3)=SOCAI!$E$6,LEFT(soktmay!$N335,3)=SOCAI!$E$6),IF(soktmay!C335&lt;&gt;"",soktmay!C335,IF(soktmay!F335&lt;&gt;"",soktmay!F335,soktmay!K335)),"")</f>
        <v/>
      </c>
      <c r="D345" s="283" t="str">
        <f>IF(OR(LEFT(soktmay!$M335,3)=SOCAI!$E$6,LEFT(soktmay!$N335,3)=SOCAI!$E$6),soktmay!L335,"")</f>
        <v/>
      </c>
      <c r="E345" s="284" t="str">
        <f>IF(LEFT(soktmay!$M335,3)=SOCAI!$E$6,soktmay!$N335,IF(LEFT(soktmay!$N335,3)=SOCAI!$E$6,soktmay!$M335,""))</f>
        <v/>
      </c>
      <c r="F345" s="285">
        <f>IF(LEFT(soktmay!$M335,3)=SOCAI!$E$6,soktmay!$P335,0)</f>
        <v>0</v>
      </c>
      <c r="G345" s="285">
        <f>IF(LEFT(soktmay!$N335,3)=SOCAI!$E$6,soktmay!$P335,0)</f>
        <v>0</v>
      </c>
    </row>
    <row r="346" spans="1:7">
      <c r="A346" s="282" t="str">
        <f t="shared" si="5"/>
        <v/>
      </c>
      <c r="B346" s="282" t="str">
        <f>IF(OR(LEFT(soktmay!$M336,3)=SOCAI!$E$6,LEFT(soktmay!$N336,3)=SOCAI!$E$6),IF(soktmay!B336&lt;&gt;"",soktmay!B336,IF(soktmay!E336&lt;&gt;"",soktmay!E336,soktmay!J336)),"")</f>
        <v/>
      </c>
      <c r="C346" s="282" t="str">
        <f>IF(OR(LEFT(soktmay!$M336,3)=SOCAI!$E$6,LEFT(soktmay!$N336,3)=SOCAI!$E$6),IF(soktmay!C336&lt;&gt;"",soktmay!C336,IF(soktmay!F336&lt;&gt;"",soktmay!F336,soktmay!K336)),"")</f>
        <v/>
      </c>
      <c r="D346" s="283" t="str">
        <f>IF(OR(LEFT(soktmay!$M336,3)=SOCAI!$E$6,LEFT(soktmay!$N336,3)=SOCAI!$E$6),soktmay!L336,"")</f>
        <v/>
      </c>
      <c r="E346" s="284" t="str">
        <f>IF(LEFT(soktmay!$M336,3)=SOCAI!$E$6,soktmay!$N336,IF(LEFT(soktmay!$N336,3)=SOCAI!$E$6,soktmay!$M336,""))</f>
        <v/>
      </c>
      <c r="F346" s="285">
        <f>IF(LEFT(soktmay!$M336,3)=SOCAI!$E$6,soktmay!$P336,0)</f>
        <v>0</v>
      </c>
      <c r="G346" s="285">
        <f>IF(LEFT(soktmay!$N336,3)=SOCAI!$E$6,soktmay!$P336,0)</f>
        <v>0</v>
      </c>
    </row>
    <row r="347" spans="1:7">
      <c r="A347" s="282" t="str">
        <f t="shared" si="5"/>
        <v/>
      </c>
      <c r="B347" s="282" t="str">
        <f>IF(OR(LEFT(soktmay!$M337,3)=SOCAI!$E$6,LEFT(soktmay!$N337,3)=SOCAI!$E$6),IF(soktmay!B337&lt;&gt;"",soktmay!B337,IF(soktmay!E337&lt;&gt;"",soktmay!E337,soktmay!J337)),"")</f>
        <v/>
      </c>
      <c r="C347" s="282" t="str">
        <f>IF(OR(LEFT(soktmay!$M337,3)=SOCAI!$E$6,LEFT(soktmay!$N337,3)=SOCAI!$E$6),IF(soktmay!C337&lt;&gt;"",soktmay!C337,IF(soktmay!F337&lt;&gt;"",soktmay!F337,soktmay!K337)),"")</f>
        <v/>
      </c>
      <c r="D347" s="283" t="str">
        <f>IF(OR(LEFT(soktmay!$M337,3)=SOCAI!$E$6,LEFT(soktmay!$N337,3)=SOCAI!$E$6),soktmay!L337,"")</f>
        <v/>
      </c>
      <c r="E347" s="284" t="str">
        <f>IF(LEFT(soktmay!$M337,3)=SOCAI!$E$6,soktmay!$N337,IF(LEFT(soktmay!$N337,3)=SOCAI!$E$6,soktmay!$M337,""))</f>
        <v/>
      </c>
      <c r="F347" s="285">
        <f>IF(LEFT(soktmay!$M337,3)=SOCAI!$E$6,soktmay!$P337,0)</f>
        <v>0</v>
      </c>
      <c r="G347" s="285">
        <f>IF(LEFT(soktmay!$N337,3)=SOCAI!$E$6,soktmay!$P337,0)</f>
        <v>0</v>
      </c>
    </row>
    <row r="348" spans="1:7">
      <c r="A348" s="282" t="str">
        <f t="shared" si="5"/>
        <v/>
      </c>
      <c r="B348" s="282" t="str">
        <f>IF(OR(LEFT(soktmay!$M338,3)=SOCAI!$E$6,LEFT(soktmay!$N338,3)=SOCAI!$E$6),IF(soktmay!B338&lt;&gt;"",soktmay!B338,IF(soktmay!E338&lt;&gt;"",soktmay!E338,soktmay!J338)),"")</f>
        <v/>
      </c>
      <c r="C348" s="282" t="str">
        <f>IF(OR(LEFT(soktmay!$M338,3)=SOCAI!$E$6,LEFT(soktmay!$N338,3)=SOCAI!$E$6),IF(soktmay!C338&lt;&gt;"",soktmay!C338,IF(soktmay!F338&lt;&gt;"",soktmay!F338,soktmay!K338)),"")</f>
        <v/>
      </c>
      <c r="D348" s="283" t="str">
        <f>IF(OR(LEFT(soktmay!$M338,3)=SOCAI!$E$6,LEFT(soktmay!$N338,3)=SOCAI!$E$6),soktmay!L338,"")</f>
        <v/>
      </c>
      <c r="E348" s="284" t="str">
        <f>IF(LEFT(soktmay!$M338,3)=SOCAI!$E$6,soktmay!$N338,IF(LEFT(soktmay!$N338,3)=SOCAI!$E$6,soktmay!$M338,""))</f>
        <v/>
      </c>
      <c r="F348" s="285">
        <f>IF(LEFT(soktmay!$M338,3)=SOCAI!$E$6,soktmay!$P338,0)</f>
        <v>0</v>
      </c>
      <c r="G348" s="285">
        <f>IF(LEFT(soktmay!$N338,3)=SOCAI!$E$6,soktmay!$P338,0)</f>
        <v>0</v>
      </c>
    </row>
    <row r="349" spans="1:7">
      <c r="A349" s="282" t="str">
        <f t="shared" si="5"/>
        <v/>
      </c>
      <c r="B349" s="282" t="str">
        <f>IF(OR(LEFT(soktmay!$M339,3)=SOCAI!$E$6,LEFT(soktmay!$N339,3)=SOCAI!$E$6),IF(soktmay!B339&lt;&gt;"",soktmay!B339,IF(soktmay!E339&lt;&gt;"",soktmay!E339,soktmay!J339)),"")</f>
        <v/>
      </c>
      <c r="C349" s="282" t="str">
        <f>IF(OR(LEFT(soktmay!$M339,3)=SOCAI!$E$6,LEFT(soktmay!$N339,3)=SOCAI!$E$6),IF(soktmay!C339&lt;&gt;"",soktmay!C339,IF(soktmay!F339&lt;&gt;"",soktmay!F339,soktmay!K339)),"")</f>
        <v/>
      </c>
      <c r="D349" s="283" t="str">
        <f>IF(OR(LEFT(soktmay!$M339,3)=SOCAI!$E$6,LEFT(soktmay!$N339,3)=SOCAI!$E$6),soktmay!L339,"")</f>
        <v/>
      </c>
      <c r="E349" s="284" t="str">
        <f>IF(LEFT(soktmay!$M339,3)=SOCAI!$E$6,soktmay!$N339,IF(LEFT(soktmay!$N339,3)=SOCAI!$E$6,soktmay!$M339,""))</f>
        <v/>
      </c>
      <c r="F349" s="285">
        <f>IF(LEFT(soktmay!$M339,3)=SOCAI!$E$6,soktmay!$P339,0)</f>
        <v>0</v>
      </c>
      <c r="G349" s="285">
        <f>IF(LEFT(soktmay!$N339,3)=SOCAI!$E$6,soktmay!$P339,0)</f>
        <v>0</v>
      </c>
    </row>
    <row r="350" spans="1:7">
      <c r="A350" s="282" t="str">
        <f t="shared" si="5"/>
        <v/>
      </c>
      <c r="B350" s="282" t="str">
        <f>IF(OR(LEFT(soktmay!$M340,3)=SOCAI!$E$6,LEFT(soktmay!$N340,3)=SOCAI!$E$6),IF(soktmay!B340&lt;&gt;"",soktmay!B340,IF(soktmay!E340&lt;&gt;"",soktmay!E340,soktmay!J340)),"")</f>
        <v/>
      </c>
      <c r="C350" s="282" t="str">
        <f>IF(OR(LEFT(soktmay!$M340,3)=SOCAI!$E$6,LEFT(soktmay!$N340,3)=SOCAI!$E$6),IF(soktmay!C340&lt;&gt;"",soktmay!C340,IF(soktmay!F340&lt;&gt;"",soktmay!F340,soktmay!K340)),"")</f>
        <v/>
      </c>
      <c r="D350" s="283" t="str">
        <f>IF(OR(LEFT(soktmay!$M340,3)=SOCAI!$E$6,LEFT(soktmay!$N340,3)=SOCAI!$E$6),soktmay!L340,"")</f>
        <v/>
      </c>
      <c r="E350" s="284" t="str">
        <f>IF(LEFT(soktmay!$M340,3)=SOCAI!$E$6,soktmay!$N340,IF(LEFT(soktmay!$N340,3)=SOCAI!$E$6,soktmay!$M340,""))</f>
        <v/>
      </c>
      <c r="F350" s="285">
        <f>IF(LEFT(soktmay!$M340,3)=SOCAI!$E$6,soktmay!$P340,0)</f>
        <v>0</v>
      </c>
      <c r="G350" s="285">
        <f>IF(LEFT(soktmay!$N340,3)=SOCAI!$E$6,soktmay!$P340,0)</f>
        <v>0</v>
      </c>
    </row>
    <row r="351" spans="1:7">
      <c r="A351" s="282" t="str">
        <f t="shared" si="5"/>
        <v/>
      </c>
      <c r="B351" s="282" t="str">
        <f>IF(OR(LEFT(soktmay!$M341,3)=SOCAI!$E$6,LEFT(soktmay!$N341,3)=SOCAI!$E$6),IF(soktmay!B341&lt;&gt;"",soktmay!B341,IF(soktmay!E341&lt;&gt;"",soktmay!E341,soktmay!J341)),"")</f>
        <v/>
      </c>
      <c r="C351" s="282" t="str">
        <f>IF(OR(LEFT(soktmay!$M341,3)=SOCAI!$E$6,LEFT(soktmay!$N341,3)=SOCAI!$E$6),IF(soktmay!C341&lt;&gt;"",soktmay!C341,IF(soktmay!F341&lt;&gt;"",soktmay!F341,soktmay!K341)),"")</f>
        <v/>
      </c>
      <c r="D351" s="283" t="str">
        <f>IF(OR(LEFT(soktmay!$M341,3)=SOCAI!$E$6,LEFT(soktmay!$N341,3)=SOCAI!$E$6),soktmay!L341,"")</f>
        <v/>
      </c>
      <c r="E351" s="284" t="str">
        <f>IF(LEFT(soktmay!$M341,3)=SOCAI!$E$6,soktmay!$N341,IF(LEFT(soktmay!$N341,3)=SOCAI!$E$6,soktmay!$M341,""))</f>
        <v/>
      </c>
      <c r="F351" s="285">
        <f>IF(LEFT(soktmay!$M341,3)=SOCAI!$E$6,soktmay!$P341,0)</f>
        <v>0</v>
      </c>
      <c r="G351" s="285">
        <f>IF(LEFT(soktmay!$N341,3)=SOCAI!$E$6,soktmay!$P341,0)</f>
        <v>0</v>
      </c>
    </row>
    <row r="352" spans="1:7">
      <c r="A352" s="282" t="str">
        <f t="shared" si="5"/>
        <v/>
      </c>
      <c r="B352" s="282" t="str">
        <f>IF(OR(LEFT(soktmay!$M342,3)=SOCAI!$E$6,LEFT(soktmay!$N342,3)=SOCAI!$E$6),IF(soktmay!B342&lt;&gt;"",soktmay!B342,IF(soktmay!E342&lt;&gt;"",soktmay!E342,soktmay!J342)),"")</f>
        <v/>
      </c>
      <c r="C352" s="282" t="str">
        <f>IF(OR(LEFT(soktmay!$M342,3)=SOCAI!$E$6,LEFT(soktmay!$N342,3)=SOCAI!$E$6),IF(soktmay!C342&lt;&gt;"",soktmay!C342,IF(soktmay!F342&lt;&gt;"",soktmay!F342,soktmay!K342)),"")</f>
        <v/>
      </c>
      <c r="D352" s="283" t="str">
        <f>IF(OR(LEFT(soktmay!$M342,3)=SOCAI!$E$6,LEFT(soktmay!$N342,3)=SOCAI!$E$6),soktmay!L342,"")</f>
        <v/>
      </c>
      <c r="E352" s="284" t="str">
        <f>IF(LEFT(soktmay!$M342,3)=SOCAI!$E$6,soktmay!$N342,IF(LEFT(soktmay!$N342,3)=SOCAI!$E$6,soktmay!$M342,""))</f>
        <v/>
      </c>
      <c r="F352" s="285">
        <f>IF(LEFT(soktmay!$M342,3)=SOCAI!$E$6,soktmay!$P342,0)</f>
        <v>0</v>
      </c>
      <c r="G352" s="285">
        <f>IF(LEFT(soktmay!$N342,3)=SOCAI!$E$6,soktmay!$P342,0)</f>
        <v>0</v>
      </c>
    </row>
    <row r="353" spans="1:7">
      <c r="A353" s="282" t="str">
        <f t="shared" si="5"/>
        <v/>
      </c>
      <c r="B353" s="282" t="str">
        <f>IF(OR(LEFT(soktmay!$M343,3)=SOCAI!$E$6,LEFT(soktmay!$N343,3)=SOCAI!$E$6),IF(soktmay!B343&lt;&gt;"",soktmay!B343,IF(soktmay!E343&lt;&gt;"",soktmay!E343,soktmay!J343)),"")</f>
        <v/>
      </c>
      <c r="C353" s="282" t="str">
        <f>IF(OR(LEFT(soktmay!$M343,3)=SOCAI!$E$6,LEFT(soktmay!$N343,3)=SOCAI!$E$6),IF(soktmay!C343&lt;&gt;"",soktmay!C343,IF(soktmay!F343&lt;&gt;"",soktmay!F343,soktmay!K343)),"")</f>
        <v/>
      </c>
      <c r="D353" s="283" t="str">
        <f>IF(OR(LEFT(soktmay!$M343,3)=SOCAI!$E$6,LEFT(soktmay!$N343,3)=SOCAI!$E$6),soktmay!L343,"")</f>
        <v/>
      </c>
      <c r="E353" s="284" t="str">
        <f>IF(LEFT(soktmay!$M343,3)=SOCAI!$E$6,soktmay!$N343,IF(LEFT(soktmay!$N343,3)=SOCAI!$E$6,soktmay!$M343,""))</f>
        <v/>
      </c>
      <c r="F353" s="285">
        <f>IF(LEFT(soktmay!$M343,3)=SOCAI!$E$6,soktmay!$P343,0)</f>
        <v>0</v>
      </c>
      <c r="G353" s="285">
        <f>IF(LEFT(soktmay!$N343,3)=SOCAI!$E$6,soktmay!$P343,0)</f>
        <v>0</v>
      </c>
    </row>
    <row r="354" spans="1:7">
      <c r="A354" s="282" t="str">
        <f t="shared" si="5"/>
        <v/>
      </c>
      <c r="B354" s="282" t="str">
        <f>IF(OR(LEFT(soktmay!$M344,3)=SOCAI!$E$6,LEFT(soktmay!$N344,3)=SOCAI!$E$6),IF(soktmay!B344&lt;&gt;"",soktmay!B344,IF(soktmay!E344&lt;&gt;"",soktmay!E344,soktmay!J344)),"")</f>
        <v/>
      </c>
      <c r="C354" s="282" t="str">
        <f>IF(OR(LEFT(soktmay!$M344,3)=SOCAI!$E$6,LEFT(soktmay!$N344,3)=SOCAI!$E$6),IF(soktmay!C344&lt;&gt;"",soktmay!C344,IF(soktmay!F344&lt;&gt;"",soktmay!F344,soktmay!K344)),"")</f>
        <v/>
      </c>
      <c r="D354" s="283" t="str">
        <f>IF(OR(LEFT(soktmay!$M344,3)=SOCAI!$E$6,LEFT(soktmay!$N344,3)=SOCAI!$E$6),soktmay!L344,"")</f>
        <v/>
      </c>
      <c r="E354" s="284" t="str">
        <f>IF(LEFT(soktmay!$M344,3)=SOCAI!$E$6,soktmay!$N344,IF(LEFT(soktmay!$N344,3)=SOCAI!$E$6,soktmay!$M344,""))</f>
        <v/>
      </c>
      <c r="F354" s="285">
        <f>IF(LEFT(soktmay!$M344,3)=SOCAI!$E$6,soktmay!$P344,0)</f>
        <v>0</v>
      </c>
      <c r="G354" s="285">
        <f>IF(LEFT(soktmay!$N344,3)=SOCAI!$E$6,soktmay!$P344,0)</f>
        <v>0</v>
      </c>
    </row>
    <row r="355" spans="1:7">
      <c r="A355" s="282" t="str">
        <f t="shared" si="5"/>
        <v/>
      </c>
      <c r="B355" s="282" t="str">
        <f>IF(OR(LEFT(soktmay!$M345,3)=SOCAI!$E$6,LEFT(soktmay!$N345,3)=SOCAI!$E$6),IF(soktmay!B345&lt;&gt;"",soktmay!B345,IF(soktmay!E345&lt;&gt;"",soktmay!E345,soktmay!J345)),"")</f>
        <v/>
      </c>
      <c r="C355" s="282" t="str">
        <f>IF(OR(LEFT(soktmay!$M345,3)=SOCAI!$E$6,LEFT(soktmay!$N345,3)=SOCAI!$E$6),IF(soktmay!C345&lt;&gt;"",soktmay!C345,IF(soktmay!F345&lt;&gt;"",soktmay!F345,soktmay!K345)),"")</f>
        <v/>
      </c>
      <c r="D355" s="283" t="str">
        <f>IF(OR(LEFT(soktmay!$M345,3)=SOCAI!$E$6,LEFT(soktmay!$N345,3)=SOCAI!$E$6),soktmay!L345,"")</f>
        <v/>
      </c>
      <c r="E355" s="284" t="str">
        <f>IF(LEFT(soktmay!$M345,3)=SOCAI!$E$6,soktmay!$N345,IF(LEFT(soktmay!$N345,3)=SOCAI!$E$6,soktmay!$M345,""))</f>
        <v/>
      </c>
      <c r="F355" s="285">
        <f>IF(LEFT(soktmay!$M345,3)=SOCAI!$E$6,soktmay!$P345,0)</f>
        <v>0</v>
      </c>
      <c r="G355" s="285">
        <f>IF(LEFT(soktmay!$N345,3)=SOCAI!$E$6,soktmay!$P345,0)</f>
        <v>0</v>
      </c>
    </row>
    <row r="356" spans="1:7">
      <c r="A356" s="282" t="str">
        <f t="shared" si="5"/>
        <v/>
      </c>
      <c r="B356" s="282" t="str">
        <f>IF(OR(LEFT(soktmay!$M346,3)=SOCAI!$E$6,LEFT(soktmay!$N346,3)=SOCAI!$E$6),IF(soktmay!B346&lt;&gt;"",soktmay!B346,IF(soktmay!E346&lt;&gt;"",soktmay!E346,soktmay!J346)),"")</f>
        <v/>
      </c>
      <c r="C356" s="282" t="str">
        <f>IF(OR(LEFT(soktmay!$M346,3)=SOCAI!$E$6,LEFT(soktmay!$N346,3)=SOCAI!$E$6),IF(soktmay!C346&lt;&gt;"",soktmay!C346,IF(soktmay!F346&lt;&gt;"",soktmay!F346,soktmay!K346)),"")</f>
        <v/>
      </c>
      <c r="D356" s="283" t="str">
        <f>IF(OR(LEFT(soktmay!$M346,3)=SOCAI!$E$6,LEFT(soktmay!$N346,3)=SOCAI!$E$6),soktmay!L346,"")</f>
        <v/>
      </c>
      <c r="E356" s="284" t="str">
        <f>IF(LEFT(soktmay!$M346,3)=SOCAI!$E$6,soktmay!$N346,IF(LEFT(soktmay!$N346,3)=SOCAI!$E$6,soktmay!$M346,""))</f>
        <v/>
      </c>
      <c r="F356" s="285">
        <f>IF(LEFT(soktmay!$M346,3)=SOCAI!$E$6,soktmay!$P346,0)</f>
        <v>0</v>
      </c>
      <c r="G356" s="285">
        <f>IF(LEFT(soktmay!$N346,3)=SOCAI!$E$6,soktmay!$P346,0)</f>
        <v>0</v>
      </c>
    </row>
    <row r="357" spans="1:7">
      <c r="A357" s="282" t="str">
        <f t="shared" si="5"/>
        <v/>
      </c>
      <c r="B357" s="282" t="str">
        <f>IF(OR(LEFT(soktmay!$M347,3)=SOCAI!$E$6,LEFT(soktmay!$N347,3)=SOCAI!$E$6),IF(soktmay!B347&lt;&gt;"",soktmay!B347,IF(soktmay!E347&lt;&gt;"",soktmay!E347,soktmay!J347)),"")</f>
        <v/>
      </c>
      <c r="C357" s="282" t="str">
        <f>IF(OR(LEFT(soktmay!$M347,3)=SOCAI!$E$6,LEFT(soktmay!$N347,3)=SOCAI!$E$6),IF(soktmay!C347&lt;&gt;"",soktmay!C347,IF(soktmay!F347&lt;&gt;"",soktmay!F347,soktmay!K347)),"")</f>
        <v/>
      </c>
      <c r="D357" s="283" t="str">
        <f>IF(OR(LEFT(soktmay!$M347,3)=SOCAI!$E$6,LEFT(soktmay!$N347,3)=SOCAI!$E$6),soktmay!L347,"")</f>
        <v/>
      </c>
      <c r="E357" s="284" t="str">
        <f>IF(LEFT(soktmay!$M347,3)=SOCAI!$E$6,soktmay!$N347,IF(LEFT(soktmay!$N347,3)=SOCAI!$E$6,soktmay!$M347,""))</f>
        <v/>
      </c>
      <c r="F357" s="285">
        <f>IF(LEFT(soktmay!$M347,3)=SOCAI!$E$6,soktmay!$P347,0)</f>
        <v>0</v>
      </c>
      <c r="G357" s="285">
        <f>IF(LEFT(soktmay!$N347,3)=SOCAI!$E$6,soktmay!$P347,0)</f>
        <v>0</v>
      </c>
    </row>
    <row r="358" spans="1:7">
      <c r="A358" s="282" t="str">
        <f t="shared" si="5"/>
        <v/>
      </c>
      <c r="B358" s="282" t="str">
        <f>IF(OR(LEFT(soktmay!$M348,3)=SOCAI!$E$6,LEFT(soktmay!$N348,3)=SOCAI!$E$6),IF(soktmay!B348&lt;&gt;"",soktmay!B348,IF(soktmay!E348&lt;&gt;"",soktmay!E348,soktmay!J348)),"")</f>
        <v/>
      </c>
      <c r="C358" s="282" t="str">
        <f>IF(OR(LEFT(soktmay!$M348,3)=SOCAI!$E$6,LEFT(soktmay!$N348,3)=SOCAI!$E$6),IF(soktmay!C348&lt;&gt;"",soktmay!C348,IF(soktmay!F348&lt;&gt;"",soktmay!F348,soktmay!K348)),"")</f>
        <v/>
      </c>
      <c r="D358" s="283" t="str">
        <f>IF(OR(LEFT(soktmay!$M348,3)=SOCAI!$E$6,LEFT(soktmay!$N348,3)=SOCAI!$E$6),soktmay!L348,"")</f>
        <v/>
      </c>
      <c r="E358" s="284" t="str">
        <f>IF(LEFT(soktmay!$M348,3)=SOCAI!$E$6,soktmay!$N348,IF(LEFT(soktmay!$N348,3)=SOCAI!$E$6,soktmay!$M348,""))</f>
        <v/>
      </c>
      <c r="F358" s="285">
        <f>IF(LEFT(soktmay!$M348,3)=SOCAI!$E$6,soktmay!$P348,0)</f>
        <v>0</v>
      </c>
      <c r="G358" s="285">
        <f>IF(LEFT(soktmay!$N348,3)=SOCAI!$E$6,soktmay!$P348,0)</f>
        <v>0</v>
      </c>
    </row>
    <row r="359" spans="1:7">
      <c r="A359" s="282" t="str">
        <f t="shared" si="5"/>
        <v/>
      </c>
      <c r="B359" s="282" t="str">
        <f>IF(OR(LEFT(soktmay!$M349,3)=SOCAI!$E$6,LEFT(soktmay!$N349,3)=SOCAI!$E$6),IF(soktmay!B349&lt;&gt;"",soktmay!B349,IF(soktmay!E349&lt;&gt;"",soktmay!E349,soktmay!J349)),"")</f>
        <v/>
      </c>
      <c r="C359" s="282" t="str">
        <f>IF(OR(LEFT(soktmay!$M349,3)=SOCAI!$E$6,LEFT(soktmay!$N349,3)=SOCAI!$E$6),IF(soktmay!C349&lt;&gt;"",soktmay!C349,IF(soktmay!F349&lt;&gt;"",soktmay!F349,soktmay!K349)),"")</f>
        <v/>
      </c>
      <c r="D359" s="283" t="str">
        <f>IF(OR(LEFT(soktmay!$M349,3)=SOCAI!$E$6,LEFT(soktmay!$N349,3)=SOCAI!$E$6),soktmay!L349,"")</f>
        <v/>
      </c>
      <c r="E359" s="284" t="str">
        <f>IF(LEFT(soktmay!$M349,3)=SOCAI!$E$6,soktmay!$N349,IF(LEFT(soktmay!$N349,3)=SOCAI!$E$6,soktmay!$M349,""))</f>
        <v/>
      </c>
      <c r="F359" s="285">
        <f>IF(LEFT(soktmay!$M349,3)=SOCAI!$E$6,soktmay!$P349,0)</f>
        <v>0</v>
      </c>
      <c r="G359" s="285">
        <f>IF(LEFT(soktmay!$N349,3)=SOCAI!$E$6,soktmay!$P349,0)</f>
        <v>0</v>
      </c>
    </row>
    <row r="360" spans="1:7">
      <c r="A360" s="282" t="str">
        <f t="shared" si="5"/>
        <v/>
      </c>
      <c r="B360" s="282" t="str">
        <f>IF(OR(LEFT(soktmay!$M350,3)=SOCAI!$E$6,LEFT(soktmay!$N350,3)=SOCAI!$E$6),IF(soktmay!B350&lt;&gt;"",soktmay!B350,IF(soktmay!E350&lt;&gt;"",soktmay!E350,soktmay!J350)),"")</f>
        <v/>
      </c>
      <c r="C360" s="282" t="str">
        <f>IF(OR(LEFT(soktmay!$M350,3)=SOCAI!$E$6,LEFT(soktmay!$N350,3)=SOCAI!$E$6),IF(soktmay!C350&lt;&gt;"",soktmay!C350,IF(soktmay!F350&lt;&gt;"",soktmay!F350,soktmay!K350)),"")</f>
        <v/>
      </c>
      <c r="D360" s="283" t="str">
        <f>IF(OR(LEFT(soktmay!$M350,3)=SOCAI!$E$6,LEFT(soktmay!$N350,3)=SOCAI!$E$6),soktmay!L350,"")</f>
        <v/>
      </c>
      <c r="E360" s="284" t="str">
        <f>IF(LEFT(soktmay!$M350,3)=SOCAI!$E$6,soktmay!$N350,IF(LEFT(soktmay!$N350,3)=SOCAI!$E$6,soktmay!$M350,""))</f>
        <v/>
      </c>
      <c r="F360" s="285">
        <f>IF(LEFT(soktmay!$M350,3)=SOCAI!$E$6,soktmay!$P350,0)</f>
        <v>0</v>
      </c>
      <c r="G360" s="285">
        <f>IF(LEFT(soktmay!$N350,3)=SOCAI!$E$6,soktmay!$P350,0)</f>
        <v>0</v>
      </c>
    </row>
    <row r="361" spans="1:7">
      <c r="A361" s="282" t="str">
        <f t="shared" si="5"/>
        <v/>
      </c>
      <c r="B361" s="282" t="str">
        <f>IF(OR(LEFT(soktmay!$M351,3)=SOCAI!$E$6,LEFT(soktmay!$N351,3)=SOCAI!$E$6),IF(soktmay!B351&lt;&gt;"",soktmay!B351,IF(soktmay!E351&lt;&gt;"",soktmay!E351,soktmay!J351)),"")</f>
        <v/>
      </c>
      <c r="C361" s="282" t="str">
        <f>IF(OR(LEFT(soktmay!$M351,3)=SOCAI!$E$6,LEFT(soktmay!$N351,3)=SOCAI!$E$6),IF(soktmay!C351&lt;&gt;"",soktmay!C351,IF(soktmay!F351&lt;&gt;"",soktmay!F351,soktmay!K351)),"")</f>
        <v/>
      </c>
      <c r="D361" s="283" t="str">
        <f>IF(OR(LEFT(soktmay!$M351,3)=SOCAI!$E$6,LEFT(soktmay!$N351,3)=SOCAI!$E$6),soktmay!L351,"")</f>
        <v/>
      </c>
      <c r="E361" s="284" t="str">
        <f>IF(LEFT(soktmay!$M351,3)=SOCAI!$E$6,soktmay!$N351,IF(LEFT(soktmay!$N351,3)=SOCAI!$E$6,soktmay!$M351,""))</f>
        <v/>
      </c>
      <c r="F361" s="285">
        <f>IF(LEFT(soktmay!$M351,3)=SOCAI!$E$6,soktmay!$P351,0)</f>
        <v>0</v>
      </c>
      <c r="G361" s="285">
        <f>IF(LEFT(soktmay!$N351,3)=SOCAI!$E$6,soktmay!$P351,0)</f>
        <v>0</v>
      </c>
    </row>
    <row r="362" spans="1:7">
      <c r="A362" s="282" t="str">
        <f t="shared" si="5"/>
        <v/>
      </c>
      <c r="B362" s="282" t="str">
        <f>IF(OR(LEFT(soktmay!$M352,3)=SOCAI!$E$6,LEFT(soktmay!$N352,3)=SOCAI!$E$6),IF(soktmay!B352&lt;&gt;"",soktmay!B352,IF(soktmay!E352&lt;&gt;"",soktmay!E352,soktmay!J352)),"")</f>
        <v/>
      </c>
      <c r="C362" s="282" t="str">
        <f>IF(OR(LEFT(soktmay!$M352,3)=SOCAI!$E$6,LEFT(soktmay!$N352,3)=SOCAI!$E$6),IF(soktmay!C352&lt;&gt;"",soktmay!C352,IF(soktmay!F352&lt;&gt;"",soktmay!F352,soktmay!K352)),"")</f>
        <v/>
      </c>
      <c r="D362" s="283" t="str">
        <f>IF(OR(LEFT(soktmay!$M352,3)=SOCAI!$E$6,LEFT(soktmay!$N352,3)=SOCAI!$E$6),soktmay!L352,"")</f>
        <v/>
      </c>
      <c r="E362" s="284" t="str">
        <f>IF(LEFT(soktmay!$M352,3)=SOCAI!$E$6,soktmay!$N352,IF(LEFT(soktmay!$N352,3)=SOCAI!$E$6,soktmay!$M352,""))</f>
        <v/>
      </c>
      <c r="F362" s="285">
        <f>IF(LEFT(soktmay!$M352,3)=SOCAI!$E$6,soktmay!$P352,0)</f>
        <v>0</v>
      </c>
      <c r="G362" s="285">
        <f>IF(LEFT(soktmay!$N352,3)=SOCAI!$E$6,soktmay!$P352,0)</f>
        <v>0</v>
      </c>
    </row>
    <row r="363" spans="1:7">
      <c r="A363" s="282" t="str">
        <f t="shared" si="5"/>
        <v/>
      </c>
      <c r="B363" s="282" t="str">
        <f>IF(OR(LEFT(soktmay!$M353,3)=SOCAI!$E$6,LEFT(soktmay!$N353,3)=SOCAI!$E$6),IF(soktmay!B353&lt;&gt;"",soktmay!B353,IF(soktmay!E353&lt;&gt;"",soktmay!E353,soktmay!J353)),"")</f>
        <v/>
      </c>
      <c r="C363" s="282" t="str">
        <f>IF(OR(LEFT(soktmay!$M353,3)=SOCAI!$E$6,LEFT(soktmay!$N353,3)=SOCAI!$E$6),IF(soktmay!C353&lt;&gt;"",soktmay!C353,IF(soktmay!F353&lt;&gt;"",soktmay!F353,soktmay!K353)),"")</f>
        <v/>
      </c>
      <c r="D363" s="283" t="str">
        <f>IF(OR(LEFT(soktmay!$M353,3)=SOCAI!$E$6,LEFT(soktmay!$N353,3)=SOCAI!$E$6),soktmay!L353,"")</f>
        <v/>
      </c>
      <c r="E363" s="284" t="str">
        <f>IF(LEFT(soktmay!$M353,3)=SOCAI!$E$6,soktmay!$N353,IF(LEFT(soktmay!$N353,3)=SOCAI!$E$6,soktmay!$M353,""))</f>
        <v/>
      </c>
      <c r="F363" s="285">
        <f>IF(LEFT(soktmay!$M353,3)=SOCAI!$E$6,soktmay!$P353,0)</f>
        <v>0</v>
      </c>
      <c r="G363" s="285">
        <f>IF(LEFT(soktmay!$N353,3)=SOCAI!$E$6,soktmay!$P353,0)</f>
        <v>0</v>
      </c>
    </row>
    <row r="364" spans="1:7">
      <c r="A364" s="282" t="str">
        <f t="shared" si="5"/>
        <v/>
      </c>
      <c r="B364" s="282" t="str">
        <f>IF(OR(LEFT(soktmay!$M354,3)=SOCAI!$E$6,LEFT(soktmay!$N354,3)=SOCAI!$E$6),IF(soktmay!B354&lt;&gt;"",soktmay!B354,IF(soktmay!E354&lt;&gt;"",soktmay!E354,soktmay!J354)),"")</f>
        <v/>
      </c>
      <c r="C364" s="282" t="str">
        <f>IF(OR(LEFT(soktmay!$M354,3)=SOCAI!$E$6,LEFT(soktmay!$N354,3)=SOCAI!$E$6),IF(soktmay!C354&lt;&gt;"",soktmay!C354,IF(soktmay!F354&lt;&gt;"",soktmay!F354,soktmay!K354)),"")</f>
        <v/>
      </c>
      <c r="D364" s="283" t="str">
        <f>IF(OR(LEFT(soktmay!$M354,3)=SOCAI!$E$6,LEFT(soktmay!$N354,3)=SOCAI!$E$6),soktmay!L354,"")</f>
        <v/>
      </c>
      <c r="E364" s="284" t="str">
        <f>IF(LEFT(soktmay!$M354,3)=SOCAI!$E$6,soktmay!$N354,IF(LEFT(soktmay!$N354,3)=SOCAI!$E$6,soktmay!$M354,""))</f>
        <v/>
      </c>
      <c r="F364" s="285">
        <f>IF(LEFT(soktmay!$M354,3)=SOCAI!$E$6,soktmay!$P354,0)</f>
        <v>0</v>
      </c>
      <c r="G364" s="285">
        <f>IF(LEFT(soktmay!$N354,3)=SOCAI!$E$6,soktmay!$P354,0)</f>
        <v>0</v>
      </c>
    </row>
    <row r="365" spans="1:7">
      <c r="A365" s="282" t="str">
        <f t="shared" si="5"/>
        <v/>
      </c>
      <c r="B365" s="282" t="str">
        <f>IF(OR(LEFT(soktmay!$M355,3)=SOCAI!$E$6,LEFT(soktmay!$N355,3)=SOCAI!$E$6),IF(soktmay!B355&lt;&gt;"",soktmay!B355,IF(soktmay!E355&lt;&gt;"",soktmay!E355,soktmay!J355)),"")</f>
        <v/>
      </c>
      <c r="C365" s="282" t="str">
        <f>IF(OR(LEFT(soktmay!$M355,3)=SOCAI!$E$6,LEFT(soktmay!$N355,3)=SOCAI!$E$6),IF(soktmay!C355&lt;&gt;"",soktmay!C355,IF(soktmay!F355&lt;&gt;"",soktmay!F355,soktmay!K355)),"")</f>
        <v/>
      </c>
      <c r="D365" s="283" t="str">
        <f>IF(OR(LEFT(soktmay!$M355,3)=SOCAI!$E$6,LEFT(soktmay!$N355,3)=SOCAI!$E$6),soktmay!L355,"")</f>
        <v/>
      </c>
      <c r="E365" s="284" t="str">
        <f>IF(LEFT(soktmay!$M355,3)=SOCAI!$E$6,soktmay!$N355,IF(LEFT(soktmay!$N355,3)=SOCAI!$E$6,soktmay!$M355,""))</f>
        <v/>
      </c>
      <c r="F365" s="285">
        <f>IF(LEFT(soktmay!$M355,3)=SOCAI!$E$6,soktmay!$P355,0)</f>
        <v>0</v>
      </c>
      <c r="G365" s="285">
        <f>IF(LEFT(soktmay!$N355,3)=SOCAI!$E$6,soktmay!$P355,0)</f>
        <v>0</v>
      </c>
    </row>
    <row r="366" spans="1:7">
      <c r="A366" s="282" t="str">
        <f t="shared" si="5"/>
        <v/>
      </c>
      <c r="B366" s="282" t="str">
        <f>IF(OR(LEFT(soktmay!$M356,3)=SOCAI!$E$6,LEFT(soktmay!$N356,3)=SOCAI!$E$6),IF(soktmay!B356&lt;&gt;"",soktmay!B356,IF(soktmay!E356&lt;&gt;"",soktmay!E356,soktmay!J356)),"")</f>
        <v/>
      </c>
      <c r="C366" s="282" t="str">
        <f>IF(OR(LEFT(soktmay!$M356,3)=SOCAI!$E$6,LEFT(soktmay!$N356,3)=SOCAI!$E$6),IF(soktmay!C356&lt;&gt;"",soktmay!C356,IF(soktmay!F356&lt;&gt;"",soktmay!F356,soktmay!K356)),"")</f>
        <v/>
      </c>
      <c r="D366" s="283" t="str">
        <f>IF(OR(LEFT(soktmay!$M356,3)=SOCAI!$E$6,LEFT(soktmay!$N356,3)=SOCAI!$E$6),soktmay!L356,"")</f>
        <v/>
      </c>
      <c r="E366" s="284" t="str">
        <f>IF(LEFT(soktmay!$M356,3)=SOCAI!$E$6,soktmay!$N356,IF(LEFT(soktmay!$N356,3)=SOCAI!$E$6,soktmay!$M356,""))</f>
        <v/>
      </c>
      <c r="F366" s="285">
        <f>IF(LEFT(soktmay!$M356,3)=SOCAI!$E$6,soktmay!$P356,0)</f>
        <v>0</v>
      </c>
      <c r="G366" s="285">
        <f>IF(LEFT(soktmay!$N356,3)=SOCAI!$E$6,soktmay!$P356,0)</f>
        <v>0</v>
      </c>
    </row>
    <row r="367" spans="1:7">
      <c r="A367" s="282" t="str">
        <f t="shared" si="5"/>
        <v/>
      </c>
      <c r="B367" s="282" t="str">
        <f>IF(OR(LEFT(soktmay!$M357,3)=SOCAI!$E$6,LEFT(soktmay!$N357,3)=SOCAI!$E$6),IF(soktmay!B357&lt;&gt;"",soktmay!B357,IF(soktmay!E357&lt;&gt;"",soktmay!E357,soktmay!J357)),"")</f>
        <v/>
      </c>
      <c r="C367" s="282" t="str">
        <f>IF(OR(LEFT(soktmay!$M357,3)=SOCAI!$E$6,LEFT(soktmay!$N357,3)=SOCAI!$E$6),IF(soktmay!C357&lt;&gt;"",soktmay!C357,IF(soktmay!F357&lt;&gt;"",soktmay!F357,soktmay!K357)),"")</f>
        <v/>
      </c>
      <c r="D367" s="283" t="str">
        <f>IF(OR(LEFT(soktmay!$M357,3)=SOCAI!$E$6,LEFT(soktmay!$N357,3)=SOCAI!$E$6),soktmay!L357,"")</f>
        <v/>
      </c>
      <c r="E367" s="284" t="str">
        <f>IF(LEFT(soktmay!$M357,3)=SOCAI!$E$6,soktmay!$N357,IF(LEFT(soktmay!$N357,3)=SOCAI!$E$6,soktmay!$M357,""))</f>
        <v/>
      </c>
      <c r="F367" s="285">
        <f>IF(LEFT(soktmay!$M357,3)=SOCAI!$E$6,soktmay!$P357,0)</f>
        <v>0</v>
      </c>
      <c r="G367" s="285">
        <f>IF(LEFT(soktmay!$N357,3)=SOCAI!$E$6,soktmay!$P357,0)</f>
        <v>0</v>
      </c>
    </row>
    <row r="368" spans="1:7">
      <c r="A368" s="282" t="str">
        <f t="shared" si="5"/>
        <v/>
      </c>
      <c r="B368" s="282" t="str">
        <f>IF(OR(LEFT(soktmay!$M358,3)=SOCAI!$E$6,LEFT(soktmay!$N358,3)=SOCAI!$E$6),IF(soktmay!B358&lt;&gt;"",soktmay!B358,IF(soktmay!E358&lt;&gt;"",soktmay!E358,soktmay!J358)),"")</f>
        <v/>
      </c>
      <c r="C368" s="282" t="str">
        <f>IF(OR(LEFT(soktmay!$M358,3)=SOCAI!$E$6,LEFT(soktmay!$N358,3)=SOCAI!$E$6),IF(soktmay!C358&lt;&gt;"",soktmay!C358,IF(soktmay!F358&lt;&gt;"",soktmay!F358,soktmay!K358)),"")</f>
        <v/>
      </c>
      <c r="D368" s="283" t="str">
        <f>IF(OR(LEFT(soktmay!$M358,3)=SOCAI!$E$6,LEFT(soktmay!$N358,3)=SOCAI!$E$6),soktmay!L358,"")</f>
        <v/>
      </c>
      <c r="E368" s="284" t="str">
        <f>IF(LEFT(soktmay!$M358,3)=SOCAI!$E$6,soktmay!$N358,IF(LEFT(soktmay!$N358,3)=SOCAI!$E$6,soktmay!$M358,""))</f>
        <v/>
      </c>
      <c r="F368" s="285">
        <f>IF(LEFT(soktmay!$M358,3)=SOCAI!$E$6,soktmay!$P358,0)</f>
        <v>0</v>
      </c>
      <c r="G368" s="285">
        <f>IF(LEFT(soktmay!$N358,3)=SOCAI!$E$6,soktmay!$P358,0)</f>
        <v>0</v>
      </c>
    </row>
    <row r="369" spans="1:7">
      <c r="A369" s="282" t="str">
        <f t="shared" si="5"/>
        <v/>
      </c>
      <c r="B369" s="282" t="str">
        <f>IF(OR(LEFT(soktmay!$M359,3)=SOCAI!$E$6,LEFT(soktmay!$N359,3)=SOCAI!$E$6),IF(soktmay!B359&lt;&gt;"",soktmay!B359,IF(soktmay!E359&lt;&gt;"",soktmay!E359,soktmay!J359)),"")</f>
        <v/>
      </c>
      <c r="C369" s="282" t="str">
        <f>IF(OR(LEFT(soktmay!$M359,3)=SOCAI!$E$6,LEFT(soktmay!$N359,3)=SOCAI!$E$6),IF(soktmay!C359&lt;&gt;"",soktmay!C359,IF(soktmay!F359&lt;&gt;"",soktmay!F359,soktmay!K359)),"")</f>
        <v/>
      </c>
      <c r="D369" s="283" t="str">
        <f>IF(OR(LEFT(soktmay!$M359,3)=SOCAI!$E$6,LEFT(soktmay!$N359,3)=SOCAI!$E$6),soktmay!L359,"")</f>
        <v/>
      </c>
      <c r="E369" s="284" t="str">
        <f>IF(LEFT(soktmay!$M359,3)=SOCAI!$E$6,soktmay!$N359,IF(LEFT(soktmay!$N359,3)=SOCAI!$E$6,soktmay!$M359,""))</f>
        <v/>
      </c>
      <c r="F369" s="285">
        <f>IF(LEFT(soktmay!$M359,3)=SOCAI!$E$6,soktmay!$P359,0)</f>
        <v>0</v>
      </c>
      <c r="G369" s="285">
        <f>IF(LEFT(soktmay!$N359,3)=SOCAI!$E$6,soktmay!$P359,0)</f>
        <v>0</v>
      </c>
    </row>
    <row r="370" spans="1:7">
      <c r="A370" s="282" t="str">
        <f t="shared" si="5"/>
        <v/>
      </c>
      <c r="B370" s="282" t="str">
        <f>IF(OR(LEFT(soktmay!$M360,3)=SOCAI!$E$6,LEFT(soktmay!$N360,3)=SOCAI!$E$6),IF(soktmay!B360&lt;&gt;"",soktmay!B360,IF(soktmay!E360&lt;&gt;"",soktmay!E360,soktmay!J360)),"")</f>
        <v/>
      </c>
      <c r="C370" s="282" t="str">
        <f>IF(OR(LEFT(soktmay!$M360,3)=SOCAI!$E$6,LEFT(soktmay!$N360,3)=SOCAI!$E$6),IF(soktmay!C360&lt;&gt;"",soktmay!C360,IF(soktmay!F360&lt;&gt;"",soktmay!F360,soktmay!K360)),"")</f>
        <v/>
      </c>
      <c r="D370" s="283" t="str">
        <f>IF(OR(LEFT(soktmay!$M360,3)=SOCAI!$E$6,LEFT(soktmay!$N360,3)=SOCAI!$E$6),soktmay!L360,"")</f>
        <v/>
      </c>
      <c r="E370" s="284" t="str">
        <f>IF(LEFT(soktmay!$M360,3)=SOCAI!$E$6,soktmay!$N360,IF(LEFT(soktmay!$N360,3)=SOCAI!$E$6,soktmay!$M360,""))</f>
        <v/>
      </c>
      <c r="F370" s="285">
        <f>IF(LEFT(soktmay!$M360,3)=SOCAI!$E$6,soktmay!$P360,0)</f>
        <v>0</v>
      </c>
      <c r="G370" s="285">
        <f>IF(LEFT(soktmay!$N360,3)=SOCAI!$E$6,soktmay!$P360,0)</f>
        <v>0</v>
      </c>
    </row>
    <row r="371" spans="1:7">
      <c r="A371" s="282" t="str">
        <f t="shared" si="5"/>
        <v/>
      </c>
      <c r="B371" s="282" t="str">
        <f>IF(OR(LEFT(soktmay!$M361,3)=SOCAI!$E$6,LEFT(soktmay!$N361,3)=SOCAI!$E$6),IF(soktmay!B361&lt;&gt;"",soktmay!B361,IF(soktmay!E361&lt;&gt;"",soktmay!E361,soktmay!J361)),"")</f>
        <v/>
      </c>
      <c r="C371" s="282" t="str">
        <f>IF(OR(LEFT(soktmay!$M361,3)=SOCAI!$E$6,LEFT(soktmay!$N361,3)=SOCAI!$E$6),IF(soktmay!C361&lt;&gt;"",soktmay!C361,IF(soktmay!F361&lt;&gt;"",soktmay!F361,soktmay!K361)),"")</f>
        <v/>
      </c>
      <c r="D371" s="283" t="str">
        <f>IF(OR(LEFT(soktmay!$M361,3)=SOCAI!$E$6,LEFT(soktmay!$N361,3)=SOCAI!$E$6),soktmay!L361,"")</f>
        <v/>
      </c>
      <c r="E371" s="284" t="str">
        <f>IF(LEFT(soktmay!$M361,3)=SOCAI!$E$6,soktmay!$N361,IF(LEFT(soktmay!$N361,3)=SOCAI!$E$6,soktmay!$M361,""))</f>
        <v/>
      </c>
      <c r="F371" s="285">
        <f>IF(LEFT(soktmay!$M361,3)=SOCAI!$E$6,soktmay!$P361,0)</f>
        <v>0</v>
      </c>
      <c r="G371" s="285">
        <f>IF(LEFT(soktmay!$N361,3)=SOCAI!$E$6,soktmay!$P361,0)</f>
        <v>0</v>
      </c>
    </row>
    <row r="372" spans="1:7">
      <c r="A372" s="282" t="str">
        <f t="shared" si="5"/>
        <v/>
      </c>
      <c r="B372" s="282" t="str">
        <f>IF(OR(LEFT(soktmay!$M362,3)=SOCAI!$E$6,LEFT(soktmay!$N362,3)=SOCAI!$E$6),IF(soktmay!B362&lt;&gt;"",soktmay!B362,IF(soktmay!E362&lt;&gt;"",soktmay!E362,soktmay!J362)),"")</f>
        <v/>
      </c>
      <c r="C372" s="282" t="str">
        <f>IF(OR(LEFT(soktmay!$M362,3)=SOCAI!$E$6,LEFT(soktmay!$N362,3)=SOCAI!$E$6),IF(soktmay!C362&lt;&gt;"",soktmay!C362,IF(soktmay!F362&lt;&gt;"",soktmay!F362,soktmay!K362)),"")</f>
        <v/>
      </c>
      <c r="D372" s="283" t="str">
        <f>IF(OR(LEFT(soktmay!$M362,3)=SOCAI!$E$6,LEFT(soktmay!$N362,3)=SOCAI!$E$6),soktmay!L362,"")</f>
        <v/>
      </c>
      <c r="E372" s="284" t="str">
        <f>IF(LEFT(soktmay!$M362,3)=SOCAI!$E$6,soktmay!$N362,IF(LEFT(soktmay!$N362,3)=SOCAI!$E$6,soktmay!$M362,""))</f>
        <v/>
      </c>
      <c r="F372" s="285">
        <f>IF(LEFT(soktmay!$M362,3)=SOCAI!$E$6,soktmay!$P362,0)</f>
        <v>0</v>
      </c>
      <c r="G372" s="285">
        <f>IF(LEFT(soktmay!$N362,3)=SOCAI!$E$6,soktmay!$P362,0)</f>
        <v>0</v>
      </c>
    </row>
    <row r="373" spans="1:7">
      <c r="A373" s="282" t="str">
        <f t="shared" si="5"/>
        <v/>
      </c>
      <c r="B373" s="282" t="str">
        <f>IF(OR(LEFT(soktmay!$M363,3)=SOCAI!$E$6,LEFT(soktmay!$N363,3)=SOCAI!$E$6),IF(soktmay!B363&lt;&gt;"",soktmay!B363,IF(soktmay!E363&lt;&gt;"",soktmay!E363,soktmay!J363)),"")</f>
        <v/>
      </c>
      <c r="C373" s="282" t="str">
        <f>IF(OR(LEFT(soktmay!$M363,3)=SOCAI!$E$6,LEFT(soktmay!$N363,3)=SOCAI!$E$6),IF(soktmay!C363&lt;&gt;"",soktmay!C363,IF(soktmay!F363&lt;&gt;"",soktmay!F363,soktmay!K363)),"")</f>
        <v/>
      </c>
      <c r="D373" s="283" t="str">
        <f>IF(OR(LEFT(soktmay!$M363,3)=SOCAI!$E$6,LEFT(soktmay!$N363,3)=SOCAI!$E$6),soktmay!L363,"")</f>
        <v/>
      </c>
      <c r="E373" s="284" t="str">
        <f>IF(LEFT(soktmay!$M363,3)=SOCAI!$E$6,soktmay!$N363,IF(LEFT(soktmay!$N363,3)=SOCAI!$E$6,soktmay!$M363,""))</f>
        <v/>
      </c>
      <c r="F373" s="285">
        <f>IF(LEFT(soktmay!$M363,3)=SOCAI!$E$6,soktmay!$P363,0)</f>
        <v>0</v>
      </c>
      <c r="G373" s="285">
        <f>IF(LEFT(soktmay!$N363,3)=SOCAI!$E$6,soktmay!$P363,0)</f>
        <v>0</v>
      </c>
    </row>
    <row r="374" spans="1:7">
      <c r="A374" s="282" t="str">
        <f t="shared" si="5"/>
        <v/>
      </c>
      <c r="B374" s="282" t="str">
        <f>IF(OR(LEFT(soktmay!$M364,3)=SOCAI!$E$6,LEFT(soktmay!$N364,3)=SOCAI!$E$6),IF(soktmay!B364&lt;&gt;"",soktmay!B364,IF(soktmay!E364&lt;&gt;"",soktmay!E364,soktmay!J364)),"")</f>
        <v/>
      </c>
      <c r="C374" s="282" t="str">
        <f>IF(OR(LEFT(soktmay!$M364,3)=SOCAI!$E$6,LEFT(soktmay!$N364,3)=SOCAI!$E$6),IF(soktmay!C364&lt;&gt;"",soktmay!C364,IF(soktmay!F364&lt;&gt;"",soktmay!F364,soktmay!K364)),"")</f>
        <v/>
      </c>
      <c r="D374" s="283" t="str">
        <f>IF(OR(LEFT(soktmay!$M364,3)=SOCAI!$E$6,LEFT(soktmay!$N364,3)=SOCAI!$E$6),soktmay!L364,"")</f>
        <v/>
      </c>
      <c r="E374" s="284" t="str">
        <f>IF(LEFT(soktmay!$M364,3)=SOCAI!$E$6,soktmay!$N364,IF(LEFT(soktmay!$N364,3)=SOCAI!$E$6,soktmay!$M364,""))</f>
        <v/>
      </c>
      <c r="F374" s="285">
        <f>IF(LEFT(soktmay!$M364,3)=SOCAI!$E$6,soktmay!$P364,0)</f>
        <v>0</v>
      </c>
      <c r="G374" s="285">
        <f>IF(LEFT(soktmay!$N364,3)=SOCAI!$E$6,soktmay!$P364,0)</f>
        <v>0</v>
      </c>
    </row>
    <row r="375" spans="1:7">
      <c r="A375" s="282" t="str">
        <f t="shared" si="5"/>
        <v/>
      </c>
      <c r="B375" s="282" t="str">
        <f>IF(OR(LEFT(soktmay!$M365,3)=SOCAI!$E$6,LEFT(soktmay!$N365,3)=SOCAI!$E$6),IF(soktmay!B365&lt;&gt;"",soktmay!B365,IF(soktmay!E365&lt;&gt;"",soktmay!E365,soktmay!J365)),"")</f>
        <v/>
      </c>
      <c r="C375" s="282" t="str">
        <f>IF(OR(LEFT(soktmay!$M365,3)=SOCAI!$E$6,LEFT(soktmay!$N365,3)=SOCAI!$E$6),IF(soktmay!C365&lt;&gt;"",soktmay!C365,IF(soktmay!F365&lt;&gt;"",soktmay!F365,soktmay!K365)),"")</f>
        <v/>
      </c>
      <c r="D375" s="283" t="str">
        <f>IF(OR(LEFT(soktmay!$M365,3)=SOCAI!$E$6,LEFT(soktmay!$N365,3)=SOCAI!$E$6),soktmay!L365,"")</f>
        <v/>
      </c>
      <c r="E375" s="284" t="str">
        <f>IF(LEFT(soktmay!$M365,3)=SOCAI!$E$6,soktmay!$N365,IF(LEFT(soktmay!$N365,3)=SOCAI!$E$6,soktmay!$M365,""))</f>
        <v/>
      </c>
      <c r="F375" s="285">
        <f>IF(LEFT(soktmay!$M365,3)=SOCAI!$E$6,soktmay!$P365,0)</f>
        <v>0</v>
      </c>
      <c r="G375" s="285">
        <f>IF(LEFT(soktmay!$N365,3)=SOCAI!$E$6,soktmay!$P365,0)</f>
        <v>0</v>
      </c>
    </row>
    <row r="376" spans="1:7">
      <c r="A376" s="282" t="str">
        <f t="shared" si="5"/>
        <v/>
      </c>
      <c r="B376" s="282" t="str">
        <f>IF(OR(LEFT(soktmay!$M366,3)=SOCAI!$E$6,LEFT(soktmay!$N366,3)=SOCAI!$E$6),IF(soktmay!B366&lt;&gt;"",soktmay!B366,IF(soktmay!E366&lt;&gt;"",soktmay!E366,soktmay!J366)),"")</f>
        <v/>
      </c>
      <c r="C376" s="282" t="str">
        <f>IF(OR(LEFT(soktmay!$M366,3)=SOCAI!$E$6,LEFT(soktmay!$N366,3)=SOCAI!$E$6),IF(soktmay!C366&lt;&gt;"",soktmay!C366,IF(soktmay!F366&lt;&gt;"",soktmay!F366,soktmay!K366)),"")</f>
        <v/>
      </c>
      <c r="D376" s="283" t="str">
        <f>IF(OR(LEFT(soktmay!$M366,3)=SOCAI!$E$6,LEFT(soktmay!$N366,3)=SOCAI!$E$6),soktmay!L366,"")</f>
        <v/>
      </c>
      <c r="E376" s="284" t="str">
        <f>IF(LEFT(soktmay!$M366,3)=SOCAI!$E$6,soktmay!$N366,IF(LEFT(soktmay!$N366,3)=SOCAI!$E$6,soktmay!$M366,""))</f>
        <v/>
      </c>
      <c r="F376" s="285">
        <f>IF(LEFT(soktmay!$M366,3)=SOCAI!$E$6,soktmay!$P366,0)</f>
        <v>0</v>
      </c>
      <c r="G376" s="285">
        <f>IF(LEFT(soktmay!$N366,3)=SOCAI!$E$6,soktmay!$P366,0)</f>
        <v>0</v>
      </c>
    </row>
    <row r="377" spans="1:7">
      <c r="A377" s="282" t="str">
        <f t="shared" si="5"/>
        <v/>
      </c>
      <c r="B377" s="282" t="str">
        <f>IF(OR(LEFT(soktmay!$M367,3)=SOCAI!$E$6,LEFT(soktmay!$N367,3)=SOCAI!$E$6),IF(soktmay!B367&lt;&gt;"",soktmay!B367,IF(soktmay!E367&lt;&gt;"",soktmay!E367,soktmay!J367)),"")</f>
        <v/>
      </c>
      <c r="C377" s="282" t="str">
        <f>IF(OR(LEFT(soktmay!$M367,3)=SOCAI!$E$6,LEFT(soktmay!$N367,3)=SOCAI!$E$6),IF(soktmay!C367&lt;&gt;"",soktmay!C367,IF(soktmay!F367&lt;&gt;"",soktmay!F367,soktmay!K367)),"")</f>
        <v/>
      </c>
      <c r="D377" s="283" t="str">
        <f>IF(OR(LEFT(soktmay!$M367,3)=SOCAI!$E$6,LEFT(soktmay!$N367,3)=SOCAI!$E$6),soktmay!L367,"")</f>
        <v/>
      </c>
      <c r="E377" s="284" t="str">
        <f>IF(LEFT(soktmay!$M367,3)=SOCAI!$E$6,soktmay!$N367,IF(LEFT(soktmay!$N367,3)=SOCAI!$E$6,soktmay!$M367,""))</f>
        <v/>
      </c>
      <c r="F377" s="285">
        <f>IF(LEFT(soktmay!$M367,3)=SOCAI!$E$6,soktmay!$P367,0)</f>
        <v>0</v>
      </c>
      <c r="G377" s="285">
        <f>IF(LEFT(soktmay!$N367,3)=SOCAI!$E$6,soktmay!$P367,0)</f>
        <v>0</v>
      </c>
    </row>
    <row r="378" spans="1:7">
      <c r="A378" s="282" t="str">
        <f t="shared" si="5"/>
        <v/>
      </c>
      <c r="B378" s="282" t="str">
        <f>IF(OR(LEFT(soktmay!$M368,3)=SOCAI!$E$6,LEFT(soktmay!$N368,3)=SOCAI!$E$6),IF(soktmay!B368&lt;&gt;"",soktmay!B368,IF(soktmay!E368&lt;&gt;"",soktmay!E368,soktmay!J368)),"")</f>
        <v/>
      </c>
      <c r="C378" s="282" t="str">
        <f>IF(OR(LEFT(soktmay!$M368,3)=SOCAI!$E$6,LEFT(soktmay!$N368,3)=SOCAI!$E$6),IF(soktmay!C368&lt;&gt;"",soktmay!C368,IF(soktmay!F368&lt;&gt;"",soktmay!F368,soktmay!K368)),"")</f>
        <v/>
      </c>
      <c r="D378" s="283" t="str">
        <f>IF(OR(LEFT(soktmay!$M368,3)=SOCAI!$E$6,LEFT(soktmay!$N368,3)=SOCAI!$E$6),soktmay!L368,"")</f>
        <v/>
      </c>
      <c r="E378" s="284" t="str">
        <f>IF(LEFT(soktmay!$M368,3)=SOCAI!$E$6,soktmay!$N368,IF(LEFT(soktmay!$N368,3)=SOCAI!$E$6,soktmay!$M368,""))</f>
        <v/>
      </c>
      <c r="F378" s="285">
        <f>IF(LEFT(soktmay!$M368,3)=SOCAI!$E$6,soktmay!$P368,0)</f>
        <v>0</v>
      </c>
      <c r="G378" s="285">
        <f>IF(LEFT(soktmay!$N368,3)=SOCAI!$E$6,soktmay!$P368,0)</f>
        <v>0</v>
      </c>
    </row>
    <row r="379" spans="1:7">
      <c r="A379" s="282" t="str">
        <f t="shared" si="5"/>
        <v/>
      </c>
      <c r="B379" s="282" t="str">
        <f>IF(OR(LEFT(soktmay!$M369,3)=SOCAI!$E$6,LEFT(soktmay!$N369,3)=SOCAI!$E$6),IF(soktmay!B369&lt;&gt;"",soktmay!B369,IF(soktmay!E369&lt;&gt;"",soktmay!E369,soktmay!J369)),"")</f>
        <v/>
      </c>
      <c r="C379" s="282" t="str">
        <f>IF(OR(LEFT(soktmay!$M369,3)=SOCAI!$E$6,LEFT(soktmay!$N369,3)=SOCAI!$E$6),IF(soktmay!C369&lt;&gt;"",soktmay!C369,IF(soktmay!F369&lt;&gt;"",soktmay!F369,soktmay!K369)),"")</f>
        <v/>
      </c>
      <c r="D379" s="283" t="str">
        <f>IF(OR(LEFT(soktmay!$M369,3)=SOCAI!$E$6,LEFT(soktmay!$N369,3)=SOCAI!$E$6),soktmay!L369,"")</f>
        <v/>
      </c>
      <c r="E379" s="284" t="str">
        <f>IF(LEFT(soktmay!$M369,3)=SOCAI!$E$6,soktmay!$N369,IF(LEFT(soktmay!$N369,3)=SOCAI!$E$6,soktmay!$M369,""))</f>
        <v/>
      </c>
      <c r="F379" s="285">
        <f>IF(LEFT(soktmay!$M369,3)=SOCAI!$E$6,soktmay!$P369,0)</f>
        <v>0</v>
      </c>
      <c r="G379" s="285">
        <f>IF(LEFT(soktmay!$N369,3)=SOCAI!$E$6,soktmay!$P369,0)</f>
        <v>0</v>
      </c>
    </row>
    <row r="380" spans="1:7">
      <c r="A380" s="282" t="str">
        <f t="shared" si="5"/>
        <v/>
      </c>
      <c r="B380" s="282" t="str">
        <f>IF(OR(LEFT(soktmay!$M370,3)=SOCAI!$E$6,LEFT(soktmay!$N370,3)=SOCAI!$E$6),IF(soktmay!B370&lt;&gt;"",soktmay!B370,IF(soktmay!E370&lt;&gt;"",soktmay!E370,soktmay!J370)),"")</f>
        <v/>
      </c>
      <c r="C380" s="282" t="str">
        <f>IF(OR(LEFT(soktmay!$M370,3)=SOCAI!$E$6,LEFT(soktmay!$N370,3)=SOCAI!$E$6),IF(soktmay!C370&lt;&gt;"",soktmay!C370,IF(soktmay!F370&lt;&gt;"",soktmay!F370,soktmay!K370)),"")</f>
        <v/>
      </c>
      <c r="D380" s="283" t="str">
        <f>IF(OR(LEFT(soktmay!$M370,3)=SOCAI!$E$6,LEFT(soktmay!$N370,3)=SOCAI!$E$6),soktmay!L370,"")</f>
        <v/>
      </c>
      <c r="E380" s="284" t="str">
        <f>IF(LEFT(soktmay!$M370,3)=SOCAI!$E$6,soktmay!$N370,IF(LEFT(soktmay!$N370,3)=SOCAI!$E$6,soktmay!$M370,""))</f>
        <v/>
      </c>
      <c r="F380" s="285">
        <f>IF(LEFT(soktmay!$M370,3)=SOCAI!$E$6,soktmay!$P370,0)</f>
        <v>0</v>
      </c>
      <c r="G380" s="285">
        <f>IF(LEFT(soktmay!$N370,3)=SOCAI!$E$6,soktmay!$P370,0)</f>
        <v>0</v>
      </c>
    </row>
    <row r="381" spans="1:7">
      <c r="A381" s="282" t="str">
        <f t="shared" si="5"/>
        <v/>
      </c>
      <c r="B381" s="282" t="str">
        <f>IF(OR(LEFT(soktmay!$M371,3)=SOCAI!$E$6,LEFT(soktmay!$N371,3)=SOCAI!$E$6),IF(soktmay!B371&lt;&gt;"",soktmay!B371,IF(soktmay!E371&lt;&gt;"",soktmay!E371,soktmay!J371)),"")</f>
        <v/>
      </c>
      <c r="C381" s="282" t="str">
        <f>IF(OR(LEFT(soktmay!$M371,3)=SOCAI!$E$6,LEFT(soktmay!$N371,3)=SOCAI!$E$6),IF(soktmay!C371&lt;&gt;"",soktmay!C371,IF(soktmay!F371&lt;&gt;"",soktmay!F371,soktmay!K371)),"")</f>
        <v/>
      </c>
      <c r="D381" s="283" t="str">
        <f>IF(OR(LEFT(soktmay!$M371,3)=SOCAI!$E$6,LEFT(soktmay!$N371,3)=SOCAI!$E$6),soktmay!L371,"")</f>
        <v/>
      </c>
      <c r="E381" s="284" t="str">
        <f>IF(LEFT(soktmay!$M371,3)=SOCAI!$E$6,soktmay!$N371,IF(LEFT(soktmay!$N371,3)=SOCAI!$E$6,soktmay!$M371,""))</f>
        <v/>
      </c>
      <c r="F381" s="285">
        <f>IF(LEFT(soktmay!$M371,3)=SOCAI!$E$6,soktmay!$P371,0)</f>
        <v>0</v>
      </c>
      <c r="G381" s="285">
        <f>IF(LEFT(soktmay!$N371,3)=SOCAI!$E$6,soktmay!$P371,0)</f>
        <v>0</v>
      </c>
    </row>
    <row r="382" spans="1:7">
      <c r="A382" s="282" t="str">
        <f t="shared" si="5"/>
        <v/>
      </c>
      <c r="B382" s="282" t="str">
        <f>IF(OR(LEFT(soktmay!$M372,3)=SOCAI!$E$6,LEFT(soktmay!$N372,3)=SOCAI!$E$6),IF(soktmay!B372&lt;&gt;"",soktmay!B372,IF(soktmay!E372&lt;&gt;"",soktmay!E372,soktmay!J372)),"")</f>
        <v/>
      </c>
      <c r="C382" s="282" t="str">
        <f>IF(OR(LEFT(soktmay!$M372,3)=SOCAI!$E$6,LEFT(soktmay!$N372,3)=SOCAI!$E$6),IF(soktmay!C372&lt;&gt;"",soktmay!C372,IF(soktmay!F372&lt;&gt;"",soktmay!F372,soktmay!K372)),"")</f>
        <v/>
      </c>
      <c r="D382" s="283" t="str">
        <f>IF(OR(LEFT(soktmay!$M372,3)=SOCAI!$E$6,LEFT(soktmay!$N372,3)=SOCAI!$E$6),soktmay!L372,"")</f>
        <v/>
      </c>
      <c r="E382" s="284" t="str">
        <f>IF(LEFT(soktmay!$M372,3)=SOCAI!$E$6,soktmay!$N372,IF(LEFT(soktmay!$N372,3)=SOCAI!$E$6,soktmay!$M372,""))</f>
        <v/>
      </c>
      <c r="F382" s="285">
        <f>IF(LEFT(soktmay!$M372,3)=SOCAI!$E$6,soktmay!$P372,0)</f>
        <v>0</v>
      </c>
      <c r="G382" s="285">
        <f>IF(LEFT(soktmay!$N372,3)=SOCAI!$E$6,soktmay!$P372,0)</f>
        <v>0</v>
      </c>
    </row>
    <row r="383" spans="1:7">
      <c r="A383" s="282" t="str">
        <f t="shared" si="5"/>
        <v/>
      </c>
      <c r="B383" s="282" t="str">
        <f>IF(OR(LEFT(soktmay!$M373,3)=SOCAI!$E$6,LEFT(soktmay!$N373,3)=SOCAI!$E$6),IF(soktmay!B373&lt;&gt;"",soktmay!B373,IF(soktmay!E373&lt;&gt;"",soktmay!E373,soktmay!J373)),"")</f>
        <v/>
      </c>
      <c r="C383" s="282" t="str">
        <f>IF(OR(LEFT(soktmay!$M373,3)=SOCAI!$E$6,LEFT(soktmay!$N373,3)=SOCAI!$E$6),IF(soktmay!C373&lt;&gt;"",soktmay!C373,IF(soktmay!F373&lt;&gt;"",soktmay!F373,soktmay!K373)),"")</f>
        <v/>
      </c>
      <c r="D383" s="283" t="str">
        <f>IF(OR(LEFT(soktmay!$M373,3)=SOCAI!$E$6,LEFT(soktmay!$N373,3)=SOCAI!$E$6),soktmay!L373,"")</f>
        <v/>
      </c>
      <c r="E383" s="284" t="str">
        <f>IF(LEFT(soktmay!$M373,3)=SOCAI!$E$6,soktmay!$N373,IF(LEFT(soktmay!$N373,3)=SOCAI!$E$6,soktmay!$M373,""))</f>
        <v/>
      </c>
      <c r="F383" s="285">
        <f>IF(LEFT(soktmay!$M373,3)=SOCAI!$E$6,soktmay!$P373,0)</f>
        <v>0</v>
      </c>
      <c r="G383" s="285">
        <f>IF(LEFT(soktmay!$N373,3)=SOCAI!$E$6,soktmay!$P373,0)</f>
        <v>0</v>
      </c>
    </row>
    <row r="384" spans="1:7">
      <c r="A384" s="282" t="str">
        <f t="shared" si="5"/>
        <v/>
      </c>
      <c r="B384" s="282" t="str">
        <f>IF(OR(LEFT(soktmay!$M374,3)=SOCAI!$E$6,LEFT(soktmay!$N374,3)=SOCAI!$E$6),IF(soktmay!B374&lt;&gt;"",soktmay!B374,IF(soktmay!E374&lt;&gt;"",soktmay!E374,soktmay!J374)),"")</f>
        <v/>
      </c>
      <c r="C384" s="282" t="str">
        <f>IF(OR(LEFT(soktmay!$M374,3)=SOCAI!$E$6,LEFT(soktmay!$N374,3)=SOCAI!$E$6),IF(soktmay!C374&lt;&gt;"",soktmay!C374,IF(soktmay!F374&lt;&gt;"",soktmay!F374,soktmay!K374)),"")</f>
        <v/>
      </c>
      <c r="D384" s="283" t="str">
        <f>IF(OR(LEFT(soktmay!$M374,3)=SOCAI!$E$6,LEFT(soktmay!$N374,3)=SOCAI!$E$6),soktmay!L374,"")</f>
        <v/>
      </c>
      <c r="E384" s="284" t="str">
        <f>IF(LEFT(soktmay!$M374,3)=SOCAI!$E$6,soktmay!$N374,IF(LEFT(soktmay!$N374,3)=SOCAI!$E$6,soktmay!$M374,""))</f>
        <v/>
      </c>
      <c r="F384" s="285">
        <f>IF(LEFT(soktmay!$M374,3)=SOCAI!$E$6,soktmay!$P374,0)</f>
        <v>0</v>
      </c>
      <c r="G384" s="285">
        <f>IF(LEFT(soktmay!$N374,3)=SOCAI!$E$6,soktmay!$P374,0)</f>
        <v>0</v>
      </c>
    </row>
    <row r="385" spans="1:7">
      <c r="A385" s="282" t="str">
        <f t="shared" si="5"/>
        <v/>
      </c>
      <c r="B385" s="282" t="str">
        <f>IF(OR(LEFT(soktmay!$M375,3)=SOCAI!$E$6,LEFT(soktmay!$N375,3)=SOCAI!$E$6),IF(soktmay!B375&lt;&gt;"",soktmay!B375,IF(soktmay!E375&lt;&gt;"",soktmay!E375,soktmay!J375)),"")</f>
        <v/>
      </c>
      <c r="C385" s="282" t="str">
        <f>IF(OR(LEFT(soktmay!$M375,3)=SOCAI!$E$6,LEFT(soktmay!$N375,3)=SOCAI!$E$6),IF(soktmay!C375&lt;&gt;"",soktmay!C375,IF(soktmay!F375&lt;&gt;"",soktmay!F375,soktmay!K375)),"")</f>
        <v/>
      </c>
      <c r="D385" s="283" t="str">
        <f>IF(OR(LEFT(soktmay!$M375,3)=SOCAI!$E$6,LEFT(soktmay!$N375,3)=SOCAI!$E$6),soktmay!L375,"")</f>
        <v/>
      </c>
      <c r="E385" s="284" t="str">
        <f>IF(LEFT(soktmay!$M375,3)=SOCAI!$E$6,soktmay!$N375,IF(LEFT(soktmay!$N375,3)=SOCAI!$E$6,soktmay!$M375,""))</f>
        <v/>
      </c>
      <c r="F385" s="285">
        <f>IF(LEFT(soktmay!$M375,3)=SOCAI!$E$6,soktmay!$P375,0)</f>
        <v>0</v>
      </c>
      <c r="G385" s="285">
        <f>IF(LEFT(soktmay!$N375,3)=SOCAI!$E$6,soktmay!$P375,0)</f>
        <v>0</v>
      </c>
    </row>
    <row r="386" spans="1:7">
      <c r="A386" s="282" t="str">
        <f t="shared" si="5"/>
        <v/>
      </c>
      <c r="B386" s="282" t="str">
        <f>IF(OR(LEFT(soktmay!$M376,3)=SOCAI!$E$6,LEFT(soktmay!$N376,3)=SOCAI!$E$6),IF(soktmay!B376&lt;&gt;"",soktmay!B376,IF(soktmay!E376&lt;&gt;"",soktmay!E376,soktmay!J376)),"")</f>
        <v/>
      </c>
      <c r="C386" s="282" t="str">
        <f>IF(OR(LEFT(soktmay!$M376,3)=SOCAI!$E$6,LEFT(soktmay!$N376,3)=SOCAI!$E$6),IF(soktmay!C376&lt;&gt;"",soktmay!C376,IF(soktmay!F376&lt;&gt;"",soktmay!F376,soktmay!K376)),"")</f>
        <v/>
      </c>
      <c r="D386" s="283" t="str">
        <f>IF(OR(LEFT(soktmay!$M376,3)=SOCAI!$E$6,LEFT(soktmay!$N376,3)=SOCAI!$E$6),soktmay!L376,"")</f>
        <v/>
      </c>
      <c r="E386" s="284" t="str">
        <f>IF(LEFT(soktmay!$M376,3)=SOCAI!$E$6,soktmay!$N376,IF(LEFT(soktmay!$N376,3)=SOCAI!$E$6,soktmay!$M376,""))</f>
        <v/>
      </c>
      <c r="F386" s="285">
        <f>IF(LEFT(soktmay!$M376,3)=SOCAI!$E$6,soktmay!$P376,0)</f>
        <v>0</v>
      </c>
      <c r="G386" s="285">
        <f>IF(LEFT(soktmay!$N376,3)=SOCAI!$E$6,soktmay!$P376,0)</f>
        <v>0</v>
      </c>
    </row>
    <row r="387" spans="1:7">
      <c r="A387" s="282" t="str">
        <f t="shared" si="5"/>
        <v/>
      </c>
      <c r="B387" s="282" t="str">
        <f>IF(OR(LEFT(soktmay!$M377,3)=SOCAI!$E$6,LEFT(soktmay!$N377,3)=SOCAI!$E$6),IF(soktmay!B377&lt;&gt;"",soktmay!B377,IF(soktmay!E377&lt;&gt;"",soktmay!E377,soktmay!J377)),"")</f>
        <v/>
      </c>
      <c r="C387" s="282" t="str">
        <f>IF(OR(LEFT(soktmay!$M377,3)=SOCAI!$E$6,LEFT(soktmay!$N377,3)=SOCAI!$E$6),IF(soktmay!C377&lt;&gt;"",soktmay!C377,IF(soktmay!F377&lt;&gt;"",soktmay!F377,soktmay!K377)),"")</f>
        <v/>
      </c>
      <c r="D387" s="283" t="str">
        <f>IF(OR(LEFT(soktmay!$M377,3)=SOCAI!$E$6,LEFT(soktmay!$N377,3)=SOCAI!$E$6),soktmay!L377,"")</f>
        <v/>
      </c>
      <c r="E387" s="284" t="str">
        <f>IF(LEFT(soktmay!$M377,3)=SOCAI!$E$6,soktmay!$N377,IF(LEFT(soktmay!$N377,3)=SOCAI!$E$6,soktmay!$M377,""))</f>
        <v/>
      </c>
      <c r="F387" s="285">
        <f>IF(LEFT(soktmay!$M377,3)=SOCAI!$E$6,soktmay!$P377,0)</f>
        <v>0</v>
      </c>
      <c r="G387" s="285">
        <f>IF(LEFT(soktmay!$N377,3)=SOCAI!$E$6,soktmay!$P377,0)</f>
        <v>0</v>
      </c>
    </row>
    <row r="388" spans="1:7">
      <c r="A388" s="282" t="str">
        <f t="shared" si="5"/>
        <v/>
      </c>
      <c r="B388" s="282" t="str">
        <f>IF(OR(LEFT(soktmay!$M378,3)=SOCAI!$E$6,LEFT(soktmay!$N378,3)=SOCAI!$E$6),IF(soktmay!B378&lt;&gt;"",soktmay!B378,IF(soktmay!E378&lt;&gt;"",soktmay!E378,soktmay!J378)),"")</f>
        <v/>
      </c>
      <c r="C388" s="282" t="str">
        <f>IF(OR(LEFT(soktmay!$M378,3)=SOCAI!$E$6,LEFT(soktmay!$N378,3)=SOCAI!$E$6),IF(soktmay!C378&lt;&gt;"",soktmay!C378,IF(soktmay!F378&lt;&gt;"",soktmay!F378,soktmay!K378)),"")</f>
        <v/>
      </c>
      <c r="D388" s="283" t="str">
        <f>IF(OR(LEFT(soktmay!$M378,3)=SOCAI!$E$6,LEFT(soktmay!$N378,3)=SOCAI!$E$6),soktmay!L378,"")</f>
        <v/>
      </c>
      <c r="E388" s="284" t="str">
        <f>IF(LEFT(soktmay!$M378,3)=SOCAI!$E$6,soktmay!$N378,IF(LEFT(soktmay!$N378,3)=SOCAI!$E$6,soktmay!$M378,""))</f>
        <v/>
      </c>
      <c r="F388" s="285">
        <f>IF(LEFT(soktmay!$M378,3)=SOCAI!$E$6,soktmay!$P378,0)</f>
        <v>0</v>
      </c>
      <c r="G388" s="285">
        <f>IF(LEFT(soktmay!$N378,3)=SOCAI!$E$6,soktmay!$P378,0)</f>
        <v>0</v>
      </c>
    </row>
    <row r="389" spans="1:7">
      <c r="A389" s="282" t="str">
        <f t="shared" si="5"/>
        <v/>
      </c>
      <c r="B389" s="282" t="str">
        <f>IF(OR(LEFT(soktmay!$M379,3)=SOCAI!$E$6,LEFT(soktmay!$N379,3)=SOCAI!$E$6),IF(soktmay!B379&lt;&gt;"",soktmay!B379,IF(soktmay!E379&lt;&gt;"",soktmay!E379,soktmay!J379)),"")</f>
        <v/>
      </c>
      <c r="C389" s="282" t="str">
        <f>IF(OR(LEFT(soktmay!$M379,3)=SOCAI!$E$6,LEFT(soktmay!$N379,3)=SOCAI!$E$6),IF(soktmay!C379&lt;&gt;"",soktmay!C379,IF(soktmay!F379&lt;&gt;"",soktmay!F379,soktmay!K379)),"")</f>
        <v/>
      </c>
      <c r="D389" s="283" t="str">
        <f>IF(OR(LEFT(soktmay!$M379,3)=SOCAI!$E$6,LEFT(soktmay!$N379,3)=SOCAI!$E$6),soktmay!L379,"")</f>
        <v/>
      </c>
      <c r="E389" s="284" t="str">
        <f>IF(LEFT(soktmay!$M379,3)=SOCAI!$E$6,soktmay!$N379,IF(LEFT(soktmay!$N379,3)=SOCAI!$E$6,soktmay!$M379,""))</f>
        <v/>
      </c>
      <c r="F389" s="285">
        <f>IF(LEFT(soktmay!$M379,3)=SOCAI!$E$6,soktmay!$P379,0)</f>
        <v>0</v>
      </c>
      <c r="G389" s="285">
        <f>IF(LEFT(soktmay!$N379,3)=SOCAI!$E$6,soktmay!$P379,0)</f>
        <v>0</v>
      </c>
    </row>
    <row r="390" spans="1:7">
      <c r="A390" s="282" t="str">
        <f t="shared" si="5"/>
        <v/>
      </c>
      <c r="B390" s="282" t="str">
        <f>IF(OR(LEFT(soktmay!$M380,3)=SOCAI!$E$6,LEFT(soktmay!$N380,3)=SOCAI!$E$6),IF(soktmay!B380&lt;&gt;"",soktmay!B380,IF(soktmay!E380&lt;&gt;"",soktmay!E380,soktmay!J380)),"")</f>
        <v/>
      </c>
      <c r="C390" s="282" t="str">
        <f>IF(OR(LEFT(soktmay!$M380,3)=SOCAI!$E$6,LEFT(soktmay!$N380,3)=SOCAI!$E$6),IF(soktmay!C380&lt;&gt;"",soktmay!C380,IF(soktmay!F380&lt;&gt;"",soktmay!F380,soktmay!K380)),"")</f>
        <v/>
      </c>
      <c r="D390" s="283" t="str">
        <f>IF(OR(LEFT(soktmay!$M380,3)=SOCAI!$E$6,LEFT(soktmay!$N380,3)=SOCAI!$E$6),soktmay!L380,"")</f>
        <v/>
      </c>
      <c r="E390" s="284" t="str">
        <f>IF(LEFT(soktmay!$M380,3)=SOCAI!$E$6,soktmay!$N380,IF(LEFT(soktmay!$N380,3)=SOCAI!$E$6,soktmay!$M380,""))</f>
        <v/>
      </c>
      <c r="F390" s="285">
        <f>IF(LEFT(soktmay!$M380,3)=SOCAI!$E$6,soktmay!$P380,0)</f>
        <v>0</v>
      </c>
      <c r="G390" s="285">
        <f>IF(LEFT(soktmay!$N380,3)=SOCAI!$E$6,soktmay!$P380,0)</f>
        <v>0</v>
      </c>
    </row>
    <row r="391" spans="1:7">
      <c r="A391" s="282" t="str">
        <f t="shared" si="5"/>
        <v/>
      </c>
      <c r="B391" s="282" t="str">
        <f>IF(OR(LEFT(soktmay!$M381,3)=SOCAI!$E$6,LEFT(soktmay!$N381,3)=SOCAI!$E$6),IF(soktmay!B381&lt;&gt;"",soktmay!B381,IF(soktmay!E381&lt;&gt;"",soktmay!E381,soktmay!J381)),"")</f>
        <v/>
      </c>
      <c r="C391" s="282" t="str">
        <f>IF(OR(LEFT(soktmay!$M381,3)=SOCAI!$E$6,LEFT(soktmay!$N381,3)=SOCAI!$E$6),IF(soktmay!C381&lt;&gt;"",soktmay!C381,IF(soktmay!F381&lt;&gt;"",soktmay!F381,soktmay!K381)),"")</f>
        <v/>
      </c>
      <c r="D391" s="283" t="str">
        <f>IF(OR(LEFT(soktmay!$M381,3)=SOCAI!$E$6,LEFT(soktmay!$N381,3)=SOCAI!$E$6),soktmay!L381,"")</f>
        <v/>
      </c>
      <c r="E391" s="284" t="str">
        <f>IF(LEFT(soktmay!$M381,3)=SOCAI!$E$6,soktmay!$N381,IF(LEFT(soktmay!$N381,3)=SOCAI!$E$6,soktmay!$M381,""))</f>
        <v/>
      </c>
      <c r="F391" s="285">
        <f>IF(LEFT(soktmay!$M381,3)=SOCAI!$E$6,soktmay!$P381,0)</f>
        <v>0</v>
      </c>
      <c r="G391" s="285">
        <f>IF(LEFT(soktmay!$N381,3)=SOCAI!$E$6,soktmay!$P381,0)</f>
        <v>0</v>
      </c>
    </row>
    <row r="392" spans="1:7">
      <c r="A392" s="282" t="str">
        <f t="shared" si="5"/>
        <v/>
      </c>
      <c r="B392" s="282" t="str">
        <f>IF(OR(LEFT(soktmay!$M382,3)=SOCAI!$E$6,LEFT(soktmay!$N382,3)=SOCAI!$E$6),IF(soktmay!B382&lt;&gt;"",soktmay!B382,IF(soktmay!E382&lt;&gt;"",soktmay!E382,soktmay!J382)),"")</f>
        <v/>
      </c>
      <c r="C392" s="282" t="str">
        <f>IF(OR(LEFT(soktmay!$M382,3)=SOCAI!$E$6,LEFT(soktmay!$N382,3)=SOCAI!$E$6),IF(soktmay!C382&lt;&gt;"",soktmay!C382,IF(soktmay!F382&lt;&gt;"",soktmay!F382,soktmay!K382)),"")</f>
        <v/>
      </c>
      <c r="D392" s="283" t="str">
        <f>IF(OR(LEFT(soktmay!$M382,3)=SOCAI!$E$6,LEFT(soktmay!$N382,3)=SOCAI!$E$6),soktmay!L382,"")</f>
        <v/>
      </c>
      <c r="E392" s="284" t="str">
        <f>IF(LEFT(soktmay!$M382,3)=SOCAI!$E$6,soktmay!$N382,IF(LEFT(soktmay!$N382,3)=SOCAI!$E$6,soktmay!$M382,""))</f>
        <v/>
      </c>
      <c r="F392" s="285">
        <f>IF(LEFT(soktmay!$M382,3)=SOCAI!$E$6,soktmay!$P382,0)</f>
        <v>0</v>
      </c>
      <c r="G392" s="285">
        <f>IF(LEFT(soktmay!$N382,3)=SOCAI!$E$6,soktmay!$P382,0)</f>
        <v>0</v>
      </c>
    </row>
    <row r="393" spans="1:7">
      <c r="A393" s="282" t="str">
        <f t="shared" si="5"/>
        <v/>
      </c>
      <c r="B393" s="282" t="str">
        <f>IF(OR(LEFT(soktmay!$M383,3)=SOCAI!$E$6,LEFT(soktmay!$N383,3)=SOCAI!$E$6),IF(soktmay!B383&lt;&gt;"",soktmay!B383,IF(soktmay!E383&lt;&gt;"",soktmay!E383,soktmay!J383)),"")</f>
        <v/>
      </c>
      <c r="C393" s="282" t="str">
        <f>IF(OR(LEFT(soktmay!$M383,3)=SOCAI!$E$6,LEFT(soktmay!$N383,3)=SOCAI!$E$6),IF(soktmay!C383&lt;&gt;"",soktmay!C383,IF(soktmay!F383&lt;&gt;"",soktmay!F383,soktmay!K383)),"")</f>
        <v/>
      </c>
      <c r="D393" s="283" t="str">
        <f>IF(OR(LEFT(soktmay!$M383,3)=SOCAI!$E$6,LEFT(soktmay!$N383,3)=SOCAI!$E$6),soktmay!L383,"")</f>
        <v/>
      </c>
      <c r="E393" s="284" t="str">
        <f>IF(LEFT(soktmay!$M383,3)=SOCAI!$E$6,soktmay!$N383,IF(LEFT(soktmay!$N383,3)=SOCAI!$E$6,soktmay!$M383,""))</f>
        <v/>
      </c>
      <c r="F393" s="285">
        <f>IF(LEFT(soktmay!$M383,3)=SOCAI!$E$6,soktmay!$P383,0)</f>
        <v>0</v>
      </c>
      <c r="G393" s="285">
        <f>IF(LEFT(soktmay!$N383,3)=SOCAI!$E$6,soktmay!$P383,0)</f>
        <v>0</v>
      </c>
    </row>
    <row r="394" spans="1:7">
      <c r="A394" s="282" t="str">
        <f t="shared" si="5"/>
        <v/>
      </c>
      <c r="B394" s="282" t="str">
        <f>IF(OR(LEFT(soktmay!$M384,3)=SOCAI!$E$6,LEFT(soktmay!$N384,3)=SOCAI!$E$6),IF(soktmay!B384&lt;&gt;"",soktmay!B384,IF(soktmay!E384&lt;&gt;"",soktmay!E384,soktmay!J384)),"")</f>
        <v/>
      </c>
      <c r="C394" s="282" t="str">
        <f>IF(OR(LEFT(soktmay!$M384,3)=SOCAI!$E$6,LEFT(soktmay!$N384,3)=SOCAI!$E$6),IF(soktmay!C384&lt;&gt;"",soktmay!C384,IF(soktmay!F384&lt;&gt;"",soktmay!F384,soktmay!K384)),"")</f>
        <v/>
      </c>
      <c r="D394" s="283" t="str">
        <f>IF(OR(LEFT(soktmay!$M384,3)=SOCAI!$E$6,LEFT(soktmay!$N384,3)=SOCAI!$E$6),soktmay!L384,"")</f>
        <v/>
      </c>
      <c r="E394" s="284" t="str">
        <f>IF(LEFT(soktmay!$M384,3)=SOCAI!$E$6,soktmay!$N384,IF(LEFT(soktmay!$N384,3)=SOCAI!$E$6,soktmay!$M384,""))</f>
        <v/>
      </c>
      <c r="F394" s="285">
        <f>IF(LEFT(soktmay!$M384,3)=SOCAI!$E$6,soktmay!$P384,0)</f>
        <v>0</v>
      </c>
      <c r="G394" s="285">
        <f>IF(LEFT(soktmay!$N384,3)=SOCAI!$E$6,soktmay!$P384,0)</f>
        <v>0</v>
      </c>
    </row>
    <row r="395" spans="1:7">
      <c r="A395" s="282" t="str">
        <f t="shared" si="5"/>
        <v/>
      </c>
      <c r="B395" s="282" t="str">
        <f>IF(OR(LEFT(soktmay!$M385,3)=SOCAI!$E$6,LEFT(soktmay!$N385,3)=SOCAI!$E$6),IF(soktmay!B385&lt;&gt;"",soktmay!B385,IF(soktmay!E385&lt;&gt;"",soktmay!E385,soktmay!J385)),"")</f>
        <v/>
      </c>
      <c r="C395" s="282" t="str">
        <f>IF(OR(LEFT(soktmay!$M385,3)=SOCAI!$E$6,LEFT(soktmay!$N385,3)=SOCAI!$E$6),IF(soktmay!C385&lt;&gt;"",soktmay!C385,IF(soktmay!F385&lt;&gt;"",soktmay!F385,soktmay!K385)),"")</f>
        <v/>
      </c>
      <c r="D395" s="283" t="str">
        <f>IF(OR(LEFT(soktmay!$M385,3)=SOCAI!$E$6,LEFT(soktmay!$N385,3)=SOCAI!$E$6),soktmay!L385,"")</f>
        <v/>
      </c>
      <c r="E395" s="284" t="str">
        <f>IF(LEFT(soktmay!$M385,3)=SOCAI!$E$6,soktmay!$N385,IF(LEFT(soktmay!$N385,3)=SOCAI!$E$6,soktmay!$M385,""))</f>
        <v/>
      </c>
      <c r="F395" s="285">
        <f>IF(LEFT(soktmay!$M385,3)=SOCAI!$E$6,soktmay!$P385,0)</f>
        <v>0</v>
      </c>
      <c r="G395" s="285">
        <f>IF(LEFT(soktmay!$N385,3)=SOCAI!$E$6,soktmay!$P385,0)</f>
        <v>0</v>
      </c>
    </row>
    <row r="396" spans="1:7">
      <c r="A396" s="282" t="str">
        <f t="shared" si="5"/>
        <v/>
      </c>
      <c r="B396" s="282" t="str">
        <f>IF(OR(LEFT(soktmay!$M386,3)=SOCAI!$E$6,LEFT(soktmay!$N386,3)=SOCAI!$E$6),IF(soktmay!B386&lt;&gt;"",soktmay!B386,IF(soktmay!E386&lt;&gt;"",soktmay!E386,soktmay!J386)),"")</f>
        <v/>
      </c>
      <c r="C396" s="282" t="str">
        <f>IF(OR(LEFT(soktmay!$M386,3)=SOCAI!$E$6,LEFT(soktmay!$N386,3)=SOCAI!$E$6),IF(soktmay!C386&lt;&gt;"",soktmay!C386,IF(soktmay!F386&lt;&gt;"",soktmay!F386,soktmay!K386)),"")</f>
        <v/>
      </c>
      <c r="D396" s="283" t="str">
        <f>IF(OR(LEFT(soktmay!$M386,3)=SOCAI!$E$6,LEFT(soktmay!$N386,3)=SOCAI!$E$6),soktmay!L386,"")</f>
        <v/>
      </c>
      <c r="E396" s="284" t="str">
        <f>IF(LEFT(soktmay!$M386,3)=SOCAI!$E$6,soktmay!$N386,IF(LEFT(soktmay!$N386,3)=SOCAI!$E$6,soktmay!$M386,""))</f>
        <v/>
      </c>
      <c r="F396" s="285">
        <f>IF(LEFT(soktmay!$M386,3)=SOCAI!$E$6,soktmay!$P386,0)</f>
        <v>0</v>
      </c>
      <c r="G396" s="285">
        <f>IF(LEFT(soktmay!$N386,3)=SOCAI!$E$6,soktmay!$P386,0)</f>
        <v>0</v>
      </c>
    </row>
    <row r="397" spans="1:7">
      <c r="A397" s="282" t="str">
        <f t="shared" si="5"/>
        <v/>
      </c>
      <c r="B397" s="282" t="str">
        <f>IF(OR(LEFT(soktmay!$M387,3)=SOCAI!$E$6,LEFT(soktmay!$N387,3)=SOCAI!$E$6),IF(soktmay!B387&lt;&gt;"",soktmay!B387,IF(soktmay!E387&lt;&gt;"",soktmay!E387,soktmay!J387)),"")</f>
        <v/>
      </c>
      <c r="C397" s="282" t="str">
        <f>IF(OR(LEFT(soktmay!$M387,3)=SOCAI!$E$6,LEFT(soktmay!$N387,3)=SOCAI!$E$6),IF(soktmay!C387&lt;&gt;"",soktmay!C387,IF(soktmay!F387&lt;&gt;"",soktmay!F387,soktmay!K387)),"")</f>
        <v/>
      </c>
      <c r="D397" s="283" t="str">
        <f>IF(OR(LEFT(soktmay!$M387,3)=SOCAI!$E$6,LEFT(soktmay!$N387,3)=SOCAI!$E$6),soktmay!L387,"")</f>
        <v/>
      </c>
      <c r="E397" s="284" t="str">
        <f>IF(LEFT(soktmay!$M387,3)=SOCAI!$E$6,soktmay!$N387,IF(LEFT(soktmay!$N387,3)=SOCAI!$E$6,soktmay!$M387,""))</f>
        <v/>
      </c>
      <c r="F397" s="285">
        <f>IF(LEFT(soktmay!$M387,3)=SOCAI!$E$6,soktmay!$P387,0)</f>
        <v>0</v>
      </c>
      <c r="G397" s="285">
        <f>IF(LEFT(soktmay!$N387,3)=SOCAI!$E$6,soktmay!$P387,0)</f>
        <v>0</v>
      </c>
    </row>
    <row r="398" spans="1:7">
      <c r="A398" s="282" t="str">
        <f t="shared" ref="A398:A461" si="6">C398</f>
        <v/>
      </c>
      <c r="B398" s="282" t="str">
        <f>IF(OR(LEFT(soktmay!$M388,3)=SOCAI!$E$6,LEFT(soktmay!$N388,3)=SOCAI!$E$6),IF(soktmay!B388&lt;&gt;"",soktmay!B388,IF(soktmay!E388&lt;&gt;"",soktmay!E388,soktmay!J388)),"")</f>
        <v/>
      </c>
      <c r="C398" s="282" t="str">
        <f>IF(OR(LEFT(soktmay!$M388,3)=SOCAI!$E$6,LEFT(soktmay!$N388,3)=SOCAI!$E$6),IF(soktmay!C388&lt;&gt;"",soktmay!C388,IF(soktmay!F388&lt;&gt;"",soktmay!F388,soktmay!K388)),"")</f>
        <v/>
      </c>
      <c r="D398" s="283" t="str">
        <f>IF(OR(LEFT(soktmay!$M388,3)=SOCAI!$E$6,LEFT(soktmay!$N388,3)=SOCAI!$E$6),soktmay!L388,"")</f>
        <v/>
      </c>
      <c r="E398" s="284" t="str">
        <f>IF(LEFT(soktmay!$M388,3)=SOCAI!$E$6,soktmay!$N388,IF(LEFT(soktmay!$N388,3)=SOCAI!$E$6,soktmay!$M388,""))</f>
        <v/>
      </c>
      <c r="F398" s="285">
        <f>IF(LEFT(soktmay!$M388,3)=SOCAI!$E$6,soktmay!$P388,0)</f>
        <v>0</v>
      </c>
      <c r="G398" s="285">
        <f>IF(LEFT(soktmay!$N388,3)=SOCAI!$E$6,soktmay!$P388,0)</f>
        <v>0</v>
      </c>
    </row>
    <row r="399" spans="1:7">
      <c r="A399" s="282" t="str">
        <f t="shared" si="6"/>
        <v/>
      </c>
      <c r="B399" s="282" t="str">
        <f>IF(OR(LEFT(soktmay!$M389,3)=SOCAI!$E$6,LEFT(soktmay!$N389,3)=SOCAI!$E$6),IF(soktmay!B389&lt;&gt;"",soktmay!B389,IF(soktmay!E389&lt;&gt;"",soktmay!E389,soktmay!J389)),"")</f>
        <v/>
      </c>
      <c r="C399" s="282" t="str">
        <f>IF(OR(LEFT(soktmay!$M389,3)=SOCAI!$E$6,LEFT(soktmay!$N389,3)=SOCAI!$E$6),IF(soktmay!C389&lt;&gt;"",soktmay!C389,IF(soktmay!F389&lt;&gt;"",soktmay!F389,soktmay!K389)),"")</f>
        <v/>
      </c>
      <c r="D399" s="283" t="str">
        <f>IF(OR(LEFT(soktmay!$M389,3)=SOCAI!$E$6,LEFT(soktmay!$N389,3)=SOCAI!$E$6),soktmay!L389,"")</f>
        <v/>
      </c>
      <c r="E399" s="284" t="str">
        <f>IF(LEFT(soktmay!$M389,3)=SOCAI!$E$6,soktmay!$N389,IF(LEFT(soktmay!$N389,3)=SOCAI!$E$6,soktmay!$M389,""))</f>
        <v/>
      </c>
      <c r="F399" s="285">
        <f>IF(LEFT(soktmay!$M389,3)=SOCAI!$E$6,soktmay!$P389,0)</f>
        <v>0</v>
      </c>
      <c r="G399" s="285">
        <f>IF(LEFT(soktmay!$N389,3)=SOCAI!$E$6,soktmay!$P389,0)</f>
        <v>0</v>
      </c>
    </row>
    <row r="400" spans="1:7">
      <c r="A400" s="282" t="str">
        <f t="shared" si="6"/>
        <v/>
      </c>
      <c r="B400" s="282" t="str">
        <f>IF(OR(LEFT(soktmay!$M390,3)=SOCAI!$E$6,LEFT(soktmay!$N390,3)=SOCAI!$E$6),IF(soktmay!B390&lt;&gt;"",soktmay!B390,IF(soktmay!E390&lt;&gt;"",soktmay!E390,soktmay!J390)),"")</f>
        <v/>
      </c>
      <c r="C400" s="282" t="str">
        <f>IF(OR(LEFT(soktmay!$M390,3)=SOCAI!$E$6,LEFT(soktmay!$N390,3)=SOCAI!$E$6),IF(soktmay!C390&lt;&gt;"",soktmay!C390,IF(soktmay!F390&lt;&gt;"",soktmay!F390,soktmay!K390)),"")</f>
        <v/>
      </c>
      <c r="D400" s="283" t="str">
        <f>IF(OR(LEFT(soktmay!$M390,3)=SOCAI!$E$6,LEFT(soktmay!$N390,3)=SOCAI!$E$6),soktmay!L390,"")</f>
        <v/>
      </c>
      <c r="E400" s="284" t="str">
        <f>IF(LEFT(soktmay!$M390,3)=SOCAI!$E$6,soktmay!$N390,IF(LEFT(soktmay!$N390,3)=SOCAI!$E$6,soktmay!$M390,""))</f>
        <v/>
      </c>
      <c r="F400" s="285">
        <f>IF(LEFT(soktmay!$M390,3)=SOCAI!$E$6,soktmay!$P390,0)</f>
        <v>0</v>
      </c>
      <c r="G400" s="285">
        <f>IF(LEFT(soktmay!$N390,3)=SOCAI!$E$6,soktmay!$P390,0)</f>
        <v>0</v>
      </c>
    </row>
    <row r="401" spans="1:7">
      <c r="A401" s="282" t="str">
        <f t="shared" si="6"/>
        <v/>
      </c>
      <c r="B401" s="282" t="str">
        <f>IF(OR(LEFT(soktmay!$M391,3)=SOCAI!$E$6,LEFT(soktmay!$N391,3)=SOCAI!$E$6),IF(soktmay!B391&lt;&gt;"",soktmay!B391,IF(soktmay!E391&lt;&gt;"",soktmay!E391,soktmay!J391)),"")</f>
        <v/>
      </c>
      <c r="C401" s="282" t="str">
        <f>IF(OR(LEFT(soktmay!$M391,3)=SOCAI!$E$6,LEFT(soktmay!$N391,3)=SOCAI!$E$6),IF(soktmay!C391&lt;&gt;"",soktmay!C391,IF(soktmay!F391&lt;&gt;"",soktmay!F391,soktmay!K391)),"")</f>
        <v/>
      </c>
      <c r="D401" s="283" t="str">
        <f>IF(OR(LEFT(soktmay!$M391,3)=SOCAI!$E$6,LEFT(soktmay!$N391,3)=SOCAI!$E$6),soktmay!L391,"")</f>
        <v/>
      </c>
      <c r="E401" s="284" t="str">
        <f>IF(LEFT(soktmay!$M391,3)=SOCAI!$E$6,soktmay!$N391,IF(LEFT(soktmay!$N391,3)=SOCAI!$E$6,soktmay!$M391,""))</f>
        <v/>
      </c>
      <c r="F401" s="285">
        <f>IF(LEFT(soktmay!$M391,3)=SOCAI!$E$6,soktmay!$P391,0)</f>
        <v>0</v>
      </c>
      <c r="G401" s="285">
        <f>IF(LEFT(soktmay!$N391,3)=SOCAI!$E$6,soktmay!$P391,0)</f>
        <v>0</v>
      </c>
    </row>
    <row r="402" spans="1:7">
      <c r="A402" s="282" t="str">
        <f t="shared" si="6"/>
        <v/>
      </c>
      <c r="B402" s="282" t="str">
        <f>IF(OR(LEFT(soktmay!$M392,3)=SOCAI!$E$6,LEFT(soktmay!$N392,3)=SOCAI!$E$6),IF(soktmay!B392&lt;&gt;"",soktmay!B392,IF(soktmay!E392&lt;&gt;"",soktmay!E392,soktmay!J392)),"")</f>
        <v/>
      </c>
      <c r="C402" s="282" t="str">
        <f>IF(OR(LEFT(soktmay!$M392,3)=SOCAI!$E$6,LEFT(soktmay!$N392,3)=SOCAI!$E$6),IF(soktmay!C392&lt;&gt;"",soktmay!C392,IF(soktmay!F392&lt;&gt;"",soktmay!F392,soktmay!K392)),"")</f>
        <v/>
      </c>
      <c r="D402" s="283" t="str">
        <f>IF(OR(LEFT(soktmay!$M392,3)=SOCAI!$E$6,LEFT(soktmay!$N392,3)=SOCAI!$E$6),soktmay!L392,"")</f>
        <v/>
      </c>
      <c r="E402" s="284" t="str">
        <f>IF(LEFT(soktmay!$M392,3)=SOCAI!$E$6,soktmay!$N392,IF(LEFT(soktmay!$N392,3)=SOCAI!$E$6,soktmay!$M392,""))</f>
        <v/>
      </c>
      <c r="F402" s="285">
        <f>IF(LEFT(soktmay!$M392,3)=SOCAI!$E$6,soktmay!$P392,0)</f>
        <v>0</v>
      </c>
      <c r="G402" s="285">
        <f>IF(LEFT(soktmay!$N392,3)=SOCAI!$E$6,soktmay!$P392,0)</f>
        <v>0</v>
      </c>
    </row>
    <row r="403" spans="1:7">
      <c r="A403" s="282" t="str">
        <f t="shared" si="6"/>
        <v/>
      </c>
      <c r="B403" s="282" t="str">
        <f>IF(OR(LEFT(soktmay!$M393,3)=SOCAI!$E$6,LEFT(soktmay!$N393,3)=SOCAI!$E$6),IF(soktmay!B393&lt;&gt;"",soktmay!B393,IF(soktmay!E393&lt;&gt;"",soktmay!E393,soktmay!J393)),"")</f>
        <v/>
      </c>
      <c r="C403" s="282" t="str">
        <f>IF(OR(LEFT(soktmay!$M393,3)=SOCAI!$E$6,LEFT(soktmay!$N393,3)=SOCAI!$E$6),IF(soktmay!C393&lt;&gt;"",soktmay!C393,IF(soktmay!F393&lt;&gt;"",soktmay!F393,soktmay!K393)),"")</f>
        <v/>
      </c>
      <c r="D403" s="283" t="str">
        <f>IF(OR(LEFT(soktmay!$M393,3)=SOCAI!$E$6,LEFT(soktmay!$N393,3)=SOCAI!$E$6),soktmay!L393,"")</f>
        <v/>
      </c>
      <c r="E403" s="284" t="str">
        <f>IF(LEFT(soktmay!$M393,3)=SOCAI!$E$6,soktmay!$N393,IF(LEFT(soktmay!$N393,3)=SOCAI!$E$6,soktmay!$M393,""))</f>
        <v/>
      </c>
      <c r="F403" s="285">
        <f>IF(LEFT(soktmay!$M393,3)=SOCAI!$E$6,soktmay!$P393,0)</f>
        <v>0</v>
      </c>
      <c r="G403" s="285">
        <f>IF(LEFT(soktmay!$N393,3)=SOCAI!$E$6,soktmay!$P393,0)</f>
        <v>0</v>
      </c>
    </row>
    <row r="404" spans="1:7">
      <c r="A404" s="282" t="str">
        <f t="shared" si="6"/>
        <v/>
      </c>
      <c r="B404" s="282" t="str">
        <f>IF(OR(LEFT(soktmay!$M394,3)=SOCAI!$E$6,LEFT(soktmay!$N394,3)=SOCAI!$E$6),IF(soktmay!B394&lt;&gt;"",soktmay!B394,IF(soktmay!E394&lt;&gt;"",soktmay!E394,soktmay!J394)),"")</f>
        <v/>
      </c>
      <c r="C404" s="282" t="str">
        <f>IF(OR(LEFT(soktmay!$M394,3)=SOCAI!$E$6,LEFT(soktmay!$N394,3)=SOCAI!$E$6),IF(soktmay!C394&lt;&gt;"",soktmay!C394,IF(soktmay!F394&lt;&gt;"",soktmay!F394,soktmay!K394)),"")</f>
        <v/>
      </c>
      <c r="D404" s="283" t="str">
        <f>IF(OR(LEFT(soktmay!$M394,3)=SOCAI!$E$6,LEFT(soktmay!$N394,3)=SOCAI!$E$6),soktmay!L394,"")</f>
        <v/>
      </c>
      <c r="E404" s="284" t="str">
        <f>IF(LEFT(soktmay!$M394,3)=SOCAI!$E$6,soktmay!$N394,IF(LEFT(soktmay!$N394,3)=SOCAI!$E$6,soktmay!$M394,""))</f>
        <v/>
      </c>
      <c r="F404" s="285">
        <f>IF(LEFT(soktmay!$M394,3)=SOCAI!$E$6,soktmay!$P394,0)</f>
        <v>0</v>
      </c>
      <c r="G404" s="285">
        <f>IF(LEFT(soktmay!$N394,3)=SOCAI!$E$6,soktmay!$P394,0)</f>
        <v>0</v>
      </c>
    </row>
    <row r="405" spans="1:7">
      <c r="A405" s="282" t="str">
        <f t="shared" si="6"/>
        <v/>
      </c>
      <c r="B405" s="282" t="str">
        <f>IF(OR(LEFT(soktmay!$M395,3)=SOCAI!$E$6,LEFT(soktmay!$N395,3)=SOCAI!$E$6),IF(soktmay!B395&lt;&gt;"",soktmay!B395,IF(soktmay!E395&lt;&gt;"",soktmay!E395,soktmay!J395)),"")</f>
        <v/>
      </c>
      <c r="C405" s="282" t="str">
        <f>IF(OR(LEFT(soktmay!$M395,3)=SOCAI!$E$6,LEFT(soktmay!$N395,3)=SOCAI!$E$6),IF(soktmay!C395&lt;&gt;"",soktmay!C395,IF(soktmay!F395&lt;&gt;"",soktmay!F395,soktmay!K395)),"")</f>
        <v/>
      </c>
      <c r="D405" s="283" t="str">
        <f>IF(OR(LEFT(soktmay!$M395,3)=SOCAI!$E$6,LEFT(soktmay!$N395,3)=SOCAI!$E$6),soktmay!L395,"")</f>
        <v/>
      </c>
      <c r="E405" s="284" t="str">
        <f>IF(LEFT(soktmay!$M395,3)=SOCAI!$E$6,soktmay!$N395,IF(LEFT(soktmay!$N395,3)=SOCAI!$E$6,soktmay!$M395,""))</f>
        <v/>
      </c>
      <c r="F405" s="285">
        <f>IF(LEFT(soktmay!$M395,3)=SOCAI!$E$6,soktmay!$P395,0)</f>
        <v>0</v>
      </c>
      <c r="G405" s="285">
        <f>IF(LEFT(soktmay!$N395,3)=SOCAI!$E$6,soktmay!$P395,0)</f>
        <v>0</v>
      </c>
    </row>
    <row r="406" spans="1:7">
      <c r="A406" s="282" t="str">
        <f t="shared" si="6"/>
        <v/>
      </c>
      <c r="B406" s="282" t="str">
        <f>IF(OR(LEFT(soktmay!$M396,3)=SOCAI!$E$6,LEFT(soktmay!$N396,3)=SOCAI!$E$6),IF(soktmay!B396&lt;&gt;"",soktmay!B396,IF(soktmay!E396&lt;&gt;"",soktmay!E396,soktmay!J396)),"")</f>
        <v/>
      </c>
      <c r="C406" s="282" t="str">
        <f>IF(OR(LEFT(soktmay!$M396,3)=SOCAI!$E$6,LEFT(soktmay!$N396,3)=SOCAI!$E$6),IF(soktmay!C396&lt;&gt;"",soktmay!C396,IF(soktmay!F396&lt;&gt;"",soktmay!F396,soktmay!K396)),"")</f>
        <v/>
      </c>
      <c r="D406" s="283" t="str">
        <f>IF(OR(LEFT(soktmay!$M396,3)=SOCAI!$E$6,LEFT(soktmay!$N396,3)=SOCAI!$E$6),soktmay!L396,"")</f>
        <v/>
      </c>
      <c r="E406" s="284" t="str">
        <f>IF(LEFT(soktmay!$M396,3)=SOCAI!$E$6,soktmay!$N396,IF(LEFT(soktmay!$N396,3)=SOCAI!$E$6,soktmay!$M396,""))</f>
        <v/>
      </c>
      <c r="F406" s="285">
        <f>IF(LEFT(soktmay!$M396,3)=SOCAI!$E$6,soktmay!$P396,0)</f>
        <v>0</v>
      </c>
      <c r="G406" s="285">
        <f>IF(LEFT(soktmay!$N396,3)=SOCAI!$E$6,soktmay!$P396,0)</f>
        <v>0</v>
      </c>
    </row>
    <row r="407" spans="1:7">
      <c r="A407" s="282" t="str">
        <f t="shared" si="6"/>
        <v/>
      </c>
      <c r="B407" s="282" t="str">
        <f>IF(OR(LEFT(soktmay!$M397,3)=SOCAI!$E$6,LEFT(soktmay!$N397,3)=SOCAI!$E$6),IF(soktmay!B397&lt;&gt;"",soktmay!B397,IF(soktmay!E397&lt;&gt;"",soktmay!E397,soktmay!J397)),"")</f>
        <v/>
      </c>
      <c r="C407" s="282" t="str">
        <f>IF(OR(LEFT(soktmay!$M397,3)=SOCAI!$E$6,LEFT(soktmay!$N397,3)=SOCAI!$E$6),IF(soktmay!C397&lt;&gt;"",soktmay!C397,IF(soktmay!F397&lt;&gt;"",soktmay!F397,soktmay!K397)),"")</f>
        <v/>
      </c>
      <c r="D407" s="283" t="str">
        <f>IF(OR(LEFT(soktmay!$M397,3)=SOCAI!$E$6,LEFT(soktmay!$N397,3)=SOCAI!$E$6),soktmay!L397,"")</f>
        <v/>
      </c>
      <c r="E407" s="284" t="str">
        <f>IF(LEFT(soktmay!$M397,3)=SOCAI!$E$6,soktmay!$N397,IF(LEFT(soktmay!$N397,3)=SOCAI!$E$6,soktmay!$M397,""))</f>
        <v/>
      </c>
      <c r="F407" s="285">
        <f>IF(LEFT(soktmay!$M397,3)=SOCAI!$E$6,soktmay!$P397,0)</f>
        <v>0</v>
      </c>
      <c r="G407" s="285">
        <f>IF(LEFT(soktmay!$N397,3)=SOCAI!$E$6,soktmay!$P397,0)</f>
        <v>0</v>
      </c>
    </row>
    <row r="408" spans="1:7">
      <c r="A408" s="282" t="str">
        <f t="shared" si="6"/>
        <v/>
      </c>
      <c r="B408" s="282" t="str">
        <f>IF(OR(LEFT(soktmay!$M398,3)=SOCAI!$E$6,LEFT(soktmay!$N398,3)=SOCAI!$E$6),IF(soktmay!B398&lt;&gt;"",soktmay!B398,IF(soktmay!E398&lt;&gt;"",soktmay!E398,soktmay!J398)),"")</f>
        <v/>
      </c>
      <c r="C408" s="282" t="str">
        <f>IF(OR(LEFT(soktmay!$M398,3)=SOCAI!$E$6,LEFT(soktmay!$N398,3)=SOCAI!$E$6),IF(soktmay!C398&lt;&gt;"",soktmay!C398,IF(soktmay!F398&lt;&gt;"",soktmay!F398,soktmay!K398)),"")</f>
        <v/>
      </c>
      <c r="D408" s="283" t="str">
        <f>IF(OR(LEFT(soktmay!$M398,3)=SOCAI!$E$6,LEFT(soktmay!$N398,3)=SOCAI!$E$6),soktmay!L398,"")</f>
        <v/>
      </c>
      <c r="E408" s="284" t="str">
        <f>IF(LEFT(soktmay!$M398,3)=SOCAI!$E$6,soktmay!$N398,IF(LEFT(soktmay!$N398,3)=SOCAI!$E$6,soktmay!$M398,""))</f>
        <v/>
      </c>
      <c r="F408" s="285">
        <f>IF(LEFT(soktmay!$M398,3)=SOCAI!$E$6,soktmay!$P398,0)</f>
        <v>0</v>
      </c>
      <c r="G408" s="285">
        <f>IF(LEFT(soktmay!$N398,3)=SOCAI!$E$6,soktmay!$P398,0)</f>
        <v>0</v>
      </c>
    </row>
    <row r="409" spans="1:7">
      <c r="A409" s="282" t="str">
        <f t="shared" si="6"/>
        <v/>
      </c>
      <c r="B409" s="282" t="str">
        <f>IF(OR(LEFT(soktmay!$M399,3)=SOCAI!$E$6,LEFT(soktmay!$N399,3)=SOCAI!$E$6),IF(soktmay!B399&lt;&gt;"",soktmay!B399,IF(soktmay!E399&lt;&gt;"",soktmay!E399,soktmay!J399)),"")</f>
        <v/>
      </c>
      <c r="C409" s="282" t="str">
        <f>IF(OR(LEFT(soktmay!$M399,3)=SOCAI!$E$6,LEFT(soktmay!$N399,3)=SOCAI!$E$6),IF(soktmay!C399&lt;&gt;"",soktmay!C399,IF(soktmay!F399&lt;&gt;"",soktmay!F399,soktmay!K399)),"")</f>
        <v/>
      </c>
      <c r="D409" s="283" t="str">
        <f>IF(OR(LEFT(soktmay!$M399,3)=SOCAI!$E$6,LEFT(soktmay!$N399,3)=SOCAI!$E$6),soktmay!L399,"")</f>
        <v/>
      </c>
      <c r="E409" s="284" t="str">
        <f>IF(LEFT(soktmay!$M399,3)=SOCAI!$E$6,soktmay!$N399,IF(LEFT(soktmay!$N399,3)=SOCAI!$E$6,soktmay!$M399,""))</f>
        <v/>
      </c>
      <c r="F409" s="285">
        <f>IF(LEFT(soktmay!$M399,3)=SOCAI!$E$6,soktmay!$P399,0)</f>
        <v>0</v>
      </c>
      <c r="G409" s="285">
        <f>IF(LEFT(soktmay!$N399,3)=SOCAI!$E$6,soktmay!$P399,0)</f>
        <v>0</v>
      </c>
    </row>
    <row r="410" spans="1:7">
      <c r="A410" s="282" t="str">
        <f t="shared" si="6"/>
        <v/>
      </c>
      <c r="B410" s="282" t="str">
        <f>IF(OR(LEFT(soktmay!$M400,3)=SOCAI!$E$6,LEFT(soktmay!$N400,3)=SOCAI!$E$6),IF(soktmay!B400&lt;&gt;"",soktmay!B400,IF(soktmay!E400&lt;&gt;"",soktmay!E400,soktmay!J400)),"")</f>
        <v/>
      </c>
      <c r="C410" s="282" t="str">
        <f>IF(OR(LEFT(soktmay!$M400,3)=SOCAI!$E$6,LEFT(soktmay!$N400,3)=SOCAI!$E$6),IF(soktmay!C400&lt;&gt;"",soktmay!C400,IF(soktmay!F400&lt;&gt;"",soktmay!F400,soktmay!K400)),"")</f>
        <v/>
      </c>
      <c r="D410" s="283" t="str">
        <f>IF(OR(LEFT(soktmay!$M400,3)=SOCAI!$E$6,LEFT(soktmay!$N400,3)=SOCAI!$E$6),soktmay!L400,"")</f>
        <v/>
      </c>
      <c r="E410" s="284" t="str">
        <f>IF(LEFT(soktmay!$M400,3)=SOCAI!$E$6,soktmay!$N400,IF(LEFT(soktmay!$N400,3)=SOCAI!$E$6,soktmay!$M400,""))</f>
        <v/>
      </c>
      <c r="F410" s="285">
        <f>IF(LEFT(soktmay!$M400,3)=SOCAI!$E$6,soktmay!$P400,0)</f>
        <v>0</v>
      </c>
      <c r="G410" s="285">
        <f>IF(LEFT(soktmay!$N400,3)=SOCAI!$E$6,soktmay!$P400,0)</f>
        <v>0</v>
      </c>
    </row>
    <row r="411" spans="1:7">
      <c r="A411" s="282" t="str">
        <f t="shared" si="6"/>
        <v/>
      </c>
      <c r="B411" s="282" t="str">
        <f>IF(OR(LEFT(soktmay!$M401,3)=SOCAI!$E$6,LEFT(soktmay!$N401,3)=SOCAI!$E$6),IF(soktmay!B401&lt;&gt;"",soktmay!B401,IF(soktmay!E401&lt;&gt;"",soktmay!E401,soktmay!J401)),"")</f>
        <v/>
      </c>
      <c r="C411" s="282" t="str">
        <f>IF(OR(LEFT(soktmay!$M401,3)=SOCAI!$E$6,LEFT(soktmay!$N401,3)=SOCAI!$E$6),IF(soktmay!C401&lt;&gt;"",soktmay!C401,IF(soktmay!F401&lt;&gt;"",soktmay!F401,soktmay!K401)),"")</f>
        <v/>
      </c>
      <c r="D411" s="283" t="str">
        <f>IF(OR(LEFT(soktmay!$M401,3)=SOCAI!$E$6,LEFT(soktmay!$N401,3)=SOCAI!$E$6),soktmay!L401,"")</f>
        <v/>
      </c>
      <c r="E411" s="284" t="str">
        <f>IF(LEFT(soktmay!$M401,3)=SOCAI!$E$6,soktmay!$N401,IF(LEFT(soktmay!$N401,3)=SOCAI!$E$6,soktmay!$M401,""))</f>
        <v/>
      </c>
      <c r="F411" s="285">
        <f>IF(LEFT(soktmay!$M401,3)=SOCAI!$E$6,soktmay!$P401,0)</f>
        <v>0</v>
      </c>
      <c r="G411" s="285">
        <f>IF(LEFT(soktmay!$N401,3)=SOCAI!$E$6,soktmay!$P401,0)</f>
        <v>0</v>
      </c>
    </row>
    <row r="412" spans="1:7">
      <c r="A412" s="282" t="str">
        <f t="shared" si="6"/>
        <v/>
      </c>
      <c r="B412" s="282" t="str">
        <f>IF(OR(LEFT(soktmay!$M402,3)=SOCAI!$E$6,LEFT(soktmay!$N402,3)=SOCAI!$E$6),IF(soktmay!B402&lt;&gt;"",soktmay!B402,IF(soktmay!E402&lt;&gt;"",soktmay!E402,soktmay!J402)),"")</f>
        <v/>
      </c>
      <c r="C412" s="282" t="str">
        <f>IF(OR(LEFT(soktmay!$M402,3)=SOCAI!$E$6,LEFT(soktmay!$N402,3)=SOCAI!$E$6),IF(soktmay!C402&lt;&gt;"",soktmay!C402,IF(soktmay!F402&lt;&gt;"",soktmay!F402,soktmay!K402)),"")</f>
        <v/>
      </c>
      <c r="D412" s="283" t="str">
        <f>IF(OR(LEFT(soktmay!$M402,3)=SOCAI!$E$6,LEFT(soktmay!$N402,3)=SOCAI!$E$6),soktmay!L402,"")</f>
        <v/>
      </c>
      <c r="E412" s="284" t="str">
        <f>IF(LEFT(soktmay!$M402,3)=SOCAI!$E$6,soktmay!$N402,IF(LEFT(soktmay!$N402,3)=SOCAI!$E$6,soktmay!$M402,""))</f>
        <v/>
      </c>
      <c r="F412" s="285">
        <f>IF(LEFT(soktmay!$M402,3)=SOCAI!$E$6,soktmay!$P402,0)</f>
        <v>0</v>
      </c>
      <c r="G412" s="285">
        <f>IF(LEFT(soktmay!$N402,3)=SOCAI!$E$6,soktmay!$P402,0)</f>
        <v>0</v>
      </c>
    </row>
    <row r="413" spans="1:7">
      <c r="A413" s="282" t="str">
        <f t="shared" si="6"/>
        <v/>
      </c>
      <c r="B413" s="282" t="str">
        <f>IF(OR(LEFT(soktmay!$M403,3)=SOCAI!$E$6,LEFT(soktmay!$N403,3)=SOCAI!$E$6),IF(soktmay!B403&lt;&gt;"",soktmay!B403,IF(soktmay!E403&lt;&gt;"",soktmay!E403,soktmay!J403)),"")</f>
        <v/>
      </c>
      <c r="C413" s="282" t="str">
        <f>IF(OR(LEFT(soktmay!$M403,3)=SOCAI!$E$6,LEFT(soktmay!$N403,3)=SOCAI!$E$6),IF(soktmay!C403&lt;&gt;"",soktmay!C403,IF(soktmay!F403&lt;&gt;"",soktmay!F403,soktmay!K403)),"")</f>
        <v/>
      </c>
      <c r="D413" s="283" t="str">
        <f>IF(OR(LEFT(soktmay!$M403,3)=SOCAI!$E$6,LEFT(soktmay!$N403,3)=SOCAI!$E$6),soktmay!L403,"")</f>
        <v/>
      </c>
      <c r="E413" s="284" t="str">
        <f>IF(LEFT(soktmay!$M403,3)=SOCAI!$E$6,soktmay!$N403,IF(LEFT(soktmay!$N403,3)=SOCAI!$E$6,soktmay!$M403,""))</f>
        <v/>
      </c>
      <c r="F413" s="285">
        <f>IF(LEFT(soktmay!$M403,3)=SOCAI!$E$6,soktmay!$P403,0)</f>
        <v>0</v>
      </c>
      <c r="G413" s="285">
        <f>IF(LEFT(soktmay!$N403,3)=SOCAI!$E$6,soktmay!$P403,0)</f>
        <v>0</v>
      </c>
    </row>
    <row r="414" spans="1:7">
      <c r="A414" s="282" t="str">
        <f t="shared" si="6"/>
        <v/>
      </c>
      <c r="B414" s="282" t="str">
        <f>IF(OR(LEFT(soktmay!$M404,3)=SOCAI!$E$6,LEFT(soktmay!$N404,3)=SOCAI!$E$6),IF(soktmay!B404&lt;&gt;"",soktmay!B404,IF(soktmay!E404&lt;&gt;"",soktmay!E404,soktmay!J404)),"")</f>
        <v/>
      </c>
      <c r="C414" s="282" t="str">
        <f>IF(OR(LEFT(soktmay!$M404,3)=SOCAI!$E$6,LEFT(soktmay!$N404,3)=SOCAI!$E$6),IF(soktmay!C404&lt;&gt;"",soktmay!C404,IF(soktmay!F404&lt;&gt;"",soktmay!F404,soktmay!K404)),"")</f>
        <v/>
      </c>
      <c r="D414" s="283" t="str">
        <f>IF(OR(LEFT(soktmay!$M404,3)=SOCAI!$E$6,LEFT(soktmay!$N404,3)=SOCAI!$E$6),soktmay!L404,"")</f>
        <v/>
      </c>
      <c r="E414" s="284" t="str">
        <f>IF(LEFT(soktmay!$M404,3)=SOCAI!$E$6,soktmay!$N404,IF(LEFT(soktmay!$N404,3)=SOCAI!$E$6,soktmay!$M404,""))</f>
        <v/>
      </c>
      <c r="F414" s="285">
        <f>IF(LEFT(soktmay!$M404,3)=SOCAI!$E$6,soktmay!$P404,0)</f>
        <v>0</v>
      </c>
      <c r="G414" s="285">
        <f>IF(LEFT(soktmay!$N404,3)=SOCAI!$E$6,soktmay!$P404,0)</f>
        <v>0</v>
      </c>
    </row>
    <row r="415" spans="1:7">
      <c r="A415" s="282" t="str">
        <f t="shared" si="6"/>
        <v/>
      </c>
      <c r="B415" s="282" t="str">
        <f>IF(OR(LEFT(soktmay!$M405,3)=SOCAI!$E$6,LEFT(soktmay!$N405,3)=SOCAI!$E$6),IF(soktmay!B405&lt;&gt;"",soktmay!B405,IF(soktmay!E405&lt;&gt;"",soktmay!E405,soktmay!J405)),"")</f>
        <v/>
      </c>
      <c r="C415" s="282" t="str">
        <f>IF(OR(LEFT(soktmay!$M405,3)=SOCAI!$E$6,LEFT(soktmay!$N405,3)=SOCAI!$E$6),IF(soktmay!C405&lt;&gt;"",soktmay!C405,IF(soktmay!F405&lt;&gt;"",soktmay!F405,soktmay!K405)),"")</f>
        <v/>
      </c>
      <c r="D415" s="283" t="str">
        <f>IF(OR(LEFT(soktmay!$M405,3)=SOCAI!$E$6,LEFT(soktmay!$N405,3)=SOCAI!$E$6),soktmay!L405,"")</f>
        <v/>
      </c>
      <c r="E415" s="284" t="str">
        <f>IF(LEFT(soktmay!$M405,3)=SOCAI!$E$6,soktmay!$N405,IF(LEFT(soktmay!$N405,3)=SOCAI!$E$6,soktmay!$M405,""))</f>
        <v/>
      </c>
      <c r="F415" s="285">
        <f>IF(LEFT(soktmay!$M405,3)=SOCAI!$E$6,soktmay!$P405,0)</f>
        <v>0</v>
      </c>
      <c r="G415" s="285">
        <f>IF(LEFT(soktmay!$N405,3)=SOCAI!$E$6,soktmay!$P405,0)</f>
        <v>0</v>
      </c>
    </row>
    <row r="416" spans="1:7">
      <c r="A416" s="282" t="str">
        <f t="shared" si="6"/>
        <v/>
      </c>
      <c r="B416" s="282" t="str">
        <f>IF(OR(LEFT(soktmay!$M406,3)=SOCAI!$E$6,LEFT(soktmay!$N406,3)=SOCAI!$E$6),IF(soktmay!B406&lt;&gt;"",soktmay!B406,IF(soktmay!E406&lt;&gt;"",soktmay!E406,soktmay!J406)),"")</f>
        <v/>
      </c>
      <c r="C416" s="282" t="str">
        <f>IF(OR(LEFT(soktmay!$M406,3)=SOCAI!$E$6,LEFT(soktmay!$N406,3)=SOCAI!$E$6),IF(soktmay!C406&lt;&gt;"",soktmay!C406,IF(soktmay!F406&lt;&gt;"",soktmay!F406,soktmay!K406)),"")</f>
        <v/>
      </c>
      <c r="D416" s="283" t="str">
        <f>IF(OR(LEFT(soktmay!$M406,3)=SOCAI!$E$6,LEFT(soktmay!$N406,3)=SOCAI!$E$6),soktmay!L406,"")</f>
        <v/>
      </c>
      <c r="E416" s="284" t="str">
        <f>IF(LEFT(soktmay!$M406,3)=SOCAI!$E$6,soktmay!$N406,IF(LEFT(soktmay!$N406,3)=SOCAI!$E$6,soktmay!$M406,""))</f>
        <v/>
      </c>
      <c r="F416" s="285">
        <f>IF(LEFT(soktmay!$M406,3)=SOCAI!$E$6,soktmay!$P406,0)</f>
        <v>0</v>
      </c>
      <c r="G416" s="285">
        <f>IF(LEFT(soktmay!$N406,3)=SOCAI!$E$6,soktmay!$P406,0)</f>
        <v>0</v>
      </c>
    </row>
    <row r="417" spans="1:7">
      <c r="A417" s="282" t="str">
        <f t="shared" si="6"/>
        <v/>
      </c>
      <c r="B417" s="282" t="str">
        <f>IF(OR(LEFT(soktmay!$M407,3)=SOCAI!$E$6,LEFT(soktmay!$N407,3)=SOCAI!$E$6),IF(soktmay!B407&lt;&gt;"",soktmay!B407,IF(soktmay!E407&lt;&gt;"",soktmay!E407,soktmay!J407)),"")</f>
        <v/>
      </c>
      <c r="C417" s="282" t="str">
        <f>IF(OR(LEFT(soktmay!$M407,3)=SOCAI!$E$6,LEFT(soktmay!$N407,3)=SOCAI!$E$6),IF(soktmay!C407&lt;&gt;"",soktmay!C407,IF(soktmay!F407&lt;&gt;"",soktmay!F407,soktmay!K407)),"")</f>
        <v/>
      </c>
      <c r="D417" s="283" t="str">
        <f>IF(OR(LEFT(soktmay!$M407,3)=SOCAI!$E$6,LEFT(soktmay!$N407,3)=SOCAI!$E$6),soktmay!L407,"")</f>
        <v/>
      </c>
      <c r="E417" s="284" t="str">
        <f>IF(LEFT(soktmay!$M407,3)=SOCAI!$E$6,soktmay!$N407,IF(LEFT(soktmay!$N407,3)=SOCAI!$E$6,soktmay!$M407,""))</f>
        <v/>
      </c>
      <c r="F417" s="285">
        <f>IF(LEFT(soktmay!$M407,3)=SOCAI!$E$6,soktmay!$P407,0)</f>
        <v>0</v>
      </c>
      <c r="G417" s="285">
        <f>IF(LEFT(soktmay!$N407,3)=SOCAI!$E$6,soktmay!$P407,0)</f>
        <v>0</v>
      </c>
    </row>
    <row r="418" spans="1:7">
      <c r="A418" s="282" t="str">
        <f t="shared" si="6"/>
        <v/>
      </c>
      <c r="B418" s="282" t="str">
        <f>IF(OR(LEFT(soktmay!$M408,3)=SOCAI!$E$6,LEFT(soktmay!$N408,3)=SOCAI!$E$6),IF(soktmay!B408&lt;&gt;"",soktmay!B408,IF(soktmay!E408&lt;&gt;"",soktmay!E408,soktmay!J408)),"")</f>
        <v/>
      </c>
      <c r="C418" s="282" t="str">
        <f>IF(OR(LEFT(soktmay!$M408,3)=SOCAI!$E$6,LEFT(soktmay!$N408,3)=SOCAI!$E$6),IF(soktmay!C408&lt;&gt;"",soktmay!C408,IF(soktmay!F408&lt;&gt;"",soktmay!F408,soktmay!K408)),"")</f>
        <v/>
      </c>
      <c r="D418" s="283" t="str">
        <f>IF(OR(LEFT(soktmay!$M408,3)=SOCAI!$E$6,LEFT(soktmay!$N408,3)=SOCAI!$E$6),soktmay!L408,"")</f>
        <v/>
      </c>
      <c r="E418" s="284" t="str">
        <f>IF(LEFT(soktmay!$M408,3)=SOCAI!$E$6,soktmay!$N408,IF(LEFT(soktmay!$N408,3)=SOCAI!$E$6,soktmay!$M408,""))</f>
        <v/>
      </c>
      <c r="F418" s="285">
        <f>IF(LEFT(soktmay!$M408,3)=SOCAI!$E$6,soktmay!$P408,0)</f>
        <v>0</v>
      </c>
      <c r="G418" s="285">
        <f>IF(LEFT(soktmay!$N408,3)=SOCAI!$E$6,soktmay!$P408,0)</f>
        <v>0</v>
      </c>
    </row>
    <row r="419" spans="1:7">
      <c r="A419" s="282" t="str">
        <f t="shared" si="6"/>
        <v/>
      </c>
      <c r="B419" s="282" t="str">
        <f>IF(OR(LEFT(soktmay!$M409,3)=SOCAI!$E$6,LEFT(soktmay!$N409,3)=SOCAI!$E$6),IF(soktmay!B409&lt;&gt;"",soktmay!B409,IF(soktmay!E409&lt;&gt;"",soktmay!E409,soktmay!J409)),"")</f>
        <v/>
      </c>
      <c r="C419" s="282" t="str">
        <f>IF(OR(LEFT(soktmay!$M409,3)=SOCAI!$E$6,LEFT(soktmay!$N409,3)=SOCAI!$E$6),IF(soktmay!C409&lt;&gt;"",soktmay!C409,IF(soktmay!F409&lt;&gt;"",soktmay!F409,soktmay!K409)),"")</f>
        <v/>
      </c>
      <c r="D419" s="283" t="str">
        <f>IF(OR(LEFT(soktmay!$M409,3)=SOCAI!$E$6,LEFT(soktmay!$N409,3)=SOCAI!$E$6),soktmay!L409,"")</f>
        <v/>
      </c>
      <c r="E419" s="284" t="str">
        <f>IF(LEFT(soktmay!$M409,3)=SOCAI!$E$6,soktmay!$N409,IF(LEFT(soktmay!$N409,3)=SOCAI!$E$6,soktmay!$M409,""))</f>
        <v/>
      </c>
      <c r="F419" s="285">
        <f>IF(LEFT(soktmay!$M409,3)=SOCAI!$E$6,soktmay!$P409,0)</f>
        <v>0</v>
      </c>
      <c r="G419" s="285">
        <f>IF(LEFT(soktmay!$N409,3)=SOCAI!$E$6,soktmay!$P409,0)</f>
        <v>0</v>
      </c>
    </row>
    <row r="420" spans="1:7">
      <c r="A420" s="282" t="str">
        <f t="shared" si="6"/>
        <v/>
      </c>
      <c r="B420" s="282" t="str">
        <f>IF(OR(LEFT(soktmay!$M410,3)=SOCAI!$E$6,LEFT(soktmay!$N410,3)=SOCAI!$E$6),IF(soktmay!B410&lt;&gt;"",soktmay!B410,IF(soktmay!E410&lt;&gt;"",soktmay!E410,soktmay!J410)),"")</f>
        <v/>
      </c>
      <c r="C420" s="282" t="str">
        <f>IF(OR(LEFT(soktmay!$M410,3)=SOCAI!$E$6,LEFT(soktmay!$N410,3)=SOCAI!$E$6),IF(soktmay!C410&lt;&gt;"",soktmay!C410,IF(soktmay!F410&lt;&gt;"",soktmay!F410,soktmay!K410)),"")</f>
        <v/>
      </c>
      <c r="D420" s="283" t="str">
        <f>IF(OR(LEFT(soktmay!$M410,3)=SOCAI!$E$6,LEFT(soktmay!$N410,3)=SOCAI!$E$6),soktmay!L410,"")</f>
        <v/>
      </c>
      <c r="E420" s="284" t="str">
        <f>IF(LEFT(soktmay!$M410,3)=SOCAI!$E$6,soktmay!$N410,IF(LEFT(soktmay!$N410,3)=SOCAI!$E$6,soktmay!$M410,""))</f>
        <v/>
      </c>
      <c r="F420" s="285">
        <f>IF(LEFT(soktmay!$M410,3)=SOCAI!$E$6,soktmay!$P410,0)</f>
        <v>0</v>
      </c>
      <c r="G420" s="285">
        <f>IF(LEFT(soktmay!$N410,3)=SOCAI!$E$6,soktmay!$P410,0)</f>
        <v>0</v>
      </c>
    </row>
    <row r="421" spans="1:7">
      <c r="A421" s="282" t="str">
        <f t="shared" si="6"/>
        <v/>
      </c>
      <c r="B421" s="282" t="str">
        <f>IF(OR(LEFT(soktmay!$M411,3)=SOCAI!$E$6,LEFT(soktmay!$N411,3)=SOCAI!$E$6),IF(soktmay!B411&lt;&gt;"",soktmay!B411,IF(soktmay!E411&lt;&gt;"",soktmay!E411,soktmay!J411)),"")</f>
        <v/>
      </c>
      <c r="C421" s="282" t="str">
        <f>IF(OR(LEFT(soktmay!$M411,3)=SOCAI!$E$6,LEFT(soktmay!$N411,3)=SOCAI!$E$6),IF(soktmay!C411&lt;&gt;"",soktmay!C411,IF(soktmay!F411&lt;&gt;"",soktmay!F411,soktmay!K411)),"")</f>
        <v/>
      </c>
      <c r="D421" s="283" t="str">
        <f>IF(OR(LEFT(soktmay!$M411,3)=SOCAI!$E$6,LEFT(soktmay!$N411,3)=SOCAI!$E$6),soktmay!L411,"")</f>
        <v/>
      </c>
      <c r="E421" s="284" t="str">
        <f>IF(LEFT(soktmay!$M411,3)=SOCAI!$E$6,soktmay!$N411,IF(LEFT(soktmay!$N411,3)=SOCAI!$E$6,soktmay!$M411,""))</f>
        <v/>
      </c>
      <c r="F421" s="285">
        <f>IF(LEFT(soktmay!$M411,3)=SOCAI!$E$6,soktmay!$P411,0)</f>
        <v>0</v>
      </c>
      <c r="G421" s="285">
        <f>IF(LEFT(soktmay!$N411,3)=SOCAI!$E$6,soktmay!$P411,0)</f>
        <v>0</v>
      </c>
    </row>
    <row r="422" spans="1:7">
      <c r="A422" s="282" t="str">
        <f t="shared" si="6"/>
        <v/>
      </c>
      <c r="B422" s="282" t="str">
        <f>IF(OR(LEFT(soktmay!$M412,3)=SOCAI!$E$6,LEFT(soktmay!$N412,3)=SOCAI!$E$6),IF(soktmay!B412&lt;&gt;"",soktmay!B412,IF(soktmay!E412&lt;&gt;"",soktmay!E412,soktmay!J412)),"")</f>
        <v/>
      </c>
      <c r="C422" s="282" t="str">
        <f>IF(OR(LEFT(soktmay!$M412,3)=SOCAI!$E$6,LEFT(soktmay!$N412,3)=SOCAI!$E$6),IF(soktmay!C412&lt;&gt;"",soktmay!C412,IF(soktmay!F412&lt;&gt;"",soktmay!F412,soktmay!K412)),"")</f>
        <v/>
      </c>
      <c r="D422" s="283" t="str">
        <f>IF(OR(LEFT(soktmay!$M412,3)=SOCAI!$E$6,LEFT(soktmay!$N412,3)=SOCAI!$E$6),soktmay!L412,"")</f>
        <v/>
      </c>
      <c r="E422" s="284" t="str">
        <f>IF(LEFT(soktmay!$M412,3)=SOCAI!$E$6,soktmay!$N412,IF(LEFT(soktmay!$N412,3)=SOCAI!$E$6,soktmay!$M412,""))</f>
        <v/>
      </c>
      <c r="F422" s="285">
        <f>IF(LEFT(soktmay!$M412,3)=SOCAI!$E$6,soktmay!$P412,0)</f>
        <v>0</v>
      </c>
      <c r="G422" s="285">
        <f>IF(LEFT(soktmay!$N412,3)=SOCAI!$E$6,soktmay!$P412,0)</f>
        <v>0</v>
      </c>
    </row>
    <row r="423" spans="1:7">
      <c r="A423" s="282" t="str">
        <f t="shared" si="6"/>
        <v/>
      </c>
      <c r="B423" s="282" t="str">
        <f>IF(OR(LEFT(soktmay!$M413,3)=SOCAI!$E$6,LEFT(soktmay!$N413,3)=SOCAI!$E$6),IF(soktmay!B413&lt;&gt;"",soktmay!B413,IF(soktmay!E413&lt;&gt;"",soktmay!E413,soktmay!J413)),"")</f>
        <v/>
      </c>
      <c r="C423" s="282" t="str">
        <f>IF(OR(LEFT(soktmay!$M413,3)=SOCAI!$E$6,LEFT(soktmay!$N413,3)=SOCAI!$E$6),IF(soktmay!C413&lt;&gt;"",soktmay!C413,IF(soktmay!F413&lt;&gt;"",soktmay!F413,soktmay!K413)),"")</f>
        <v/>
      </c>
      <c r="D423" s="283" t="str">
        <f>IF(OR(LEFT(soktmay!$M413,3)=SOCAI!$E$6,LEFT(soktmay!$N413,3)=SOCAI!$E$6),soktmay!L413,"")</f>
        <v/>
      </c>
      <c r="E423" s="284" t="str">
        <f>IF(LEFT(soktmay!$M413,3)=SOCAI!$E$6,soktmay!$N413,IF(LEFT(soktmay!$N413,3)=SOCAI!$E$6,soktmay!$M413,""))</f>
        <v/>
      </c>
      <c r="F423" s="285">
        <f>IF(LEFT(soktmay!$M413,3)=SOCAI!$E$6,soktmay!$P413,0)</f>
        <v>0</v>
      </c>
      <c r="G423" s="285">
        <f>IF(LEFT(soktmay!$N413,3)=SOCAI!$E$6,soktmay!$P413,0)</f>
        <v>0</v>
      </c>
    </row>
    <row r="424" spans="1:7">
      <c r="A424" s="282" t="str">
        <f t="shared" si="6"/>
        <v/>
      </c>
      <c r="B424" s="282" t="str">
        <f>IF(OR(LEFT(soktmay!$M414,3)=SOCAI!$E$6,LEFT(soktmay!$N414,3)=SOCAI!$E$6),IF(soktmay!B414&lt;&gt;"",soktmay!B414,IF(soktmay!E414&lt;&gt;"",soktmay!E414,soktmay!J414)),"")</f>
        <v/>
      </c>
      <c r="C424" s="282" t="str">
        <f>IF(OR(LEFT(soktmay!$M414,3)=SOCAI!$E$6,LEFT(soktmay!$N414,3)=SOCAI!$E$6),IF(soktmay!C414&lt;&gt;"",soktmay!C414,IF(soktmay!F414&lt;&gt;"",soktmay!F414,soktmay!K414)),"")</f>
        <v/>
      </c>
      <c r="D424" s="283" t="str">
        <f>IF(OR(LEFT(soktmay!$M414,3)=SOCAI!$E$6,LEFT(soktmay!$N414,3)=SOCAI!$E$6),soktmay!L414,"")</f>
        <v/>
      </c>
      <c r="E424" s="284" t="str">
        <f>IF(LEFT(soktmay!$M414,3)=SOCAI!$E$6,soktmay!$N414,IF(LEFT(soktmay!$N414,3)=SOCAI!$E$6,soktmay!$M414,""))</f>
        <v/>
      </c>
      <c r="F424" s="285">
        <f>IF(LEFT(soktmay!$M414,3)=SOCAI!$E$6,soktmay!$P414,0)</f>
        <v>0</v>
      </c>
      <c r="G424" s="285">
        <f>IF(LEFT(soktmay!$N414,3)=SOCAI!$E$6,soktmay!$P414,0)</f>
        <v>0</v>
      </c>
    </row>
    <row r="425" spans="1:7">
      <c r="A425" s="282" t="str">
        <f t="shared" si="6"/>
        <v/>
      </c>
      <c r="B425" s="282" t="str">
        <f>IF(OR(LEFT(soktmay!$M415,3)=SOCAI!$E$6,LEFT(soktmay!$N415,3)=SOCAI!$E$6),IF(soktmay!B415&lt;&gt;"",soktmay!B415,IF(soktmay!E415&lt;&gt;"",soktmay!E415,soktmay!J415)),"")</f>
        <v/>
      </c>
      <c r="C425" s="282" t="str">
        <f>IF(OR(LEFT(soktmay!$M415,3)=SOCAI!$E$6,LEFT(soktmay!$N415,3)=SOCAI!$E$6),IF(soktmay!C415&lt;&gt;"",soktmay!C415,IF(soktmay!F415&lt;&gt;"",soktmay!F415,soktmay!K415)),"")</f>
        <v/>
      </c>
      <c r="D425" s="283" t="str">
        <f>IF(OR(LEFT(soktmay!$M415,3)=SOCAI!$E$6,LEFT(soktmay!$N415,3)=SOCAI!$E$6),soktmay!L415,"")</f>
        <v/>
      </c>
      <c r="E425" s="284" t="str">
        <f>IF(LEFT(soktmay!$M415,3)=SOCAI!$E$6,soktmay!$N415,IF(LEFT(soktmay!$N415,3)=SOCAI!$E$6,soktmay!$M415,""))</f>
        <v/>
      </c>
      <c r="F425" s="285">
        <f>IF(LEFT(soktmay!$M415,3)=SOCAI!$E$6,soktmay!$P415,0)</f>
        <v>0</v>
      </c>
      <c r="G425" s="285">
        <f>IF(LEFT(soktmay!$N415,3)=SOCAI!$E$6,soktmay!$P415,0)</f>
        <v>0</v>
      </c>
    </row>
    <row r="426" spans="1:7">
      <c r="A426" s="282" t="str">
        <f t="shared" si="6"/>
        <v/>
      </c>
      <c r="B426" s="282" t="str">
        <f>IF(OR(LEFT(soktmay!$M416,3)=SOCAI!$E$6,LEFT(soktmay!$N416,3)=SOCAI!$E$6),IF(soktmay!B416&lt;&gt;"",soktmay!B416,IF(soktmay!E416&lt;&gt;"",soktmay!E416,soktmay!J416)),"")</f>
        <v/>
      </c>
      <c r="C426" s="282" t="str">
        <f>IF(OR(LEFT(soktmay!$M416,3)=SOCAI!$E$6,LEFT(soktmay!$N416,3)=SOCAI!$E$6),IF(soktmay!C416&lt;&gt;"",soktmay!C416,IF(soktmay!F416&lt;&gt;"",soktmay!F416,soktmay!K416)),"")</f>
        <v/>
      </c>
      <c r="D426" s="283" t="str">
        <f>IF(OR(LEFT(soktmay!$M416,3)=SOCAI!$E$6,LEFT(soktmay!$N416,3)=SOCAI!$E$6),soktmay!L416,"")</f>
        <v/>
      </c>
      <c r="E426" s="284" t="str">
        <f>IF(LEFT(soktmay!$M416,3)=SOCAI!$E$6,soktmay!$N416,IF(LEFT(soktmay!$N416,3)=SOCAI!$E$6,soktmay!$M416,""))</f>
        <v/>
      </c>
      <c r="F426" s="285">
        <f>IF(LEFT(soktmay!$M416,3)=SOCAI!$E$6,soktmay!$P416,0)</f>
        <v>0</v>
      </c>
      <c r="G426" s="285">
        <f>IF(LEFT(soktmay!$N416,3)=SOCAI!$E$6,soktmay!$P416,0)</f>
        <v>0</v>
      </c>
    </row>
    <row r="427" spans="1:7">
      <c r="A427" s="282" t="str">
        <f t="shared" si="6"/>
        <v/>
      </c>
      <c r="B427" s="282" t="str">
        <f>IF(OR(LEFT(soktmay!$M417,3)=SOCAI!$E$6,LEFT(soktmay!$N417,3)=SOCAI!$E$6),IF(soktmay!B417&lt;&gt;"",soktmay!B417,IF(soktmay!E417&lt;&gt;"",soktmay!E417,soktmay!J417)),"")</f>
        <v/>
      </c>
      <c r="C427" s="282" t="str">
        <f>IF(OR(LEFT(soktmay!$M417,3)=SOCAI!$E$6,LEFT(soktmay!$N417,3)=SOCAI!$E$6),IF(soktmay!C417&lt;&gt;"",soktmay!C417,IF(soktmay!F417&lt;&gt;"",soktmay!F417,soktmay!K417)),"")</f>
        <v/>
      </c>
      <c r="D427" s="283" t="str">
        <f>IF(OR(LEFT(soktmay!$M417,3)=SOCAI!$E$6,LEFT(soktmay!$N417,3)=SOCAI!$E$6),soktmay!L417,"")</f>
        <v/>
      </c>
      <c r="E427" s="284" t="str">
        <f>IF(LEFT(soktmay!$M417,3)=SOCAI!$E$6,soktmay!$N417,IF(LEFT(soktmay!$N417,3)=SOCAI!$E$6,soktmay!$M417,""))</f>
        <v/>
      </c>
      <c r="F427" s="285">
        <f>IF(LEFT(soktmay!$M417,3)=SOCAI!$E$6,soktmay!$P417,0)</f>
        <v>0</v>
      </c>
      <c r="G427" s="285">
        <f>IF(LEFT(soktmay!$N417,3)=SOCAI!$E$6,soktmay!$P417,0)</f>
        <v>0</v>
      </c>
    </row>
    <row r="428" spans="1:7">
      <c r="A428" s="282" t="str">
        <f t="shared" si="6"/>
        <v/>
      </c>
      <c r="B428" s="282" t="str">
        <f>IF(OR(LEFT(soktmay!$M418,3)=SOCAI!$E$6,LEFT(soktmay!$N418,3)=SOCAI!$E$6),IF(soktmay!B418&lt;&gt;"",soktmay!B418,IF(soktmay!E418&lt;&gt;"",soktmay!E418,soktmay!J418)),"")</f>
        <v/>
      </c>
      <c r="C428" s="282" t="str">
        <f>IF(OR(LEFT(soktmay!$M418,3)=SOCAI!$E$6,LEFT(soktmay!$N418,3)=SOCAI!$E$6),IF(soktmay!C418&lt;&gt;"",soktmay!C418,IF(soktmay!F418&lt;&gt;"",soktmay!F418,soktmay!K418)),"")</f>
        <v/>
      </c>
      <c r="D428" s="283" t="str">
        <f>IF(OR(LEFT(soktmay!$M418,3)=SOCAI!$E$6,LEFT(soktmay!$N418,3)=SOCAI!$E$6),soktmay!L418,"")</f>
        <v/>
      </c>
      <c r="E428" s="284" t="str">
        <f>IF(LEFT(soktmay!$M418,3)=SOCAI!$E$6,soktmay!$N418,IF(LEFT(soktmay!$N418,3)=SOCAI!$E$6,soktmay!$M418,""))</f>
        <v/>
      </c>
      <c r="F428" s="285">
        <f>IF(LEFT(soktmay!$M418,3)=SOCAI!$E$6,soktmay!$P418,0)</f>
        <v>0</v>
      </c>
      <c r="G428" s="285">
        <f>IF(LEFT(soktmay!$N418,3)=SOCAI!$E$6,soktmay!$P418,0)</f>
        <v>0</v>
      </c>
    </row>
    <row r="429" spans="1:7">
      <c r="A429" s="282" t="str">
        <f t="shared" si="6"/>
        <v/>
      </c>
      <c r="B429" s="282" t="str">
        <f>IF(OR(LEFT(soktmay!$M419,3)=SOCAI!$E$6,LEFT(soktmay!$N419,3)=SOCAI!$E$6),IF(soktmay!B419&lt;&gt;"",soktmay!B419,IF(soktmay!E419&lt;&gt;"",soktmay!E419,soktmay!J419)),"")</f>
        <v/>
      </c>
      <c r="C429" s="282" t="str">
        <f>IF(OR(LEFT(soktmay!$M419,3)=SOCAI!$E$6,LEFT(soktmay!$N419,3)=SOCAI!$E$6),IF(soktmay!C419&lt;&gt;"",soktmay!C419,IF(soktmay!F419&lt;&gt;"",soktmay!F419,soktmay!K419)),"")</f>
        <v/>
      </c>
      <c r="D429" s="283" t="str">
        <f>IF(OR(LEFT(soktmay!$M419,3)=SOCAI!$E$6,LEFT(soktmay!$N419,3)=SOCAI!$E$6),soktmay!L419,"")</f>
        <v/>
      </c>
      <c r="E429" s="284" t="str">
        <f>IF(LEFT(soktmay!$M419,3)=SOCAI!$E$6,soktmay!$N419,IF(LEFT(soktmay!$N419,3)=SOCAI!$E$6,soktmay!$M419,""))</f>
        <v/>
      </c>
      <c r="F429" s="285">
        <f>IF(LEFT(soktmay!$M419,3)=SOCAI!$E$6,soktmay!$P419,0)</f>
        <v>0</v>
      </c>
      <c r="G429" s="285">
        <f>IF(LEFT(soktmay!$N419,3)=SOCAI!$E$6,soktmay!$P419,0)</f>
        <v>0</v>
      </c>
    </row>
    <row r="430" spans="1:7">
      <c r="A430" s="282" t="str">
        <f t="shared" si="6"/>
        <v/>
      </c>
      <c r="B430" s="282" t="str">
        <f>IF(OR(LEFT(soktmay!$M420,3)=SOCAI!$E$6,LEFT(soktmay!$N420,3)=SOCAI!$E$6),IF(soktmay!B420&lt;&gt;"",soktmay!B420,IF(soktmay!E420&lt;&gt;"",soktmay!E420,soktmay!J420)),"")</f>
        <v/>
      </c>
      <c r="C430" s="282" t="str">
        <f>IF(OR(LEFT(soktmay!$M420,3)=SOCAI!$E$6,LEFT(soktmay!$N420,3)=SOCAI!$E$6),IF(soktmay!C420&lt;&gt;"",soktmay!C420,IF(soktmay!F420&lt;&gt;"",soktmay!F420,soktmay!K420)),"")</f>
        <v/>
      </c>
      <c r="D430" s="283" t="str">
        <f>IF(OR(LEFT(soktmay!$M420,3)=SOCAI!$E$6,LEFT(soktmay!$N420,3)=SOCAI!$E$6),soktmay!L420,"")</f>
        <v/>
      </c>
      <c r="E430" s="284" t="str">
        <f>IF(LEFT(soktmay!$M420,3)=SOCAI!$E$6,soktmay!$N420,IF(LEFT(soktmay!$N420,3)=SOCAI!$E$6,soktmay!$M420,""))</f>
        <v/>
      </c>
      <c r="F430" s="285">
        <f>IF(LEFT(soktmay!$M420,3)=SOCAI!$E$6,soktmay!$P420,0)</f>
        <v>0</v>
      </c>
      <c r="G430" s="285">
        <f>IF(LEFT(soktmay!$N420,3)=SOCAI!$E$6,soktmay!$P420,0)</f>
        <v>0</v>
      </c>
    </row>
    <row r="431" spans="1:7">
      <c r="A431" s="282" t="str">
        <f t="shared" si="6"/>
        <v/>
      </c>
      <c r="B431" s="282" t="str">
        <f>IF(OR(LEFT(soktmay!$M421,3)=SOCAI!$E$6,LEFT(soktmay!$N421,3)=SOCAI!$E$6),IF(soktmay!B421&lt;&gt;"",soktmay!B421,IF(soktmay!E421&lt;&gt;"",soktmay!E421,soktmay!J421)),"")</f>
        <v/>
      </c>
      <c r="C431" s="282" t="str">
        <f>IF(OR(LEFT(soktmay!$M421,3)=SOCAI!$E$6,LEFT(soktmay!$N421,3)=SOCAI!$E$6),IF(soktmay!C421&lt;&gt;"",soktmay!C421,IF(soktmay!F421&lt;&gt;"",soktmay!F421,soktmay!K421)),"")</f>
        <v/>
      </c>
      <c r="D431" s="283" t="str">
        <f>IF(OR(LEFT(soktmay!$M421,3)=SOCAI!$E$6,LEFT(soktmay!$N421,3)=SOCAI!$E$6),soktmay!L421,"")</f>
        <v/>
      </c>
      <c r="E431" s="284" t="str">
        <f>IF(LEFT(soktmay!$M421,3)=SOCAI!$E$6,soktmay!$N421,IF(LEFT(soktmay!$N421,3)=SOCAI!$E$6,soktmay!$M421,""))</f>
        <v/>
      </c>
      <c r="F431" s="285">
        <f>IF(LEFT(soktmay!$M421,3)=SOCAI!$E$6,soktmay!$P421,0)</f>
        <v>0</v>
      </c>
      <c r="G431" s="285">
        <f>IF(LEFT(soktmay!$N421,3)=SOCAI!$E$6,soktmay!$P421,0)</f>
        <v>0</v>
      </c>
    </row>
    <row r="432" spans="1:7">
      <c r="A432" s="282" t="str">
        <f t="shared" si="6"/>
        <v/>
      </c>
      <c r="B432" s="282" t="str">
        <f>IF(OR(LEFT(soktmay!$M422,3)=SOCAI!$E$6,LEFT(soktmay!$N422,3)=SOCAI!$E$6),IF(soktmay!B422&lt;&gt;"",soktmay!B422,IF(soktmay!E422&lt;&gt;"",soktmay!E422,soktmay!J422)),"")</f>
        <v/>
      </c>
      <c r="C432" s="282" t="str">
        <f>IF(OR(LEFT(soktmay!$M422,3)=SOCAI!$E$6,LEFT(soktmay!$N422,3)=SOCAI!$E$6),IF(soktmay!C422&lt;&gt;"",soktmay!C422,IF(soktmay!F422&lt;&gt;"",soktmay!F422,soktmay!K422)),"")</f>
        <v/>
      </c>
      <c r="D432" s="283" t="str">
        <f>IF(OR(LEFT(soktmay!$M422,3)=SOCAI!$E$6,LEFT(soktmay!$N422,3)=SOCAI!$E$6),soktmay!L422,"")</f>
        <v/>
      </c>
      <c r="E432" s="284" t="str">
        <f>IF(LEFT(soktmay!$M422,3)=SOCAI!$E$6,soktmay!$N422,IF(LEFT(soktmay!$N422,3)=SOCAI!$E$6,soktmay!$M422,""))</f>
        <v/>
      </c>
      <c r="F432" s="285">
        <f>IF(LEFT(soktmay!$M422,3)=SOCAI!$E$6,soktmay!$P422,0)</f>
        <v>0</v>
      </c>
      <c r="G432" s="285">
        <f>IF(LEFT(soktmay!$N422,3)=SOCAI!$E$6,soktmay!$P422,0)</f>
        <v>0</v>
      </c>
    </row>
    <row r="433" spans="1:7">
      <c r="A433" s="282" t="str">
        <f t="shared" si="6"/>
        <v/>
      </c>
      <c r="B433" s="282" t="str">
        <f>IF(OR(LEFT(soktmay!$M423,3)=SOCAI!$E$6,LEFT(soktmay!$N423,3)=SOCAI!$E$6),IF(soktmay!B423&lt;&gt;"",soktmay!B423,IF(soktmay!E423&lt;&gt;"",soktmay!E423,soktmay!J423)),"")</f>
        <v/>
      </c>
      <c r="C433" s="282" t="str">
        <f>IF(OR(LEFT(soktmay!$M423,3)=SOCAI!$E$6,LEFT(soktmay!$N423,3)=SOCAI!$E$6),IF(soktmay!C423&lt;&gt;"",soktmay!C423,IF(soktmay!F423&lt;&gt;"",soktmay!F423,soktmay!K423)),"")</f>
        <v/>
      </c>
      <c r="D433" s="283" t="str">
        <f>IF(OR(LEFT(soktmay!$M423,3)=SOCAI!$E$6,LEFT(soktmay!$N423,3)=SOCAI!$E$6),soktmay!L423,"")</f>
        <v/>
      </c>
      <c r="E433" s="284" t="str">
        <f>IF(LEFT(soktmay!$M423,3)=SOCAI!$E$6,soktmay!$N423,IF(LEFT(soktmay!$N423,3)=SOCAI!$E$6,soktmay!$M423,""))</f>
        <v/>
      </c>
      <c r="F433" s="285">
        <f>IF(LEFT(soktmay!$M423,3)=SOCAI!$E$6,soktmay!$P423,0)</f>
        <v>0</v>
      </c>
      <c r="G433" s="285">
        <f>IF(LEFT(soktmay!$N423,3)=SOCAI!$E$6,soktmay!$P423,0)</f>
        <v>0</v>
      </c>
    </row>
    <row r="434" spans="1:7">
      <c r="A434" s="282" t="str">
        <f t="shared" si="6"/>
        <v/>
      </c>
      <c r="B434" s="282" t="str">
        <f>IF(OR(LEFT(soktmay!$M424,3)=SOCAI!$E$6,LEFT(soktmay!$N424,3)=SOCAI!$E$6),IF(soktmay!B424&lt;&gt;"",soktmay!B424,IF(soktmay!E424&lt;&gt;"",soktmay!E424,soktmay!J424)),"")</f>
        <v/>
      </c>
      <c r="C434" s="282" t="str">
        <f>IF(OR(LEFT(soktmay!$M424,3)=SOCAI!$E$6,LEFT(soktmay!$N424,3)=SOCAI!$E$6),IF(soktmay!C424&lt;&gt;"",soktmay!C424,IF(soktmay!F424&lt;&gt;"",soktmay!F424,soktmay!K424)),"")</f>
        <v/>
      </c>
      <c r="D434" s="283" t="str">
        <f>IF(OR(LEFT(soktmay!$M424,3)=SOCAI!$E$6,LEFT(soktmay!$N424,3)=SOCAI!$E$6),soktmay!L424,"")</f>
        <v/>
      </c>
      <c r="E434" s="284" t="str">
        <f>IF(LEFT(soktmay!$M424,3)=SOCAI!$E$6,soktmay!$N424,IF(LEFT(soktmay!$N424,3)=SOCAI!$E$6,soktmay!$M424,""))</f>
        <v/>
      </c>
      <c r="F434" s="285">
        <f>IF(LEFT(soktmay!$M424,3)=SOCAI!$E$6,soktmay!$P424,0)</f>
        <v>0</v>
      </c>
      <c r="G434" s="285">
        <f>IF(LEFT(soktmay!$N424,3)=SOCAI!$E$6,soktmay!$P424,0)</f>
        <v>0</v>
      </c>
    </row>
    <row r="435" spans="1:7">
      <c r="A435" s="282" t="str">
        <f t="shared" si="6"/>
        <v/>
      </c>
      <c r="B435" s="282" t="str">
        <f>IF(OR(LEFT(soktmay!$M425,3)=SOCAI!$E$6,LEFT(soktmay!$N425,3)=SOCAI!$E$6),IF(soktmay!B425&lt;&gt;"",soktmay!B425,IF(soktmay!E425&lt;&gt;"",soktmay!E425,soktmay!J425)),"")</f>
        <v/>
      </c>
      <c r="C435" s="282" t="str">
        <f>IF(OR(LEFT(soktmay!$M425,3)=SOCAI!$E$6,LEFT(soktmay!$N425,3)=SOCAI!$E$6),IF(soktmay!C425&lt;&gt;"",soktmay!C425,IF(soktmay!F425&lt;&gt;"",soktmay!F425,soktmay!K425)),"")</f>
        <v/>
      </c>
      <c r="D435" s="283" t="str">
        <f>IF(OR(LEFT(soktmay!$M425,3)=SOCAI!$E$6,LEFT(soktmay!$N425,3)=SOCAI!$E$6),soktmay!L425,"")</f>
        <v/>
      </c>
      <c r="E435" s="284" t="str">
        <f>IF(LEFT(soktmay!$M425,3)=SOCAI!$E$6,soktmay!$N425,IF(LEFT(soktmay!$N425,3)=SOCAI!$E$6,soktmay!$M425,""))</f>
        <v/>
      </c>
      <c r="F435" s="285">
        <f>IF(LEFT(soktmay!$M425,3)=SOCAI!$E$6,soktmay!$P425,0)</f>
        <v>0</v>
      </c>
      <c r="G435" s="285">
        <f>IF(LEFT(soktmay!$N425,3)=SOCAI!$E$6,soktmay!$P425,0)</f>
        <v>0</v>
      </c>
    </row>
    <row r="436" spans="1:7">
      <c r="A436" s="282" t="str">
        <f t="shared" si="6"/>
        <v/>
      </c>
      <c r="B436" s="282" t="str">
        <f>IF(OR(LEFT(soktmay!$M426,3)=SOCAI!$E$6,LEFT(soktmay!$N426,3)=SOCAI!$E$6),IF(soktmay!B426&lt;&gt;"",soktmay!B426,IF(soktmay!E426&lt;&gt;"",soktmay!E426,soktmay!J426)),"")</f>
        <v/>
      </c>
      <c r="C436" s="282" t="str">
        <f>IF(OR(LEFT(soktmay!$M426,3)=SOCAI!$E$6,LEFT(soktmay!$N426,3)=SOCAI!$E$6),IF(soktmay!C426&lt;&gt;"",soktmay!C426,IF(soktmay!F426&lt;&gt;"",soktmay!F426,soktmay!K426)),"")</f>
        <v/>
      </c>
      <c r="D436" s="283" t="str">
        <f>IF(OR(LEFT(soktmay!$M426,3)=SOCAI!$E$6,LEFT(soktmay!$N426,3)=SOCAI!$E$6),soktmay!L426,"")</f>
        <v/>
      </c>
      <c r="E436" s="284" t="str">
        <f>IF(LEFT(soktmay!$M426,3)=SOCAI!$E$6,soktmay!$N426,IF(LEFT(soktmay!$N426,3)=SOCAI!$E$6,soktmay!$M426,""))</f>
        <v/>
      </c>
      <c r="F436" s="285">
        <f>IF(LEFT(soktmay!$M426,3)=SOCAI!$E$6,soktmay!$P426,0)</f>
        <v>0</v>
      </c>
      <c r="G436" s="285">
        <f>IF(LEFT(soktmay!$N426,3)=SOCAI!$E$6,soktmay!$P426,0)</f>
        <v>0</v>
      </c>
    </row>
    <row r="437" spans="1:7">
      <c r="A437" s="282" t="str">
        <f t="shared" si="6"/>
        <v/>
      </c>
      <c r="B437" s="282" t="str">
        <f>IF(OR(LEFT(soktmay!$M427,3)=SOCAI!$E$6,LEFT(soktmay!$N427,3)=SOCAI!$E$6),IF(soktmay!B427&lt;&gt;"",soktmay!B427,IF(soktmay!E427&lt;&gt;"",soktmay!E427,soktmay!J427)),"")</f>
        <v/>
      </c>
      <c r="C437" s="282" t="str">
        <f>IF(OR(LEFT(soktmay!$M427,3)=SOCAI!$E$6,LEFT(soktmay!$N427,3)=SOCAI!$E$6),IF(soktmay!C427&lt;&gt;"",soktmay!C427,IF(soktmay!F427&lt;&gt;"",soktmay!F427,soktmay!K427)),"")</f>
        <v/>
      </c>
      <c r="D437" s="283" t="str">
        <f>IF(OR(LEFT(soktmay!$M427,3)=SOCAI!$E$6,LEFT(soktmay!$N427,3)=SOCAI!$E$6),soktmay!L427,"")</f>
        <v/>
      </c>
      <c r="E437" s="284" t="str">
        <f>IF(LEFT(soktmay!$M427,3)=SOCAI!$E$6,soktmay!$N427,IF(LEFT(soktmay!$N427,3)=SOCAI!$E$6,soktmay!$M427,""))</f>
        <v/>
      </c>
      <c r="F437" s="285">
        <f>IF(LEFT(soktmay!$M427,3)=SOCAI!$E$6,soktmay!$P427,0)</f>
        <v>0</v>
      </c>
      <c r="G437" s="285">
        <f>IF(LEFT(soktmay!$N427,3)=SOCAI!$E$6,soktmay!$P427,0)</f>
        <v>0</v>
      </c>
    </row>
    <row r="438" spans="1:7">
      <c r="A438" s="282" t="str">
        <f t="shared" si="6"/>
        <v/>
      </c>
      <c r="B438" s="282" t="str">
        <f>IF(OR(LEFT(soktmay!$M428,3)=SOCAI!$E$6,LEFT(soktmay!$N428,3)=SOCAI!$E$6),IF(soktmay!B428&lt;&gt;"",soktmay!B428,IF(soktmay!E428&lt;&gt;"",soktmay!E428,soktmay!J428)),"")</f>
        <v/>
      </c>
      <c r="C438" s="282" t="str">
        <f>IF(OR(LEFT(soktmay!$M428,3)=SOCAI!$E$6,LEFT(soktmay!$N428,3)=SOCAI!$E$6),IF(soktmay!C428&lt;&gt;"",soktmay!C428,IF(soktmay!F428&lt;&gt;"",soktmay!F428,soktmay!K428)),"")</f>
        <v/>
      </c>
      <c r="D438" s="283" t="str">
        <f>IF(OR(LEFT(soktmay!$M428,3)=SOCAI!$E$6,LEFT(soktmay!$N428,3)=SOCAI!$E$6),soktmay!L428,"")</f>
        <v/>
      </c>
      <c r="E438" s="284" t="str">
        <f>IF(LEFT(soktmay!$M428,3)=SOCAI!$E$6,soktmay!$N428,IF(LEFT(soktmay!$N428,3)=SOCAI!$E$6,soktmay!$M428,""))</f>
        <v/>
      </c>
      <c r="F438" s="285">
        <f>IF(LEFT(soktmay!$M428,3)=SOCAI!$E$6,soktmay!$P428,0)</f>
        <v>0</v>
      </c>
      <c r="G438" s="285">
        <f>IF(LEFT(soktmay!$N428,3)=SOCAI!$E$6,soktmay!$P428,0)</f>
        <v>0</v>
      </c>
    </row>
    <row r="439" spans="1:7">
      <c r="A439" s="282" t="str">
        <f t="shared" si="6"/>
        <v/>
      </c>
      <c r="B439" s="282" t="str">
        <f>IF(OR(LEFT(soktmay!$M429,3)=SOCAI!$E$6,LEFT(soktmay!$N429,3)=SOCAI!$E$6),IF(soktmay!B429&lt;&gt;"",soktmay!B429,IF(soktmay!E429&lt;&gt;"",soktmay!E429,soktmay!J429)),"")</f>
        <v/>
      </c>
      <c r="C439" s="282" t="str">
        <f>IF(OR(LEFT(soktmay!$M429,3)=SOCAI!$E$6,LEFT(soktmay!$N429,3)=SOCAI!$E$6),IF(soktmay!C429&lt;&gt;"",soktmay!C429,IF(soktmay!F429&lt;&gt;"",soktmay!F429,soktmay!K429)),"")</f>
        <v/>
      </c>
      <c r="D439" s="283" t="str">
        <f>IF(OR(LEFT(soktmay!$M429,3)=SOCAI!$E$6,LEFT(soktmay!$N429,3)=SOCAI!$E$6),soktmay!L429,"")</f>
        <v/>
      </c>
      <c r="E439" s="284" t="str">
        <f>IF(LEFT(soktmay!$M429,3)=SOCAI!$E$6,soktmay!$N429,IF(LEFT(soktmay!$N429,3)=SOCAI!$E$6,soktmay!$M429,""))</f>
        <v/>
      </c>
      <c r="F439" s="285">
        <f>IF(LEFT(soktmay!$M429,3)=SOCAI!$E$6,soktmay!$P429,0)</f>
        <v>0</v>
      </c>
      <c r="G439" s="285">
        <f>IF(LEFT(soktmay!$N429,3)=SOCAI!$E$6,soktmay!$P429,0)</f>
        <v>0</v>
      </c>
    </row>
    <row r="440" spans="1:7">
      <c r="A440" s="282" t="str">
        <f t="shared" si="6"/>
        <v/>
      </c>
      <c r="B440" s="282" t="str">
        <f>IF(OR(LEFT(soktmay!$M430,3)=SOCAI!$E$6,LEFT(soktmay!$N430,3)=SOCAI!$E$6),IF(soktmay!B430&lt;&gt;"",soktmay!B430,IF(soktmay!E430&lt;&gt;"",soktmay!E430,soktmay!J430)),"")</f>
        <v/>
      </c>
      <c r="C440" s="282" t="str">
        <f>IF(OR(LEFT(soktmay!$M430,3)=SOCAI!$E$6,LEFT(soktmay!$N430,3)=SOCAI!$E$6),IF(soktmay!C430&lt;&gt;"",soktmay!C430,IF(soktmay!F430&lt;&gt;"",soktmay!F430,soktmay!K430)),"")</f>
        <v/>
      </c>
      <c r="D440" s="283" t="str">
        <f>IF(OR(LEFT(soktmay!$M430,3)=SOCAI!$E$6,LEFT(soktmay!$N430,3)=SOCAI!$E$6),soktmay!L430,"")</f>
        <v/>
      </c>
      <c r="E440" s="284" t="str">
        <f>IF(LEFT(soktmay!$M430,3)=SOCAI!$E$6,soktmay!$N430,IF(LEFT(soktmay!$N430,3)=SOCAI!$E$6,soktmay!$M430,""))</f>
        <v/>
      </c>
      <c r="F440" s="285">
        <f>IF(LEFT(soktmay!$M430,3)=SOCAI!$E$6,soktmay!$P430,0)</f>
        <v>0</v>
      </c>
      <c r="G440" s="285">
        <f>IF(LEFT(soktmay!$N430,3)=SOCAI!$E$6,soktmay!$P430,0)</f>
        <v>0</v>
      </c>
    </row>
    <row r="441" spans="1:7">
      <c r="A441" s="282" t="str">
        <f t="shared" si="6"/>
        <v/>
      </c>
      <c r="B441" s="282" t="str">
        <f>IF(OR(LEFT(soktmay!$M431,3)=SOCAI!$E$6,LEFT(soktmay!$N431,3)=SOCAI!$E$6),IF(soktmay!B431&lt;&gt;"",soktmay!B431,IF(soktmay!E431&lt;&gt;"",soktmay!E431,soktmay!J431)),"")</f>
        <v/>
      </c>
      <c r="C441" s="282" t="str">
        <f>IF(OR(LEFT(soktmay!$M431,3)=SOCAI!$E$6,LEFT(soktmay!$N431,3)=SOCAI!$E$6),IF(soktmay!C431&lt;&gt;"",soktmay!C431,IF(soktmay!F431&lt;&gt;"",soktmay!F431,soktmay!K431)),"")</f>
        <v/>
      </c>
      <c r="D441" s="283" t="str">
        <f>IF(OR(LEFT(soktmay!$M431,3)=SOCAI!$E$6,LEFT(soktmay!$N431,3)=SOCAI!$E$6),soktmay!L431,"")</f>
        <v/>
      </c>
      <c r="E441" s="284" t="str">
        <f>IF(LEFT(soktmay!$M431,3)=SOCAI!$E$6,soktmay!$N431,IF(LEFT(soktmay!$N431,3)=SOCAI!$E$6,soktmay!$M431,""))</f>
        <v/>
      </c>
      <c r="F441" s="285">
        <f>IF(LEFT(soktmay!$M431,3)=SOCAI!$E$6,soktmay!$P431,0)</f>
        <v>0</v>
      </c>
      <c r="G441" s="285">
        <f>IF(LEFT(soktmay!$N431,3)=SOCAI!$E$6,soktmay!$P431,0)</f>
        <v>0</v>
      </c>
    </row>
    <row r="442" spans="1:7">
      <c r="A442" s="282" t="str">
        <f t="shared" si="6"/>
        <v/>
      </c>
      <c r="B442" s="282" t="str">
        <f>IF(OR(LEFT(soktmay!$M432,3)=SOCAI!$E$6,LEFT(soktmay!$N432,3)=SOCAI!$E$6),IF(soktmay!B432&lt;&gt;"",soktmay!B432,IF(soktmay!E432&lt;&gt;"",soktmay!E432,soktmay!J432)),"")</f>
        <v/>
      </c>
      <c r="C442" s="282" t="str">
        <f>IF(OR(LEFT(soktmay!$M432,3)=SOCAI!$E$6,LEFT(soktmay!$N432,3)=SOCAI!$E$6),IF(soktmay!C432&lt;&gt;"",soktmay!C432,IF(soktmay!F432&lt;&gt;"",soktmay!F432,soktmay!K432)),"")</f>
        <v/>
      </c>
      <c r="D442" s="283" t="str">
        <f>IF(OR(LEFT(soktmay!$M432,3)=SOCAI!$E$6,LEFT(soktmay!$N432,3)=SOCAI!$E$6),soktmay!L432,"")</f>
        <v/>
      </c>
      <c r="E442" s="284" t="str">
        <f>IF(LEFT(soktmay!$M432,3)=SOCAI!$E$6,soktmay!$N432,IF(LEFT(soktmay!$N432,3)=SOCAI!$E$6,soktmay!$M432,""))</f>
        <v/>
      </c>
      <c r="F442" s="285">
        <f>IF(LEFT(soktmay!$M432,3)=SOCAI!$E$6,soktmay!$P432,0)</f>
        <v>0</v>
      </c>
      <c r="G442" s="285">
        <f>IF(LEFT(soktmay!$N432,3)=SOCAI!$E$6,soktmay!$P432,0)</f>
        <v>0</v>
      </c>
    </row>
    <row r="443" spans="1:7">
      <c r="A443" s="282" t="str">
        <f t="shared" si="6"/>
        <v/>
      </c>
      <c r="B443" s="282" t="str">
        <f>IF(OR(LEFT(soktmay!$M433,3)=SOCAI!$E$6,LEFT(soktmay!$N433,3)=SOCAI!$E$6),IF(soktmay!B433&lt;&gt;"",soktmay!B433,IF(soktmay!E433&lt;&gt;"",soktmay!E433,soktmay!J433)),"")</f>
        <v/>
      </c>
      <c r="C443" s="282" t="str">
        <f>IF(OR(LEFT(soktmay!$M433,3)=SOCAI!$E$6,LEFT(soktmay!$N433,3)=SOCAI!$E$6),IF(soktmay!C433&lt;&gt;"",soktmay!C433,IF(soktmay!F433&lt;&gt;"",soktmay!F433,soktmay!K433)),"")</f>
        <v/>
      </c>
      <c r="D443" s="283" t="str">
        <f>IF(OR(LEFT(soktmay!$M433,3)=SOCAI!$E$6,LEFT(soktmay!$N433,3)=SOCAI!$E$6),soktmay!L433,"")</f>
        <v/>
      </c>
      <c r="E443" s="284" t="str">
        <f>IF(LEFT(soktmay!$M433,3)=SOCAI!$E$6,soktmay!$N433,IF(LEFT(soktmay!$N433,3)=SOCAI!$E$6,soktmay!$M433,""))</f>
        <v/>
      </c>
      <c r="F443" s="285">
        <f>IF(LEFT(soktmay!$M433,3)=SOCAI!$E$6,soktmay!$P433,0)</f>
        <v>0</v>
      </c>
      <c r="G443" s="285">
        <f>IF(LEFT(soktmay!$N433,3)=SOCAI!$E$6,soktmay!$P433,0)</f>
        <v>0</v>
      </c>
    </row>
    <row r="444" spans="1:7">
      <c r="A444" s="282" t="str">
        <f t="shared" si="6"/>
        <v/>
      </c>
      <c r="B444" s="282" t="str">
        <f>IF(OR(LEFT(soktmay!$M434,3)=SOCAI!$E$6,LEFT(soktmay!$N434,3)=SOCAI!$E$6),IF(soktmay!B434&lt;&gt;"",soktmay!B434,IF(soktmay!E434&lt;&gt;"",soktmay!E434,soktmay!J434)),"")</f>
        <v/>
      </c>
      <c r="C444" s="282" t="str">
        <f>IF(OR(LEFT(soktmay!$M434,3)=SOCAI!$E$6,LEFT(soktmay!$N434,3)=SOCAI!$E$6),IF(soktmay!C434&lt;&gt;"",soktmay!C434,IF(soktmay!F434&lt;&gt;"",soktmay!F434,soktmay!K434)),"")</f>
        <v/>
      </c>
      <c r="D444" s="283" t="str">
        <f>IF(OR(LEFT(soktmay!$M434,3)=SOCAI!$E$6,LEFT(soktmay!$N434,3)=SOCAI!$E$6),soktmay!L434,"")</f>
        <v/>
      </c>
      <c r="E444" s="284" t="str">
        <f>IF(LEFT(soktmay!$M434,3)=SOCAI!$E$6,soktmay!$N434,IF(LEFT(soktmay!$N434,3)=SOCAI!$E$6,soktmay!$M434,""))</f>
        <v/>
      </c>
      <c r="F444" s="285">
        <f>IF(LEFT(soktmay!$M434,3)=SOCAI!$E$6,soktmay!$P434,0)</f>
        <v>0</v>
      </c>
      <c r="G444" s="285">
        <f>IF(LEFT(soktmay!$N434,3)=SOCAI!$E$6,soktmay!$P434,0)</f>
        <v>0</v>
      </c>
    </row>
    <row r="445" spans="1:7">
      <c r="A445" s="282" t="str">
        <f t="shared" si="6"/>
        <v/>
      </c>
      <c r="B445" s="282" t="str">
        <f>IF(OR(LEFT(soktmay!$M435,3)=SOCAI!$E$6,LEFT(soktmay!$N435,3)=SOCAI!$E$6),IF(soktmay!B435&lt;&gt;"",soktmay!B435,IF(soktmay!E435&lt;&gt;"",soktmay!E435,soktmay!J435)),"")</f>
        <v/>
      </c>
      <c r="C445" s="282" t="str">
        <f>IF(OR(LEFT(soktmay!$M435,3)=SOCAI!$E$6,LEFT(soktmay!$N435,3)=SOCAI!$E$6),IF(soktmay!C435&lt;&gt;"",soktmay!C435,IF(soktmay!F435&lt;&gt;"",soktmay!F435,soktmay!K435)),"")</f>
        <v/>
      </c>
      <c r="D445" s="283" t="str">
        <f>IF(OR(LEFT(soktmay!$M435,3)=SOCAI!$E$6,LEFT(soktmay!$N435,3)=SOCAI!$E$6),soktmay!L435,"")</f>
        <v/>
      </c>
      <c r="E445" s="284" t="str">
        <f>IF(LEFT(soktmay!$M435,3)=SOCAI!$E$6,soktmay!$N435,IF(LEFT(soktmay!$N435,3)=SOCAI!$E$6,soktmay!$M435,""))</f>
        <v/>
      </c>
      <c r="F445" s="285">
        <f>IF(LEFT(soktmay!$M435,3)=SOCAI!$E$6,soktmay!$P435,0)</f>
        <v>0</v>
      </c>
      <c r="G445" s="285">
        <f>IF(LEFT(soktmay!$N435,3)=SOCAI!$E$6,soktmay!$P435,0)</f>
        <v>0</v>
      </c>
    </row>
    <row r="446" spans="1:7">
      <c r="A446" s="282" t="str">
        <f t="shared" si="6"/>
        <v/>
      </c>
      <c r="B446" s="282" t="str">
        <f>IF(OR(LEFT(soktmay!$M436,3)=SOCAI!$E$6,LEFT(soktmay!$N436,3)=SOCAI!$E$6),IF(soktmay!B436&lt;&gt;"",soktmay!B436,IF(soktmay!E436&lt;&gt;"",soktmay!E436,soktmay!J436)),"")</f>
        <v/>
      </c>
      <c r="C446" s="282" t="str">
        <f>IF(OR(LEFT(soktmay!$M436,3)=SOCAI!$E$6,LEFT(soktmay!$N436,3)=SOCAI!$E$6),IF(soktmay!C436&lt;&gt;"",soktmay!C436,IF(soktmay!F436&lt;&gt;"",soktmay!F436,soktmay!K436)),"")</f>
        <v/>
      </c>
      <c r="D446" s="283" t="str">
        <f>IF(OR(LEFT(soktmay!$M436,3)=SOCAI!$E$6,LEFT(soktmay!$N436,3)=SOCAI!$E$6),soktmay!L436,"")</f>
        <v/>
      </c>
      <c r="E446" s="284" t="str">
        <f>IF(LEFT(soktmay!$M436,3)=SOCAI!$E$6,soktmay!$N436,IF(LEFT(soktmay!$N436,3)=SOCAI!$E$6,soktmay!$M436,""))</f>
        <v/>
      </c>
      <c r="F446" s="285">
        <f>IF(LEFT(soktmay!$M436,3)=SOCAI!$E$6,soktmay!$P436,0)</f>
        <v>0</v>
      </c>
      <c r="G446" s="285">
        <f>IF(LEFT(soktmay!$N436,3)=SOCAI!$E$6,soktmay!$P436,0)</f>
        <v>0</v>
      </c>
    </row>
    <row r="447" spans="1:7">
      <c r="A447" s="282" t="str">
        <f t="shared" si="6"/>
        <v/>
      </c>
      <c r="B447" s="282" t="str">
        <f>IF(OR(LEFT(soktmay!$M437,3)=SOCAI!$E$6,LEFT(soktmay!$N437,3)=SOCAI!$E$6),IF(soktmay!B437&lt;&gt;"",soktmay!B437,IF(soktmay!E437&lt;&gt;"",soktmay!E437,soktmay!J437)),"")</f>
        <v/>
      </c>
      <c r="C447" s="282" t="str">
        <f>IF(OR(LEFT(soktmay!$M437,3)=SOCAI!$E$6,LEFT(soktmay!$N437,3)=SOCAI!$E$6),IF(soktmay!C437&lt;&gt;"",soktmay!C437,IF(soktmay!F437&lt;&gt;"",soktmay!F437,soktmay!K437)),"")</f>
        <v/>
      </c>
      <c r="D447" s="283" t="str">
        <f>IF(OR(LEFT(soktmay!$M437,3)=SOCAI!$E$6,LEFT(soktmay!$N437,3)=SOCAI!$E$6),soktmay!L437,"")</f>
        <v/>
      </c>
      <c r="E447" s="284" t="str">
        <f>IF(LEFT(soktmay!$M437,3)=SOCAI!$E$6,soktmay!$N437,IF(LEFT(soktmay!$N437,3)=SOCAI!$E$6,soktmay!$M437,""))</f>
        <v/>
      </c>
      <c r="F447" s="285">
        <f>IF(LEFT(soktmay!$M437,3)=SOCAI!$E$6,soktmay!$P437,0)</f>
        <v>0</v>
      </c>
      <c r="G447" s="285">
        <f>IF(LEFT(soktmay!$N437,3)=SOCAI!$E$6,soktmay!$P437,0)</f>
        <v>0</v>
      </c>
    </row>
    <row r="448" spans="1:7">
      <c r="A448" s="282" t="str">
        <f t="shared" si="6"/>
        <v/>
      </c>
      <c r="B448" s="282" t="str">
        <f>IF(OR(LEFT(soktmay!$M438,3)=SOCAI!$E$6,LEFT(soktmay!$N438,3)=SOCAI!$E$6),IF(soktmay!B438&lt;&gt;"",soktmay!B438,IF(soktmay!E438&lt;&gt;"",soktmay!E438,soktmay!J438)),"")</f>
        <v/>
      </c>
      <c r="C448" s="282" t="str">
        <f>IF(OR(LEFT(soktmay!$M438,3)=SOCAI!$E$6,LEFT(soktmay!$N438,3)=SOCAI!$E$6),IF(soktmay!C438&lt;&gt;"",soktmay!C438,IF(soktmay!F438&lt;&gt;"",soktmay!F438,soktmay!K438)),"")</f>
        <v/>
      </c>
      <c r="D448" s="283" t="str">
        <f>IF(OR(LEFT(soktmay!$M438,3)=SOCAI!$E$6,LEFT(soktmay!$N438,3)=SOCAI!$E$6),soktmay!L438,"")</f>
        <v/>
      </c>
      <c r="E448" s="284" t="str">
        <f>IF(LEFT(soktmay!$M438,3)=SOCAI!$E$6,soktmay!$N438,IF(LEFT(soktmay!$N438,3)=SOCAI!$E$6,soktmay!$M438,""))</f>
        <v/>
      </c>
      <c r="F448" s="285">
        <f>IF(LEFT(soktmay!$M438,3)=SOCAI!$E$6,soktmay!$P438,0)</f>
        <v>0</v>
      </c>
      <c r="G448" s="285">
        <f>IF(LEFT(soktmay!$N438,3)=SOCAI!$E$6,soktmay!$P438,0)</f>
        <v>0</v>
      </c>
    </row>
    <row r="449" spans="1:7">
      <c r="A449" s="282" t="str">
        <f t="shared" si="6"/>
        <v/>
      </c>
      <c r="B449" s="282" t="str">
        <f>IF(OR(LEFT(soktmay!$M439,3)=SOCAI!$E$6,LEFT(soktmay!$N439,3)=SOCAI!$E$6),IF(soktmay!B439&lt;&gt;"",soktmay!B439,IF(soktmay!E439&lt;&gt;"",soktmay!E439,soktmay!J439)),"")</f>
        <v/>
      </c>
      <c r="C449" s="282" t="str">
        <f>IF(OR(LEFT(soktmay!$M439,3)=SOCAI!$E$6,LEFT(soktmay!$N439,3)=SOCAI!$E$6),IF(soktmay!C439&lt;&gt;"",soktmay!C439,IF(soktmay!F439&lt;&gt;"",soktmay!F439,soktmay!K439)),"")</f>
        <v/>
      </c>
      <c r="D449" s="283" t="str">
        <f>IF(OR(LEFT(soktmay!$M439,3)=SOCAI!$E$6,LEFT(soktmay!$N439,3)=SOCAI!$E$6),soktmay!L439,"")</f>
        <v/>
      </c>
      <c r="E449" s="284" t="str">
        <f>IF(LEFT(soktmay!$M439,3)=SOCAI!$E$6,soktmay!$N439,IF(LEFT(soktmay!$N439,3)=SOCAI!$E$6,soktmay!$M439,""))</f>
        <v/>
      </c>
      <c r="F449" s="285">
        <f>IF(LEFT(soktmay!$M439,3)=SOCAI!$E$6,soktmay!$P439,0)</f>
        <v>0</v>
      </c>
      <c r="G449" s="285">
        <f>IF(LEFT(soktmay!$N439,3)=SOCAI!$E$6,soktmay!$P439,0)</f>
        <v>0</v>
      </c>
    </row>
    <row r="450" spans="1:7">
      <c r="A450" s="282" t="str">
        <f t="shared" si="6"/>
        <v/>
      </c>
      <c r="B450" s="282" t="str">
        <f>IF(OR(LEFT(soktmay!$M440,3)=SOCAI!$E$6,LEFT(soktmay!$N440,3)=SOCAI!$E$6),IF(soktmay!B440&lt;&gt;"",soktmay!B440,IF(soktmay!E440&lt;&gt;"",soktmay!E440,soktmay!J440)),"")</f>
        <v/>
      </c>
      <c r="C450" s="282" t="str">
        <f>IF(OR(LEFT(soktmay!$M440,3)=SOCAI!$E$6,LEFT(soktmay!$N440,3)=SOCAI!$E$6),IF(soktmay!C440&lt;&gt;"",soktmay!C440,IF(soktmay!F440&lt;&gt;"",soktmay!F440,soktmay!K440)),"")</f>
        <v/>
      </c>
      <c r="D450" s="283" t="str">
        <f>IF(OR(LEFT(soktmay!$M440,3)=SOCAI!$E$6,LEFT(soktmay!$N440,3)=SOCAI!$E$6),soktmay!L440,"")</f>
        <v/>
      </c>
      <c r="E450" s="284" t="str">
        <f>IF(LEFT(soktmay!$M440,3)=SOCAI!$E$6,soktmay!$N440,IF(LEFT(soktmay!$N440,3)=SOCAI!$E$6,soktmay!$M440,""))</f>
        <v/>
      </c>
      <c r="F450" s="285">
        <f>IF(LEFT(soktmay!$M440,3)=SOCAI!$E$6,soktmay!$P440,0)</f>
        <v>0</v>
      </c>
      <c r="G450" s="285">
        <f>IF(LEFT(soktmay!$N440,3)=SOCAI!$E$6,soktmay!$P440,0)</f>
        <v>0</v>
      </c>
    </row>
    <row r="451" spans="1:7">
      <c r="A451" s="282" t="str">
        <f t="shared" si="6"/>
        <v/>
      </c>
      <c r="B451" s="282" t="str">
        <f>IF(OR(LEFT(soktmay!$M441,3)=SOCAI!$E$6,LEFT(soktmay!$N441,3)=SOCAI!$E$6),IF(soktmay!B441&lt;&gt;"",soktmay!B441,IF(soktmay!E441&lt;&gt;"",soktmay!E441,soktmay!J441)),"")</f>
        <v/>
      </c>
      <c r="C451" s="282" t="str">
        <f>IF(OR(LEFT(soktmay!$M441,3)=SOCAI!$E$6,LEFT(soktmay!$N441,3)=SOCAI!$E$6),IF(soktmay!C441&lt;&gt;"",soktmay!C441,IF(soktmay!F441&lt;&gt;"",soktmay!F441,soktmay!K441)),"")</f>
        <v/>
      </c>
      <c r="D451" s="283" t="str">
        <f>IF(OR(LEFT(soktmay!$M441,3)=SOCAI!$E$6,LEFT(soktmay!$N441,3)=SOCAI!$E$6),soktmay!L441,"")</f>
        <v/>
      </c>
      <c r="E451" s="284" t="str">
        <f>IF(LEFT(soktmay!$M441,3)=SOCAI!$E$6,soktmay!$N441,IF(LEFT(soktmay!$N441,3)=SOCAI!$E$6,soktmay!$M441,""))</f>
        <v/>
      </c>
      <c r="F451" s="285">
        <f>IF(LEFT(soktmay!$M441,3)=SOCAI!$E$6,soktmay!$P441,0)</f>
        <v>0</v>
      </c>
      <c r="G451" s="285">
        <f>IF(LEFT(soktmay!$N441,3)=SOCAI!$E$6,soktmay!$P441,0)</f>
        <v>0</v>
      </c>
    </row>
    <row r="452" spans="1:7">
      <c r="A452" s="282" t="str">
        <f t="shared" si="6"/>
        <v/>
      </c>
      <c r="B452" s="282" t="str">
        <f>IF(OR(LEFT(soktmay!$M442,3)=SOCAI!$E$6,LEFT(soktmay!$N442,3)=SOCAI!$E$6),IF(soktmay!B442&lt;&gt;"",soktmay!B442,IF(soktmay!E442&lt;&gt;"",soktmay!E442,soktmay!J442)),"")</f>
        <v/>
      </c>
      <c r="C452" s="282" t="str">
        <f>IF(OR(LEFT(soktmay!$M442,3)=SOCAI!$E$6,LEFT(soktmay!$N442,3)=SOCAI!$E$6),IF(soktmay!C442&lt;&gt;"",soktmay!C442,IF(soktmay!F442&lt;&gt;"",soktmay!F442,soktmay!K442)),"")</f>
        <v/>
      </c>
      <c r="D452" s="283" t="str">
        <f>IF(OR(LEFT(soktmay!$M442,3)=SOCAI!$E$6,LEFT(soktmay!$N442,3)=SOCAI!$E$6),soktmay!L442,"")</f>
        <v/>
      </c>
      <c r="E452" s="284" t="str">
        <f>IF(LEFT(soktmay!$M442,3)=SOCAI!$E$6,soktmay!$N442,IF(LEFT(soktmay!$N442,3)=SOCAI!$E$6,soktmay!$M442,""))</f>
        <v/>
      </c>
      <c r="F452" s="285">
        <f>IF(LEFT(soktmay!$M442,3)=SOCAI!$E$6,soktmay!$P442,0)</f>
        <v>0</v>
      </c>
      <c r="G452" s="285">
        <f>IF(LEFT(soktmay!$N442,3)=SOCAI!$E$6,soktmay!$P442,0)</f>
        <v>0</v>
      </c>
    </row>
    <row r="453" spans="1:7">
      <c r="A453" s="282" t="str">
        <f t="shared" si="6"/>
        <v/>
      </c>
      <c r="B453" s="282" t="str">
        <f>IF(OR(LEFT(soktmay!$M443,3)=SOCAI!$E$6,LEFT(soktmay!$N443,3)=SOCAI!$E$6),IF(soktmay!B443&lt;&gt;"",soktmay!B443,IF(soktmay!E443&lt;&gt;"",soktmay!E443,soktmay!J443)),"")</f>
        <v/>
      </c>
      <c r="C453" s="282" t="str">
        <f>IF(OR(LEFT(soktmay!$M443,3)=SOCAI!$E$6,LEFT(soktmay!$N443,3)=SOCAI!$E$6),IF(soktmay!C443&lt;&gt;"",soktmay!C443,IF(soktmay!F443&lt;&gt;"",soktmay!F443,soktmay!K443)),"")</f>
        <v/>
      </c>
      <c r="D453" s="283" t="str">
        <f>IF(OR(LEFT(soktmay!$M443,3)=SOCAI!$E$6,LEFT(soktmay!$N443,3)=SOCAI!$E$6),soktmay!L443,"")</f>
        <v/>
      </c>
      <c r="E453" s="284" t="str">
        <f>IF(LEFT(soktmay!$M443,3)=SOCAI!$E$6,soktmay!$N443,IF(LEFT(soktmay!$N443,3)=SOCAI!$E$6,soktmay!$M443,""))</f>
        <v/>
      </c>
      <c r="F453" s="285">
        <f>IF(LEFT(soktmay!$M443,3)=SOCAI!$E$6,soktmay!$P443,0)</f>
        <v>0</v>
      </c>
      <c r="G453" s="285">
        <f>IF(LEFT(soktmay!$N443,3)=SOCAI!$E$6,soktmay!$P443,0)</f>
        <v>0</v>
      </c>
    </row>
    <row r="454" spans="1:7">
      <c r="A454" s="282" t="str">
        <f t="shared" si="6"/>
        <v/>
      </c>
      <c r="B454" s="282" t="str">
        <f>IF(OR(LEFT(soktmay!$M444,3)=SOCAI!$E$6,LEFT(soktmay!$N444,3)=SOCAI!$E$6),IF(soktmay!B444&lt;&gt;"",soktmay!B444,IF(soktmay!E444&lt;&gt;"",soktmay!E444,soktmay!J444)),"")</f>
        <v/>
      </c>
      <c r="C454" s="282" t="str">
        <f>IF(OR(LEFT(soktmay!$M444,3)=SOCAI!$E$6,LEFT(soktmay!$N444,3)=SOCAI!$E$6),IF(soktmay!C444&lt;&gt;"",soktmay!C444,IF(soktmay!F444&lt;&gt;"",soktmay!F444,soktmay!K444)),"")</f>
        <v/>
      </c>
      <c r="D454" s="283" t="str">
        <f>IF(OR(LEFT(soktmay!$M444,3)=SOCAI!$E$6,LEFT(soktmay!$N444,3)=SOCAI!$E$6),soktmay!L444,"")</f>
        <v/>
      </c>
      <c r="E454" s="284" t="str">
        <f>IF(LEFT(soktmay!$M444,3)=SOCAI!$E$6,soktmay!$N444,IF(LEFT(soktmay!$N444,3)=SOCAI!$E$6,soktmay!$M444,""))</f>
        <v/>
      </c>
      <c r="F454" s="285">
        <f>IF(LEFT(soktmay!$M444,3)=SOCAI!$E$6,soktmay!$P444,0)</f>
        <v>0</v>
      </c>
      <c r="G454" s="285">
        <f>IF(LEFT(soktmay!$N444,3)=SOCAI!$E$6,soktmay!$P444,0)</f>
        <v>0</v>
      </c>
    </row>
    <row r="455" spans="1:7">
      <c r="A455" s="282" t="str">
        <f t="shared" si="6"/>
        <v/>
      </c>
      <c r="B455" s="282" t="str">
        <f>IF(OR(LEFT(soktmay!$M445,3)=SOCAI!$E$6,LEFT(soktmay!$N445,3)=SOCAI!$E$6),IF(soktmay!B445&lt;&gt;"",soktmay!B445,IF(soktmay!E445&lt;&gt;"",soktmay!E445,soktmay!J445)),"")</f>
        <v/>
      </c>
      <c r="C455" s="282" t="str">
        <f>IF(OR(LEFT(soktmay!$M445,3)=SOCAI!$E$6,LEFT(soktmay!$N445,3)=SOCAI!$E$6),IF(soktmay!C445&lt;&gt;"",soktmay!C445,IF(soktmay!F445&lt;&gt;"",soktmay!F445,soktmay!K445)),"")</f>
        <v/>
      </c>
      <c r="D455" s="283" t="str">
        <f>IF(OR(LEFT(soktmay!$M445,3)=SOCAI!$E$6,LEFT(soktmay!$N445,3)=SOCAI!$E$6),soktmay!L445,"")</f>
        <v/>
      </c>
      <c r="E455" s="284" t="str">
        <f>IF(LEFT(soktmay!$M445,3)=SOCAI!$E$6,soktmay!$N445,IF(LEFT(soktmay!$N445,3)=SOCAI!$E$6,soktmay!$M445,""))</f>
        <v/>
      </c>
      <c r="F455" s="285">
        <f>IF(LEFT(soktmay!$M445,3)=SOCAI!$E$6,soktmay!$P445,0)</f>
        <v>0</v>
      </c>
      <c r="G455" s="285">
        <f>IF(LEFT(soktmay!$N445,3)=SOCAI!$E$6,soktmay!$P445,0)</f>
        <v>0</v>
      </c>
    </row>
    <row r="456" spans="1:7">
      <c r="A456" s="282" t="str">
        <f t="shared" si="6"/>
        <v/>
      </c>
      <c r="B456" s="282" t="str">
        <f>IF(OR(LEFT(soktmay!$M446,3)=SOCAI!$E$6,LEFT(soktmay!$N446,3)=SOCAI!$E$6),IF(soktmay!B446&lt;&gt;"",soktmay!B446,IF(soktmay!E446&lt;&gt;"",soktmay!E446,soktmay!J446)),"")</f>
        <v/>
      </c>
      <c r="C456" s="282" t="str">
        <f>IF(OR(LEFT(soktmay!$M446,3)=SOCAI!$E$6,LEFT(soktmay!$N446,3)=SOCAI!$E$6),IF(soktmay!C446&lt;&gt;"",soktmay!C446,IF(soktmay!F446&lt;&gt;"",soktmay!F446,soktmay!K446)),"")</f>
        <v/>
      </c>
      <c r="D456" s="283" t="str">
        <f>IF(OR(LEFT(soktmay!$M446,3)=SOCAI!$E$6,LEFT(soktmay!$N446,3)=SOCAI!$E$6),soktmay!L446,"")</f>
        <v/>
      </c>
      <c r="E456" s="284" t="str">
        <f>IF(LEFT(soktmay!$M446,3)=SOCAI!$E$6,soktmay!$N446,IF(LEFT(soktmay!$N446,3)=SOCAI!$E$6,soktmay!$M446,""))</f>
        <v/>
      </c>
      <c r="F456" s="285">
        <f>IF(LEFT(soktmay!$M446,3)=SOCAI!$E$6,soktmay!$P446,0)</f>
        <v>0</v>
      </c>
      <c r="G456" s="285">
        <f>IF(LEFT(soktmay!$N446,3)=SOCAI!$E$6,soktmay!$P446,0)</f>
        <v>0</v>
      </c>
    </row>
    <row r="457" spans="1:7">
      <c r="A457" s="282" t="str">
        <f t="shared" si="6"/>
        <v/>
      </c>
      <c r="B457" s="282" t="str">
        <f>IF(OR(LEFT(soktmay!$M447,3)=SOCAI!$E$6,LEFT(soktmay!$N447,3)=SOCAI!$E$6),IF(soktmay!B447&lt;&gt;"",soktmay!B447,IF(soktmay!E447&lt;&gt;"",soktmay!E447,soktmay!J447)),"")</f>
        <v/>
      </c>
      <c r="C457" s="282" t="str">
        <f>IF(OR(LEFT(soktmay!$M447,3)=SOCAI!$E$6,LEFT(soktmay!$N447,3)=SOCAI!$E$6),IF(soktmay!C447&lt;&gt;"",soktmay!C447,IF(soktmay!F447&lt;&gt;"",soktmay!F447,soktmay!K447)),"")</f>
        <v/>
      </c>
      <c r="D457" s="283" t="str">
        <f>IF(OR(LEFT(soktmay!$M447,3)=SOCAI!$E$6,LEFT(soktmay!$N447,3)=SOCAI!$E$6),soktmay!L447,"")</f>
        <v/>
      </c>
      <c r="E457" s="284" t="str">
        <f>IF(LEFT(soktmay!$M447,3)=SOCAI!$E$6,soktmay!$N447,IF(LEFT(soktmay!$N447,3)=SOCAI!$E$6,soktmay!$M447,""))</f>
        <v/>
      </c>
      <c r="F457" s="285">
        <f>IF(LEFT(soktmay!$M447,3)=SOCAI!$E$6,soktmay!$P447,0)</f>
        <v>0</v>
      </c>
      <c r="G457" s="285">
        <f>IF(LEFT(soktmay!$N447,3)=SOCAI!$E$6,soktmay!$P447,0)</f>
        <v>0</v>
      </c>
    </row>
    <row r="458" spans="1:7">
      <c r="A458" s="282" t="str">
        <f t="shared" si="6"/>
        <v/>
      </c>
      <c r="B458" s="282" t="str">
        <f>IF(OR(LEFT(soktmay!$M448,3)=SOCAI!$E$6,LEFT(soktmay!$N448,3)=SOCAI!$E$6),IF(soktmay!B448&lt;&gt;"",soktmay!B448,IF(soktmay!E448&lt;&gt;"",soktmay!E448,soktmay!J448)),"")</f>
        <v/>
      </c>
      <c r="C458" s="282" t="str">
        <f>IF(OR(LEFT(soktmay!$M448,3)=SOCAI!$E$6,LEFT(soktmay!$N448,3)=SOCAI!$E$6),IF(soktmay!C448&lt;&gt;"",soktmay!C448,IF(soktmay!F448&lt;&gt;"",soktmay!F448,soktmay!K448)),"")</f>
        <v/>
      </c>
      <c r="D458" s="283" t="str">
        <f>IF(OR(LEFT(soktmay!$M448,3)=SOCAI!$E$6,LEFT(soktmay!$N448,3)=SOCAI!$E$6),soktmay!L448,"")</f>
        <v/>
      </c>
      <c r="E458" s="284" t="str">
        <f>IF(LEFT(soktmay!$M448,3)=SOCAI!$E$6,soktmay!$N448,IF(LEFT(soktmay!$N448,3)=SOCAI!$E$6,soktmay!$M448,""))</f>
        <v/>
      </c>
      <c r="F458" s="285">
        <f>IF(LEFT(soktmay!$M448,3)=SOCAI!$E$6,soktmay!$P448,0)</f>
        <v>0</v>
      </c>
      <c r="G458" s="285">
        <f>IF(LEFT(soktmay!$N448,3)=SOCAI!$E$6,soktmay!$P448,0)</f>
        <v>0</v>
      </c>
    </row>
    <row r="459" spans="1:7">
      <c r="A459" s="282" t="str">
        <f t="shared" si="6"/>
        <v/>
      </c>
      <c r="B459" s="282" t="str">
        <f>IF(OR(LEFT(soktmay!$M449,3)=SOCAI!$E$6,LEFT(soktmay!$N449,3)=SOCAI!$E$6),IF(soktmay!B449&lt;&gt;"",soktmay!B449,IF(soktmay!E449&lt;&gt;"",soktmay!E449,soktmay!J449)),"")</f>
        <v/>
      </c>
      <c r="C459" s="282" t="str">
        <f>IF(OR(LEFT(soktmay!$M449,3)=SOCAI!$E$6,LEFT(soktmay!$N449,3)=SOCAI!$E$6),IF(soktmay!C449&lt;&gt;"",soktmay!C449,IF(soktmay!F449&lt;&gt;"",soktmay!F449,soktmay!K449)),"")</f>
        <v/>
      </c>
      <c r="D459" s="283" t="str">
        <f>IF(OR(LEFT(soktmay!$M449,3)=SOCAI!$E$6,LEFT(soktmay!$N449,3)=SOCAI!$E$6),soktmay!L449,"")</f>
        <v/>
      </c>
      <c r="E459" s="284" t="str">
        <f>IF(LEFT(soktmay!$M449,3)=SOCAI!$E$6,soktmay!$N449,IF(LEFT(soktmay!$N449,3)=SOCAI!$E$6,soktmay!$M449,""))</f>
        <v/>
      </c>
      <c r="F459" s="285">
        <f>IF(LEFT(soktmay!$M449,3)=SOCAI!$E$6,soktmay!$P449,0)</f>
        <v>0</v>
      </c>
      <c r="G459" s="285">
        <f>IF(LEFT(soktmay!$N449,3)=SOCAI!$E$6,soktmay!$P449,0)</f>
        <v>0</v>
      </c>
    </row>
    <row r="460" spans="1:7">
      <c r="A460" s="282" t="str">
        <f t="shared" si="6"/>
        <v/>
      </c>
      <c r="B460" s="282" t="str">
        <f>IF(OR(LEFT(soktmay!$M450,3)=SOCAI!$E$6,LEFT(soktmay!$N450,3)=SOCAI!$E$6),IF(soktmay!B450&lt;&gt;"",soktmay!B450,IF(soktmay!E450&lt;&gt;"",soktmay!E450,soktmay!J450)),"")</f>
        <v/>
      </c>
      <c r="C460" s="282" t="str">
        <f>IF(OR(LEFT(soktmay!$M450,3)=SOCAI!$E$6,LEFT(soktmay!$N450,3)=SOCAI!$E$6),IF(soktmay!C450&lt;&gt;"",soktmay!C450,IF(soktmay!F450&lt;&gt;"",soktmay!F450,soktmay!K450)),"")</f>
        <v/>
      </c>
      <c r="D460" s="283" t="str">
        <f>IF(OR(LEFT(soktmay!$M450,3)=SOCAI!$E$6,LEFT(soktmay!$N450,3)=SOCAI!$E$6),soktmay!L450,"")</f>
        <v/>
      </c>
      <c r="E460" s="284" t="str">
        <f>IF(LEFT(soktmay!$M450,3)=SOCAI!$E$6,soktmay!$N450,IF(LEFT(soktmay!$N450,3)=SOCAI!$E$6,soktmay!$M450,""))</f>
        <v/>
      </c>
      <c r="F460" s="285">
        <f>IF(LEFT(soktmay!$M450,3)=SOCAI!$E$6,soktmay!$P450,0)</f>
        <v>0</v>
      </c>
      <c r="G460" s="285">
        <f>IF(LEFT(soktmay!$N450,3)=SOCAI!$E$6,soktmay!$P450,0)</f>
        <v>0</v>
      </c>
    </row>
    <row r="461" spans="1:7">
      <c r="A461" s="282" t="str">
        <f t="shared" si="6"/>
        <v/>
      </c>
      <c r="B461" s="282" t="str">
        <f>IF(OR(LEFT(soktmay!$M451,3)=SOCAI!$E$6,LEFT(soktmay!$N451,3)=SOCAI!$E$6),IF(soktmay!B451&lt;&gt;"",soktmay!B451,IF(soktmay!E451&lt;&gt;"",soktmay!E451,soktmay!J451)),"")</f>
        <v/>
      </c>
      <c r="C461" s="282" t="str">
        <f>IF(OR(LEFT(soktmay!$M451,3)=SOCAI!$E$6,LEFT(soktmay!$N451,3)=SOCAI!$E$6),IF(soktmay!C451&lt;&gt;"",soktmay!C451,IF(soktmay!F451&lt;&gt;"",soktmay!F451,soktmay!K451)),"")</f>
        <v/>
      </c>
      <c r="D461" s="283" t="str">
        <f>IF(OR(LEFT(soktmay!$M451,3)=SOCAI!$E$6,LEFT(soktmay!$N451,3)=SOCAI!$E$6),soktmay!L451,"")</f>
        <v/>
      </c>
      <c r="E461" s="284" t="str">
        <f>IF(LEFT(soktmay!$M451,3)=SOCAI!$E$6,soktmay!$N451,IF(LEFT(soktmay!$N451,3)=SOCAI!$E$6,soktmay!$M451,""))</f>
        <v/>
      </c>
      <c r="F461" s="285">
        <f>IF(LEFT(soktmay!$M451,3)=SOCAI!$E$6,soktmay!$P451,0)</f>
        <v>0</v>
      </c>
      <c r="G461" s="285">
        <f>IF(LEFT(soktmay!$N451,3)=SOCAI!$E$6,soktmay!$P451,0)</f>
        <v>0</v>
      </c>
    </row>
    <row r="462" spans="1:7">
      <c r="A462" s="282" t="str">
        <f t="shared" ref="A462:A525" si="7">C462</f>
        <v/>
      </c>
      <c r="B462" s="282" t="str">
        <f>IF(OR(LEFT(soktmay!$M452,3)=SOCAI!$E$6,LEFT(soktmay!$N452,3)=SOCAI!$E$6),IF(soktmay!B452&lt;&gt;"",soktmay!B452,IF(soktmay!E452&lt;&gt;"",soktmay!E452,soktmay!J452)),"")</f>
        <v/>
      </c>
      <c r="C462" s="282" t="str">
        <f>IF(OR(LEFT(soktmay!$M452,3)=SOCAI!$E$6,LEFT(soktmay!$N452,3)=SOCAI!$E$6),IF(soktmay!C452&lt;&gt;"",soktmay!C452,IF(soktmay!F452&lt;&gt;"",soktmay!F452,soktmay!K452)),"")</f>
        <v/>
      </c>
      <c r="D462" s="283" t="str">
        <f>IF(OR(LEFT(soktmay!$M452,3)=SOCAI!$E$6,LEFT(soktmay!$N452,3)=SOCAI!$E$6),soktmay!L452,"")</f>
        <v/>
      </c>
      <c r="E462" s="284" t="str">
        <f>IF(LEFT(soktmay!$M452,3)=SOCAI!$E$6,soktmay!$N452,IF(LEFT(soktmay!$N452,3)=SOCAI!$E$6,soktmay!$M452,""))</f>
        <v/>
      </c>
      <c r="F462" s="285">
        <f>IF(LEFT(soktmay!$M452,3)=SOCAI!$E$6,soktmay!$P452,0)</f>
        <v>0</v>
      </c>
      <c r="G462" s="285">
        <f>IF(LEFT(soktmay!$N452,3)=SOCAI!$E$6,soktmay!$P452,0)</f>
        <v>0</v>
      </c>
    </row>
    <row r="463" spans="1:7">
      <c r="A463" s="282" t="str">
        <f t="shared" si="7"/>
        <v/>
      </c>
      <c r="B463" s="282" t="str">
        <f>IF(OR(LEFT(soktmay!$M453,3)=SOCAI!$E$6,LEFT(soktmay!$N453,3)=SOCAI!$E$6),IF(soktmay!B453&lt;&gt;"",soktmay!B453,IF(soktmay!E453&lt;&gt;"",soktmay!E453,soktmay!J453)),"")</f>
        <v/>
      </c>
      <c r="C463" s="282" t="str">
        <f>IF(OR(LEFT(soktmay!$M453,3)=SOCAI!$E$6,LEFT(soktmay!$N453,3)=SOCAI!$E$6),IF(soktmay!C453&lt;&gt;"",soktmay!C453,IF(soktmay!F453&lt;&gt;"",soktmay!F453,soktmay!K453)),"")</f>
        <v/>
      </c>
      <c r="D463" s="283" t="str">
        <f>IF(OR(LEFT(soktmay!$M453,3)=SOCAI!$E$6,LEFT(soktmay!$N453,3)=SOCAI!$E$6),soktmay!L453,"")</f>
        <v/>
      </c>
      <c r="E463" s="284" t="str">
        <f>IF(LEFT(soktmay!$M453,3)=SOCAI!$E$6,soktmay!$N453,IF(LEFT(soktmay!$N453,3)=SOCAI!$E$6,soktmay!$M453,""))</f>
        <v/>
      </c>
      <c r="F463" s="285">
        <f>IF(LEFT(soktmay!$M453,3)=SOCAI!$E$6,soktmay!$P453,0)</f>
        <v>0</v>
      </c>
      <c r="G463" s="285">
        <f>IF(LEFT(soktmay!$N453,3)=SOCAI!$E$6,soktmay!$P453,0)</f>
        <v>0</v>
      </c>
    </row>
    <row r="464" spans="1:7">
      <c r="A464" s="282" t="str">
        <f t="shared" si="7"/>
        <v/>
      </c>
      <c r="B464" s="282" t="str">
        <f>IF(OR(LEFT(soktmay!$M454,3)=SOCAI!$E$6,LEFT(soktmay!$N454,3)=SOCAI!$E$6),IF(soktmay!B454&lt;&gt;"",soktmay!B454,IF(soktmay!E454&lt;&gt;"",soktmay!E454,soktmay!J454)),"")</f>
        <v/>
      </c>
      <c r="C464" s="282" t="str">
        <f>IF(OR(LEFT(soktmay!$M454,3)=SOCAI!$E$6,LEFT(soktmay!$N454,3)=SOCAI!$E$6),IF(soktmay!C454&lt;&gt;"",soktmay!C454,IF(soktmay!F454&lt;&gt;"",soktmay!F454,soktmay!K454)),"")</f>
        <v/>
      </c>
      <c r="D464" s="283" t="str">
        <f>IF(OR(LEFT(soktmay!$M454,3)=SOCAI!$E$6,LEFT(soktmay!$N454,3)=SOCAI!$E$6),soktmay!L454,"")</f>
        <v/>
      </c>
      <c r="E464" s="284" t="str">
        <f>IF(LEFT(soktmay!$M454,3)=SOCAI!$E$6,soktmay!$N454,IF(LEFT(soktmay!$N454,3)=SOCAI!$E$6,soktmay!$M454,""))</f>
        <v/>
      </c>
      <c r="F464" s="285">
        <f>IF(LEFT(soktmay!$M454,3)=SOCAI!$E$6,soktmay!$P454,0)</f>
        <v>0</v>
      </c>
      <c r="G464" s="285">
        <f>IF(LEFT(soktmay!$N454,3)=SOCAI!$E$6,soktmay!$P454,0)</f>
        <v>0</v>
      </c>
    </row>
    <row r="465" spans="1:7">
      <c r="A465" s="282" t="str">
        <f t="shared" si="7"/>
        <v/>
      </c>
      <c r="B465" s="282" t="str">
        <f>IF(OR(LEFT(soktmay!$M455,3)=SOCAI!$E$6,LEFT(soktmay!$N455,3)=SOCAI!$E$6),IF(soktmay!B455&lt;&gt;"",soktmay!B455,IF(soktmay!E455&lt;&gt;"",soktmay!E455,soktmay!J455)),"")</f>
        <v/>
      </c>
      <c r="C465" s="282" t="str">
        <f>IF(OR(LEFT(soktmay!$M455,3)=SOCAI!$E$6,LEFT(soktmay!$N455,3)=SOCAI!$E$6),IF(soktmay!C455&lt;&gt;"",soktmay!C455,IF(soktmay!F455&lt;&gt;"",soktmay!F455,soktmay!K455)),"")</f>
        <v/>
      </c>
      <c r="D465" s="283" t="str">
        <f>IF(OR(LEFT(soktmay!$M455,3)=SOCAI!$E$6,LEFT(soktmay!$N455,3)=SOCAI!$E$6),soktmay!L455,"")</f>
        <v/>
      </c>
      <c r="E465" s="284" t="str">
        <f>IF(LEFT(soktmay!$M455,3)=SOCAI!$E$6,soktmay!$N455,IF(LEFT(soktmay!$N455,3)=SOCAI!$E$6,soktmay!$M455,""))</f>
        <v/>
      </c>
      <c r="F465" s="285">
        <f>IF(LEFT(soktmay!$M455,3)=SOCAI!$E$6,soktmay!$P455,0)</f>
        <v>0</v>
      </c>
      <c r="G465" s="285">
        <f>IF(LEFT(soktmay!$N455,3)=SOCAI!$E$6,soktmay!$P455,0)</f>
        <v>0</v>
      </c>
    </row>
    <row r="466" spans="1:7">
      <c r="A466" s="282" t="str">
        <f t="shared" si="7"/>
        <v/>
      </c>
      <c r="B466" s="282" t="str">
        <f>IF(OR(LEFT(soktmay!$M456,3)=SOCAI!$E$6,LEFT(soktmay!$N456,3)=SOCAI!$E$6),IF(soktmay!B456&lt;&gt;"",soktmay!B456,IF(soktmay!E456&lt;&gt;"",soktmay!E456,soktmay!J456)),"")</f>
        <v/>
      </c>
      <c r="C466" s="282" t="str">
        <f>IF(OR(LEFT(soktmay!$M456,3)=SOCAI!$E$6,LEFT(soktmay!$N456,3)=SOCAI!$E$6),IF(soktmay!C456&lt;&gt;"",soktmay!C456,IF(soktmay!F456&lt;&gt;"",soktmay!F456,soktmay!K456)),"")</f>
        <v/>
      </c>
      <c r="D466" s="283" t="str">
        <f>IF(OR(LEFT(soktmay!$M456,3)=SOCAI!$E$6,LEFT(soktmay!$N456,3)=SOCAI!$E$6),soktmay!L456,"")</f>
        <v/>
      </c>
      <c r="E466" s="284" t="str">
        <f>IF(LEFT(soktmay!$M456,3)=SOCAI!$E$6,soktmay!$N456,IF(LEFT(soktmay!$N456,3)=SOCAI!$E$6,soktmay!$M456,""))</f>
        <v/>
      </c>
      <c r="F466" s="285">
        <f>IF(LEFT(soktmay!$M456,3)=SOCAI!$E$6,soktmay!$P456,0)</f>
        <v>0</v>
      </c>
      <c r="G466" s="285">
        <f>IF(LEFT(soktmay!$N456,3)=SOCAI!$E$6,soktmay!$P456,0)</f>
        <v>0</v>
      </c>
    </row>
    <row r="467" spans="1:7">
      <c r="A467" s="282" t="str">
        <f t="shared" si="7"/>
        <v/>
      </c>
      <c r="B467" s="282" t="str">
        <f>IF(OR(LEFT(soktmay!$M457,3)=SOCAI!$E$6,LEFT(soktmay!$N457,3)=SOCAI!$E$6),IF(soktmay!B457&lt;&gt;"",soktmay!B457,IF(soktmay!E457&lt;&gt;"",soktmay!E457,soktmay!J457)),"")</f>
        <v/>
      </c>
      <c r="C467" s="282" t="str">
        <f>IF(OR(LEFT(soktmay!$M457,3)=SOCAI!$E$6,LEFT(soktmay!$N457,3)=SOCAI!$E$6),IF(soktmay!C457&lt;&gt;"",soktmay!C457,IF(soktmay!F457&lt;&gt;"",soktmay!F457,soktmay!K457)),"")</f>
        <v/>
      </c>
      <c r="D467" s="283" t="str">
        <f>IF(OR(LEFT(soktmay!$M457,3)=SOCAI!$E$6,LEFT(soktmay!$N457,3)=SOCAI!$E$6),soktmay!L457,"")</f>
        <v/>
      </c>
      <c r="E467" s="284" t="str">
        <f>IF(LEFT(soktmay!$M457,3)=SOCAI!$E$6,soktmay!$N457,IF(LEFT(soktmay!$N457,3)=SOCAI!$E$6,soktmay!$M457,""))</f>
        <v/>
      </c>
      <c r="F467" s="285">
        <f>IF(LEFT(soktmay!$M457,3)=SOCAI!$E$6,soktmay!$P457,0)</f>
        <v>0</v>
      </c>
      <c r="G467" s="285">
        <f>IF(LEFT(soktmay!$N457,3)=SOCAI!$E$6,soktmay!$P457,0)</f>
        <v>0</v>
      </c>
    </row>
    <row r="468" spans="1:7">
      <c r="A468" s="282" t="str">
        <f t="shared" si="7"/>
        <v/>
      </c>
      <c r="B468" s="282" t="str">
        <f>IF(OR(LEFT(soktmay!$M458,3)=SOCAI!$E$6,LEFT(soktmay!$N458,3)=SOCAI!$E$6),IF(soktmay!B458&lt;&gt;"",soktmay!B458,IF(soktmay!E458&lt;&gt;"",soktmay!E458,soktmay!J458)),"")</f>
        <v/>
      </c>
      <c r="C468" s="282" t="str">
        <f>IF(OR(LEFT(soktmay!$M458,3)=SOCAI!$E$6,LEFT(soktmay!$N458,3)=SOCAI!$E$6),IF(soktmay!C458&lt;&gt;"",soktmay!C458,IF(soktmay!F458&lt;&gt;"",soktmay!F458,soktmay!K458)),"")</f>
        <v/>
      </c>
      <c r="D468" s="283" t="str">
        <f>IF(OR(LEFT(soktmay!$M458,3)=SOCAI!$E$6,LEFT(soktmay!$N458,3)=SOCAI!$E$6),soktmay!L458,"")</f>
        <v/>
      </c>
      <c r="E468" s="284" t="str">
        <f>IF(LEFT(soktmay!$M458,3)=SOCAI!$E$6,soktmay!$N458,IF(LEFT(soktmay!$N458,3)=SOCAI!$E$6,soktmay!$M458,""))</f>
        <v/>
      </c>
      <c r="F468" s="285">
        <f>IF(LEFT(soktmay!$M458,3)=SOCAI!$E$6,soktmay!$P458,0)</f>
        <v>0</v>
      </c>
      <c r="G468" s="285">
        <f>IF(LEFT(soktmay!$N458,3)=SOCAI!$E$6,soktmay!$P458,0)</f>
        <v>0</v>
      </c>
    </row>
    <row r="469" spans="1:7">
      <c r="A469" s="282" t="str">
        <f t="shared" si="7"/>
        <v/>
      </c>
      <c r="B469" s="282" t="str">
        <f>IF(OR(LEFT(soktmay!$M459,3)=SOCAI!$E$6,LEFT(soktmay!$N459,3)=SOCAI!$E$6),IF(soktmay!B459&lt;&gt;"",soktmay!B459,IF(soktmay!E459&lt;&gt;"",soktmay!E459,soktmay!J459)),"")</f>
        <v/>
      </c>
      <c r="C469" s="282" t="str">
        <f>IF(OR(LEFT(soktmay!$M459,3)=SOCAI!$E$6,LEFT(soktmay!$N459,3)=SOCAI!$E$6),IF(soktmay!C459&lt;&gt;"",soktmay!C459,IF(soktmay!F459&lt;&gt;"",soktmay!F459,soktmay!K459)),"")</f>
        <v/>
      </c>
      <c r="D469" s="283" t="str">
        <f>IF(OR(LEFT(soktmay!$M459,3)=SOCAI!$E$6,LEFT(soktmay!$N459,3)=SOCAI!$E$6),soktmay!L459,"")</f>
        <v/>
      </c>
      <c r="E469" s="284" t="str">
        <f>IF(LEFT(soktmay!$M459,3)=SOCAI!$E$6,soktmay!$N459,IF(LEFT(soktmay!$N459,3)=SOCAI!$E$6,soktmay!$M459,""))</f>
        <v/>
      </c>
      <c r="F469" s="285">
        <f>IF(LEFT(soktmay!$M459,3)=SOCAI!$E$6,soktmay!$P459,0)</f>
        <v>0</v>
      </c>
      <c r="G469" s="285">
        <f>IF(LEFT(soktmay!$N459,3)=SOCAI!$E$6,soktmay!$P459,0)</f>
        <v>0</v>
      </c>
    </row>
    <row r="470" spans="1:7">
      <c r="A470" s="282" t="str">
        <f t="shared" si="7"/>
        <v/>
      </c>
      <c r="B470" s="282" t="str">
        <f>IF(OR(LEFT(soktmay!$M460,3)=SOCAI!$E$6,LEFT(soktmay!$N460,3)=SOCAI!$E$6),IF(soktmay!B460&lt;&gt;"",soktmay!B460,IF(soktmay!E460&lt;&gt;"",soktmay!E460,soktmay!J460)),"")</f>
        <v/>
      </c>
      <c r="C470" s="282" t="str">
        <f>IF(OR(LEFT(soktmay!$M460,3)=SOCAI!$E$6,LEFT(soktmay!$N460,3)=SOCAI!$E$6),IF(soktmay!C460&lt;&gt;"",soktmay!C460,IF(soktmay!F460&lt;&gt;"",soktmay!F460,soktmay!K460)),"")</f>
        <v/>
      </c>
      <c r="D470" s="283" t="str">
        <f>IF(OR(LEFT(soktmay!$M460,3)=SOCAI!$E$6,LEFT(soktmay!$N460,3)=SOCAI!$E$6),soktmay!L460,"")</f>
        <v/>
      </c>
      <c r="E470" s="284" t="str">
        <f>IF(LEFT(soktmay!$M460,3)=SOCAI!$E$6,soktmay!$N460,IF(LEFT(soktmay!$N460,3)=SOCAI!$E$6,soktmay!$M460,""))</f>
        <v/>
      </c>
      <c r="F470" s="285">
        <f>IF(LEFT(soktmay!$M460,3)=SOCAI!$E$6,soktmay!$P460,0)</f>
        <v>0</v>
      </c>
      <c r="G470" s="285">
        <f>IF(LEFT(soktmay!$N460,3)=SOCAI!$E$6,soktmay!$P460,0)</f>
        <v>0</v>
      </c>
    </row>
    <row r="471" spans="1:7">
      <c r="A471" s="282" t="str">
        <f t="shared" si="7"/>
        <v/>
      </c>
      <c r="B471" s="282" t="str">
        <f>IF(OR(LEFT(soktmay!$M461,3)=SOCAI!$E$6,LEFT(soktmay!$N461,3)=SOCAI!$E$6),IF(soktmay!B461&lt;&gt;"",soktmay!B461,IF(soktmay!E461&lt;&gt;"",soktmay!E461,soktmay!J461)),"")</f>
        <v/>
      </c>
      <c r="C471" s="282" t="str">
        <f>IF(OR(LEFT(soktmay!$M461,3)=SOCAI!$E$6,LEFT(soktmay!$N461,3)=SOCAI!$E$6),IF(soktmay!C461&lt;&gt;"",soktmay!C461,IF(soktmay!F461&lt;&gt;"",soktmay!F461,soktmay!K461)),"")</f>
        <v/>
      </c>
      <c r="D471" s="283" t="str">
        <f>IF(OR(LEFT(soktmay!$M461,3)=SOCAI!$E$6,LEFT(soktmay!$N461,3)=SOCAI!$E$6),soktmay!L461,"")</f>
        <v/>
      </c>
      <c r="E471" s="284" t="str">
        <f>IF(LEFT(soktmay!$M461,3)=SOCAI!$E$6,soktmay!$N461,IF(LEFT(soktmay!$N461,3)=SOCAI!$E$6,soktmay!$M461,""))</f>
        <v/>
      </c>
      <c r="F471" s="285">
        <f>IF(LEFT(soktmay!$M461,3)=SOCAI!$E$6,soktmay!$P461,0)</f>
        <v>0</v>
      </c>
      <c r="G471" s="285">
        <f>IF(LEFT(soktmay!$N461,3)=SOCAI!$E$6,soktmay!$P461,0)</f>
        <v>0</v>
      </c>
    </row>
    <row r="472" spans="1:7">
      <c r="A472" s="282" t="str">
        <f t="shared" si="7"/>
        <v/>
      </c>
      <c r="B472" s="282" t="str">
        <f>IF(OR(LEFT(soktmay!$M462,3)=SOCAI!$E$6,LEFT(soktmay!$N462,3)=SOCAI!$E$6),IF(soktmay!B462&lt;&gt;"",soktmay!B462,IF(soktmay!E462&lt;&gt;"",soktmay!E462,soktmay!J462)),"")</f>
        <v/>
      </c>
      <c r="C472" s="282" t="str">
        <f>IF(OR(LEFT(soktmay!$M462,3)=SOCAI!$E$6,LEFT(soktmay!$N462,3)=SOCAI!$E$6),IF(soktmay!C462&lt;&gt;"",soktmay!C462,IF(soktmay!F462&lt;&gt;"",soktmay!F462,soktmay!K462)),"")</f>
        <v/>
      </c>
      <c r="D472" s="283" t="str">
        <f>IF(OR(LEFT(soktmay!$M462,3)=SOCAI!$E$6,LEFT(soktmay!$N462,3)=SOCAI!$E$6),soktmay!L462,"")</f>
        <v/>
      </c>
      <c r="E472" s="284" t="str">
        <f>IF(LEFT(soktmay!$M462,3)=SOCAI!$E$6,soktmay!$N462,IF(LEFT(soktmay!$N462,3)=SOCAI!$E$6,soktmay!$M462,""))</f>
        <v/>
      </c>
      <c r="F472" s="285">
        <f>IF(LEFT(soktmay!$M462,3)=SOCAI!$E$6,soktmay!$P462,0)</f>
        <v>0</v>
      </c>
      <c r="G472" s="285">
        <f>IF(LEFT(soktmay!$N462,3)=SOCAI!$E$6,soktmay!$P462,0)</f>
        <v>0</v>
      </c>
    </row>
    <row r="473" spans="1:7">
      <c r="A473" s="282" t="str">
        <f t="shared" si="7"/>
        <v/>
      </c>
      <c r="B473" s="282" t="str">
        <f>IF(OR(LEFT(soktmay!$M463,3)=SOCAI!$E$6,LEFT(soktmay!$N463,3)=SOCAI!$E$6),IF(soktmay!B463&lt;&gt;"",soktmay!B463,IF(soktmay!E463&lt;&gt;"",soktmay!E463,soktmay!J463)),"")</f>
        <v/>
      </c>
      <c r="C473" s="282" t="str">
        <f>IF(OR(LEFT(soktmay!$M463,3)=SOCAI!$E$6,LEFT(soktmay!$N463,3)=SOCAI!$E$6),IF(soktmay!C463&lt;&gt;"",soktmay!C463,IF(soktmay!F463&lt;&gt;"",soktmay!F463,soktmay!K463)),"")</f>
        <v/>
      </c>
      <c r="D473" s="283" t="str">
        <f>IF(OR(LEFT(soktmay!$M463,3)=SOCAI!$E$6,LEFT(soktmay!$N463,3)=SOCAI!$E$6),soktmay!L463,"")</f>
        <v/>
      </c>
      <c r="E473" s="284" t="str">
        <f>IF(LEFT(soktmay!$M463,3)=SOCAI!$E$6,soktmay!$N463,IF(LEFT(soktmay!$N463,3)=SOCAI!$E$6,soktmay!$M463,""))</f>
        <v/>
      </c>
      <c r="F473" s="285">
        <f>IF(LEFT(soktmay!$M463,3)=SOCAI!$E$6,soktmay!$P463,0)</f>
        <v>0</v>
      </c>
      <c r="G473" s="285">
        <f>IF(LEFT(soktmay!$N463,3)=SOCAI!$E$6,soktmay!$P463,0)</f>
        <v>0</v>
      </c>
    </row>
    <row r="474" spans="1:7">
      <c r="A474" s="282" t="str">
        <f t="shared" si="7"/>
        <v/>
      </c>
      <c r="B474" s="282" t="str">
        <f>IF(OR(LEFT(soktmay!$M464,3)=SOCAI!$E$6,LEFT(soktmay!$N464,3)=SOCAI!$E$6),IF(soktmay!B464&lt;&gt;"",soktmay!B464,IF(soktmay!E464&lt;&gt;"",soktmay!E464,soktmay!J464)),"")</f>
        <v/>
      </c>
      <c r="C474" s="282" t="str">
        <f>IF(OR(LEFT(soktmay!$M464,3)=SOCAI!$E$6,LEFT(soktmay!$N464,3)=SOCAI!$E$6),IF(soktmay!C464&lt;&gt;"",soktmay!C464,IF(soktmay!F464&lt;&gt;"",soktmay!F464,soktmay!K464)),"")</f>
        <v/>
      </c>
      <c r="D474" s="283" t="str">
        <f>IF(OR(LEFT(soktmay!$M464,3)=SOCAI!$E$6,LEFT(soktmay!$N464,3)=SOCAI!$E$6),soktmay!L464,"")</f>
        <v/>
      </c>
      <c r="E474" s="284" t="str">
        <f>IF(LEFT(soktmay!$M464,3)=SOCAI!$E$6,soktmay!$N464,IF(LEFT(soktmay!$N464,3)=SOCAI!$E$6,soktmay!$M464,""))</f>
        <v/>
      </c>
      <c r="F474" s="285">
        <f>IF(LEFT(soktmay!$M464,3)=SOCAI!$E$6,soktmay!$P464,0)</f>
        <v>0</v>
      </c>
      <c r="G474" s="285">
        <f>IF(LEFT(soktmay!$N464,3)=SOCAI!$E$6,soktmay!$P464,0)</f>
        <v>0</v>
      </c>
    </row>
    <row r="475" spans="1:7">
      <c r="A475" s="282" t="str">
        <f t="shared" si="7"/>
        <v/>
      </c>
      <c r="B475" s="282" t="str">
        <f>IF(OR(LEFT(soktmay!$M465,3)=SOCAI!$E$6,LEFT(soktmay!$N465,3)=SOCAI!$E$6),IF(soktmay!B465&lt;&gt;"",soktmay!B465,IF(soktmay!E465&lt;&gt;"",soktmay!E465,soktmay!J465)),"")</f>
        <v/>
      </c>
      <c r="C475" s="282" t="str">
        <f>IF(OR(LEFT(soktmay!$M465,3)=SOCAI!$E$6,LEFT(soktmay!$N465,3)=SOCAI!$E$6),IF(soktmay!C465&lt;&gt;"",soktmay!C465,IF(soktmay!F465&lt;&gt;"",soktmay!F465,soktmay!K465)),"")</f>
        <v/>
      </c>
      <c r="D475" s="283" t="str">
        <f>IF(OR(LEFT(soktmay!$M465,3)=SOCAI!$E$6,LEFT(soktmay!$N465,3)=SOCAI!$E$6),soktmay!L465,"")</f>
        <v/>
      </c>
      <c r="E475" s="284" t="str">
        <f>IF(LEFT(soktmay!$M465,3)=SOCAI!$E$6,soktmay!$N465,IF(LEFT(soktmay!$N465,3)=SOCAI!$E$6,soktmay!$M465,""))</f>
        <v/>
      </c>
      <c r="F475" s="285">
        <f>IF(LEFT(soktmay!$M465,3)=SOCAI!$E$6,soktmay!$P465,0)</f>
        <v>0</v>
      </c>
      <c r="G475" s="285">
        <f>IF(LEFT(soktmay!$N465,3)=SOCAI!$E$6,soktmay!$P465,0)</f>
        <v>0</v>
      </c>
    </row>
    <row r="476" spans="1:7">
      <c r="A476" s="282" t="str">
        <f t="shared" si="7"/>
        <v/>
      </c>
      <c r="B476" s="282" t="str">
        <f>IF(OR(LEFT(soktmay!$M466,3)=SOCAI!$E$6,LEFT(soktmay!$N466,3)=SOCAI!$E$6),IF(soktmay!B466&lt;&gt;"",soktmay!B466,IF(soktmay!E466&lt;&gt;"",soktmay!E466,soktmay!J466)),"")</f>
        <v/>
      </c>
      <c r="C476" s="282" t="str">
        <f>IF(OR(LEFT(soktmay!$M466,3)=SOCAI!$E$6,LEFT(soktmay!$N466,3)=SOCAI!$E$6),IF(soktmay!C466&lt;&gt;"",soktmay!C466,IF(soktmay!F466&lt;&gt;"",soktmay!F466,soktmay!K466)),"")</f>
        <v/>
      </c>
      <c r="D476" s="283" t="str">
        <f>IF(OR(LEFT(soktmay!$M466,3)=SOCAI!$E$6,LEFT(soktmay!$N466,3)=SOCAI!$E$6),soktmay!L466,"")</f>
        <v/>
      </c>
      <c r="E476" s="284" t="str">
        <f>IF(LEFT(soktmay!$M466,3)=SOCAI!$E$6,soktmay!$N466,IF(LEFT(soktmay!$N466,3)=SOCAI!$E$6,soktmay!$M466,""))</f>
        <v/>
      </c>
      <c r="F476" s="285">
        <f>IF(LEFT(soktmay!$M466,3)=SOCAI!$E$6,soktmay!$P466,0)</f>
        <v>0</v>
      </c>
      <c r="G476" s="285">
        <f>IF(LEFT(soktmay!$N466,3)=SOCAI!$E$6,soktmay!$P466,0)</f>
        <v>0</v>
      </c>
    </row>
    <row r="477" spans="1:7">
      <c r="A477" s="282" t="str">
        <f t="shared" si="7"/>
        <v/>
      </c>
      <c r="B477" s="282" t="str">
        <f>IF(OR(LEFT(soktmay!$M467,3)=SOCAI!$E$6,LEFT(soktmay!$N467,3)=SOCAI!$E$6),IF(soktmay!B467&lt;&gt;"",soktmay!B467,IF(soktmay!E467&lt;&gt;"",soktmay!E467,soktmay!J467)),"")</f>
        <v/>
      </c>
      <c r="C477" s="282" t="str">
        <f>IF(OR(LEFT(soktmay!$M467,3)=SOCAI!$E$6,LEFT(soktmay!$N467,3)=SOCAI!$E$6),IF(soktmay!C467&lt;&gt;"",soktmay!C467,IF(soktmay!F467&lt;&gt;"",soktmay!F467,soktmay!K467)),"")</f>
        <v/>
      </c>
      <c r="D477" s="283" t="str">
        <f>IF(OR(LEFT(soktmay!$M467,3)=SOCAI!$E$6,LEFT(soktmay!$N467,3)=SOCAI!$E$6),soktmay!L467,"")</f>
        <v/>
      </c>
      <c r="E477" s="284" t="str">
        <f>IF(LEFT(soktmay!$M467,3)=SOCAI!$E$6,soktmay!$N467,IF(LEFT(soktmay!$N467,3)=SOCAI!$E$6,soktmay!$M467,""))</f>
        <v/>
      </c>
      <c r="F477" s="285">
        <f>IF(LEFT(soktmay!$M467,3)=SOCAI!$E$6,soktmay!$P467,0)</f>
        <v>0</v>
      </c>
      <c r="G477" s="285">
        <f>IF(LEFT(soktmay!$N467,3)=SOCAI!$E$6,soktmay!$P467,0)</f>
        <v>0</v>
      </c>
    </row>
    <row r="478" spans="1:7">
      <c r="A478" s="282" t="str">
        <f t="shared" si="7"/>
        <v/>
      </c>
      <c r="B478" s="282" t="str">
        <f>IF(OR(LEFT(soktmay!$M468,3)=SOCAI!$E$6,LEFT(soktmay!$N468,3)=SOCAI!$E$6),IF(soktmay!B468&lt;&gt;"",soktmay!B468,IF(soktmay!E468&lt;&gt;"",soktmay!E468,soktmay!J468)),"")</f>
        <v/>
      </c>
      <c r="C478" s="282" t="str">
        <f>IF(OR(LEFT(soktmay!$M468,3)=SOCAI!$E$6,LEFT(soktmay!$N468,3)=SOCAI!$E$6),IF(soktmay!C468&lt;&gt;"",soktmay!C468,IF(soktmay!F468&lt;&gt;"",soktmay!F468,soktmay!K468)),"")</f>
        <v/>
      </c>
      <c r="D478" s="283" t="str">
        <f>IF(OR(LEFT(soktmay!$M468,3)=SOCAI!$E$6,LEFT(soktmay!$N468,3)=SOCAI!$E$6),soktmay!L468,"")</f>
        <v/>
      </c>
      <c r="E478" s="284" t="str">
        <f>IF(LEFT(soktmay!$M468,3)=SOCAI!$E$6,soktmay!$N468,IF(LEFT(soktmay!$N468,3)=SOCAI!$E$6,soktmay!$M468,""))</f>
        <v/>
      </c>
      <c r="F478" s="285">
        <f>IF(LEFT(soktmay!$M468,3)=SOCAI!$E$6,soktmay!$P468,0)</f>
        <v>0</v>
      </c>
      <c r="G478" s="285">
        <f>IF(LEFT(soktmay!$N468,3)=SOCAI!$E$6,soktmay!$P468,0)</f>
        <v>0</v>
      </c>
    </row>
    <row r="479" spans="1:7">
      <c r="A479" s="282" t="str">
        <f t="shared" si="7"/>
        <v/>
      </c>
      <c r="B479" s="282" t="str">
        <f>IF(OR(LEFT(soktmay!$M469,3)=SOCAI!$E$6,LEFT(soktmay!$N469,3)=SOCAI!$E$6),IF(soktmay!B469&lt;&gt;"",soktmay!B469,IF(soktmay!E469&lt;&gt;"",soktmay!E469,soktmay!J469)),"")</f>
        <v/>
      </c>
      <c r="C479" s="282" t="str">
        <f>IF(OR(LEFT(soktmay!$M469,3)=SOCAI!$E$6,LEFT(soktmay!$N469,3)=SOCAI!$E$6),IF(soktmay!C469&lt;&gt;"",soktmay!C469,IF(soktmay!F469&lt;&gt;"",soktmay!F469,soktmay!K469)),"")</f>
        <v/>
      </c>
      <c r="D479" s="283" t="str">
        <f>IF(OR(LEFT(soktmay!$M469,3)=SOCAI!$E$6,LEFT(soktmay!$N469,3)=SOCAI!$E$6),soktmay!L469,"")</f>
        <v/>
      </c>
      <c r="E479" s="284" t="str">
        <f>IF(LEFT(soktmay!$M469,3)=SOCAI!$E$6,soktmay!$N469,IF(LEFT(soktmay!$N469,3)=SOCAI!$E$6,soktmay!$M469,""))</f>
        <v/>
      </c>
      <c r="F479" s="285">
        <f>IF(LEFT(soktmay!$M469,3)=SOCAI!$E$6,soktmay!$P469,0)</f>
        <v>0</v>
      </c>
      <c r="G479" s="285">
        <f>IF(LEFT(soktmay!$N469,3)=SOCAI!$E$6,soktmay!$P469,0)</f>
        <v>0</v>
      </c>
    </row>
    <row r="480" spans="1:7">
      <c r="A480" s="282" t="str">
        <f t="shared" si="7"/>
        <v/>
      </c>
      <c r="B480" s="282" t="str">
        <f>IF(OR(LEFT(soktmay!$M470,3)=SOCAI!$E$6,LEFT(soktmay!$N470,3)=SOCAI!$E$6),IF(soktmay!B470&lt;&gt;"",soktmay!B470,IF(soktmay!E470&lt;&gt;"",soktmay!E470,soktmay!J470)),"")</f>
        <v/>
      </c>
      <c r="C480" s="282" t="str">
        <f>IF(OR(LEFT(soktmay!$M470,3)=SOCAI!$E$6,LEFT(soktmay!$N470,3)=SOCAI!$E$6),IF(soktmay!C470&lt;&gt;"",soktmay!C470,IF(soktmay!F470&lt;&gt;"",soktmay!F470,soktmay!K470)),"")</f>
        <v/>
      </c>
      <c r="D480" s="283" t="str">
        <f>IF(OR(LEFT(soktmay!$M470,3)=SOCAI!$E$6,LEFT(soktmay!$N470,3)=SOCAI!$E$6),soktmay!L470,"")</f>
        <v/>
      </c>
      <c r="E480" s="284" t="str">
        <f>IF(LEFT(soktmay!$M470,3)=SOCAI!$E$6,soktmay!$N470,IF(LEFT(soktmay!$N470,3)=SOCAI!$E$6,soktmay!$M470,""))</f>
        <v/>
      </c>
      <c r="F480" s="285">
        <f>IF(LEFT(soktmay!$M470,3)=SOCAI!$E$6,soktmay!$P470,0)</f>
        <v>0</v>
      </c>
      <c r="G480" s="285">
        <f>IF(LEFT(soktmay!$N470,3)=SOCAI!$E$6,soktmay!$P470,0)</f>
        <v>0</v>
      </c>
    </row>
    <row r="481" spans="1:7">
      <c r="A481" s="282" t="str">
        <f t="shared" si="7"/>
        <v/>
      </c>
      <c r="B481" s="282" t="str">
        <f>IF(OR(LEFT(soktmay!$M471,3)=SOCAI!$E$6,LEFT(soktmay!$N471,3)=SOCAI!$E$6),IF(soktmay!B471&lt;&gt;"",soktmay!B471,IF(soktmay!E471&lt;&gt;"",soktmay!E471,soktmay!J471)),"")</f>
        <v/>
      </c>
      <c r="C481" s="282" t="str">
        <f>IF(OR(LEFT(soktmay!$M471,3)=SOCAI!$E$6,LEFT(soktmay!$N471,3)=SOCAI!$E$6),IF(soktmay!C471&lt;&gt;"",soktmay!C471,IF(soktmay!F471&lt;&gt;"",soktmay!F471,soktmay!K471)),"")</f>
        <v/>
      </c>
      <c r="D481" s="283" t="str">
        <f>IF(OR(LEFT(soktmay!$M471,3)=SOCAI!$E$6,LEFT(soktmay!$N471,3)=SOCAI!$E$6),soktmay!L471,"")</f>
        <v/>
      </c>
      <c r="E481" s="284" t="str">
        <f>IF(LEFT(soktmay!$M471,3)=SOCAI!$E$6,soktmay!$N471,IF(LEFT(soktmay!$N471,3)=SOCAI!$E$6,soktmay!$M471,""))</f>
        <v/>
      </c>
      <c r="F481" s="285">
        <f>IF(LEFT(soktmay!$M471,3)=SOCAI!$E$6,soktmay!$P471,0)</f>
        <v>0</v>
      </c>
      <c r="G481" s="285">
        <f>IF(LEFT(soktmay!$N471,3)=SOCAI!$E$6,soktmay!$P471,0)</f>
        <v>0</v>
      </c>
    </row>
    <row r="482" spans="1:7">
      <c r="A482" s="282" t="str">
        <f t="shared" si="7"/>
        <v/>
      </c>
      <c r="B482" s="282" t="str">
        <f>IF(OR(LEFT(soktmay!$M472,3)=SOCAI!$E$6,LEFT(soktmay!$N472,3)=SOCAI!$E$6),IF(soktmay!B472&lt;&gt;"",soktmay!B472,IF(soktmay!E472&lt;&gt;"",soktmay!E472,soktmay!J472)),"")</f>
        <v/>
      </c>
      <c r="C482" s="282" t="str">
        <f>IF(OR(LEFT(soktmay!$M472,3)=SOCAI!$E$6,LEFT(soktmay!$N472,3)=SOCAI!$E$6),IF(soktmay!C472&lt;&gt;"",soktmay!C472,IF(soktmay!F472&lt;&gt;"",soktmay!F472,soktmay!K472)),"")</f>
        <v/>
      </c>
      <c r="D482" s="283" t="str">
        <f>IF(OR(LEFT(soktmay!$M472,3)=SOCAI!$E$6,LEFT(soktmay!$N472,3)=SOCAI!$E$6),soktmay!L472,"")</f>
        <v/>
      </c>
      <c r="E482" s="284" t="str">
        <f>IF(LEFT(soktmay!$M472,3)=SOCAI!$E$6,soktmay!$N472,IF(LEFT(soktmay!$N472,3)=SOCAI!$E$6,soktmay!$M472,""))</f>
        <v/>
      </c>
      <c r="F482" s="285">
        <f>IF(LEFT(soktmay!$M472,3)=SOCAI!$E$6,soktmay!$P472,0)</f>
        <v>0</v>
      </c>
      <c r="G482" s="285">
        <f>IF(LEFT(soktmay!$N472,3)=SOCAI!$E$6,soktmay!$P472,0)</f>
        <v>0</v>
      </c>
    </row>
    <row r="483" spans="1:7">
      <c r="A483" s="282" t="str">
        <f t="shared" si="7"/>
        <v/>
      </c>
      <c r="B483" s="282" t="str">
        <f>IF(OR(LEFT(soktmay!$M473,3)=SOCAI!$E$6,LEFT(soktmay!$N473,3)=SOCAI!$E$6),IF(soktmay!B473&lt;&gt;"",soktmay!B473,IF(soktmay!E473&lt;&gt;"",soktmay!E473,soktmay!J473)),"")</f>
        <v/>
      </c>
      <c r="C483" s="282" t="str">
        <f>IF(OR(LEFT(soktmay!$M473,3)=SOCAI!$E$6,LEFT(soktmay!$N473,3)=SOCAI!$E$6),IF(soktmay!C473&lt;&gt;"",soktmay!C473,IF(soktmay!F473&lt;&gt;"",soktmay!F473,soktmay!K473)),"")</f>
        <v/>
      </c>
      <c r="D483" s="283" t="str">
        <f>IF(OR(LEFT(soktmay!$M473,3)=SOCAI!$E$6,LEFT(soktmay!$N473,3)=SOCAI!$E$6),soktmay!L473,"")</f>
        <v/>
      </c>
      <c r="E483" s="284" t="str">
        <f>IF(LEFT(soktmay!$M473,3)=SOCAI!$E$6,soktmay!$N473,IF(LEFT(soktmay!$N473,3)=SOCAI!$E$6,soktmay!$M473,""))</f>
        <v/>
      </c>
      <c r="F483" s="285">
        <f>IF(LEFT(soktmay!$M473,3)=SOCAI!$E$6,soktmay!$P473,0)</f>
        <v>0</v>
      </c>
      <c r="G483" s="285">
        <f>IF(LEFT(soktmay!$N473,3)=SOCAI!$E$6,soktmay!$P473,0)</f>
        <v>0</v>
      </c>
    </row>
    <row r="484" spans="1:7">
      <c r="A484" s="282" t="str">
        <f t="shared" si="7"/>
        <v/>
      </c>
      <c r="B484" s="282" t="str">
        <f>IF(OR(LEFT(soktmay!$M474,3)=SOCAI!$E$6,LEFT(soktmay!$N474,3)=SOCAI!$E$6),IF(soktmay!B474&lt;&gt;"",soktmay!B474,IF(soktmay!E474&lt;&gt;"",soktmay!E474,soktmay!J474)),"")</f>
        <v/>
      </c>
      <c r="C484" s="282" t="str">
        <f>IF(OR(LEFT(soktmay!$M474,3)=SOCAI!$E$6,LEFT(soktmay!$N474,3)=SOCAI!$E$6),IF(soktmay!C474&lt;&gt;"",soktmay!C474,IF(soktmay!F474&lt;&gt;"",soktmay!F474,soktmay!K474)),"")</f>
        <v/>
      </c>
      <c r="D484" s="283" t="str">
        <f>IF(OR(LEFT(soktmay!$M474,3)=SOCAI!$E$6,LEFT(soktmay!$N474,3)=SOCAI!$E$6),soktmay!L474,"")</f>
        <v/>
      </c>
      <c r="E484" s="284" t="str">
        <f>IF(LEFT(soktmay!$M474,3)=SOCAI!$E$6,soktmay!$N474,IF(LEFT(soktmay!$N474,3)=SOCAI!$E$6,soktmay!$M474,""))</f>
        <v/>
      </c>
      <c r="F484" s="285">
        <f>IF(LEFT(soktmay!$M474,3)=SOCAI!$E$6,soktmay!$P474,0)</f>
        <v>0</v>
      </c>
      <c r="G484" s="285">
        <f>IF(LEFT(soktmay!$N474,3)=SOCAI!$E$6,soktmay!$P474,0)</f>
        <v>0</v>
      </c>
    </row>
    <row r="485" spans="1:7">
      <c r="A485" s="282" t="str">
        <f t="shared" si="7"/>
        <v/>
      </c>
      <c r="B485" s="282" t="str">
        <f>IF(OR(LEFT(soktmay!$M475,3)=SOCAI!$E$6,LEFT(soktmay!$N475,3)=SOCAI!$E$6),IF(soktmay!B475&lt;&gt;"",soktmay!B475,IF(soktmay!E475&lt;&gt;"",soktmay!E475,soktmay!J475)),"")</f>
        <v/>
      </c>
      <c r="C485" s="282" t="str">
        <f>IF(OR(LEFT(soktmay!$M475,3)=SOCAI!$E$6,LEFT(soktmay!$N475,3)=SOCAI!$E$6),IF(soktmay!C475&lt;&gt;"",soktmay!C475,IF(soktmay!F475&lt;&gt;"",soktmay!F475,soktmay!K475)),"")</f>
        <v/>
      </c>
      <c r="D485" s="283" t="str">
        <f>IF(OR(LEFT(soktmay!$M475,3)=SOCAI!$E$6,LEFT(soktmay!$N475,3)=SOCAI!$E$6),soktmay!L475,"")</f>
        <v/>
      </c>
      <c r="E485" s="284" t="str">
        <f>IF(LEFT(soktmay!$M475,3)=SOCAI!$E$6,soktmay!$N475,IF(LEFT(soktmay!$N475,3)=SOCAI!$E$6,soktmay!$M475,""))</f>
        <v/>
      </c>
      <c r="F485" s="285">
        <f>IF(LEFT(soktmay!$M475,3)=SOCAI!$E$6,soktmay!$P475,0)</f>
        <v>0</v>
      </c>
      <c r="G485" s="285">
        <f>IF(LEFT(soktmay!$N475,3)=SOCAI!$E$6,soktmay!$P475,0)</f>
        <v>0</v>
      </c>
    </row>
    <row r="486" spans="1:7">
      <c r="A486" s="282" t="str">
        <f t="shared" si="7"/>
        <v/>
      </c>
      <c r="B486" s="282" t="str">
        <f>IF(OR(LEFT(soktmay!$M476,3)=SOCAI!$E$6,LEFT(soktmay!$N476,3)=SOCAI!$E$6),IF(soktmay!B476&lt;&gt;"",soktmay!B476,IF(soktmay!E476&lt;&gt;"",soktmay!E476,soktmay!J476)),"")</f>
        <v/>
      </c>
      <c r="C486" s="282" t="str">
        <f>IF(OR(LEFT(soktmay!$M476,3)=SOCAI!$E$6,LEFT(soktmay!$N476,3)=SOCAI!$E$6),IF(soktmay!C476&lt;&gt;"",soktmay!C476,IF(soktmay!F476&lt;&gt;"",soktmay!F476,soktmay!K476)),"")</f>
        <v/>
      </c>
      <c r="D486" s="283" t="str">
        <f>IF(OR(LEFT(soktmay!$M476,3)=SOCAI!$E$6,LEFT(soktmay!$N476,3)=SOCAI!$E$6),soktmay!L476,"")</f>
        <v/>
      </c>
      <c r="E486" s="284" t="str">
        <f>IF(LEFT(soktmay!$M476,3)=SOCAI!$E$6,soktmay!$N476,IF(LEFT(soktmay!$N476,3)=SOCAI!$E$6,soktmay!$M476,""))</f>
        <v/>
      </c>
      <c r="F486" s="285">
        <f>IF(LEFT(soktmay!$M476,3)=SOCAI!$E$6,soktmay!$P476,0)</f>
        <v>0</v>
      </c>
      <c r="G486" s="285">
        <f>IF(LEFT(soktmay!$N476,3)=SOCAI!$E$6,soktmay!$P476,0)</f>
        <v>0</v>
      </c>
    </row>
    <row r="487" spans="1:7">
      <c r="A487" s="282" t="str">
        <f t="shared" si="7"/>
        <v/>
      </c>
      <c r="B487" s="282" t="str">
        <f>IF(OR(LEFT(soktmay!$M477,3)=SOCAI!$E$6,LEFT(soktmay!$N477,3)=SOCAI!$E$6),IF(soktmay!B477&lt;&gt;"",soktmay!B477,IF(soktmay!E477&lt;&gt;"",soktmay!E477,soktmay!J477)),"")</f>
        <v/>
      </c>
      <c r="C487" s="282" t="str">
        <f>IF(OR(LEFT(soktmay!$M477,3)=SOCAI!$E$6,LEFT(soktmay!$N477,3)=SOCAI!$E$6),IF(soktmay!C477&lt;&gt;"",soktmay!C477,IF(soktmay!F477&lt;&gt;"",soktmay!F477,soktmay!K477)),"")</f>
        <v/>
      </c>
      <c r="D487" s="283" t="str">
        <f>IF(OR(LEFT(soktmay!$M477,3)=SOCAI!$E$6,LEFT(soktmay!$N477,3)=SOCAI!$E$6),soktmay!L477,"")</f>
        <v/>
      </c>
      <c r="E487" s="284" t="str">
        <f>IF(LEFT(soktmay!$M477,3)=SOCAI!$E$6,soktmay!$N477,IF(LEFT(soktmay!$N477,3)=SOCAI!$E$6,soktmay!$M477,""))</f>
        <v/>
      </c>
      <c r="F487" s="285">
        <f>IF(LEFT(soktmay!$M477,3)=SOCAI!$E$6,soktmay!$P477,0)</f>
        <v>0</v>
      </c>
      <c r="G487" s="285">
        <f>IF(LEFT(soktmay!$N477,3)=SOCAI!$E$6,soktmay!$P477,0)</f>
        <v>0</v>
      </c>
    </row>
    <row r="488" spans="1:7">
      <c r="A488" s="282" t="str">
        <f t="shared" si="7"/>
        <v/>
      </c>
      <c r="B488" s="282" t="str">
        <f>IF(OR(LEFT(soktmay!$M478,3)=SOCAI!$E$6,LEFT(soktmay!$N478,3)=SOCAI!$E$6),IF(soktmay!B478&lt;&gt;"",soktmay!B478,IF(soktmay!E478&lt;&gt;"",soktmay!E478,soktmay!J478)),"")</f>
        <v/>
      </c>
      <c r="C488" s="282" t="str">
        <f>IF(OR(LEFT(soktmay!$M478,3)=SOCAI!$E$6,LEFT(soktmay!$N478,3)=SOCAI!$E$6),IF(soktmay!C478&lt;&gt;"",soktmay!C478,IF(soktmay!F478&lt;&gt;"",soktmay!F478,soktmay!K478)),"")</f>
        <v/>
      </c>
      <c r="D488" s="283" t="str">
        <f>IF(OR(LEFT(soktmay!$M478,3)=SOCAI!$E$6,LEFT(soktmay!$N478,3)=SOCAI!$E$6),soktmay!L478,"")</f>
        <v/>
      </c>
      <c r="E488" s="284" t="str">
        <f>IF(LEFT(soktmay!$M478,3)=SOCAI!$E$6,soktmay!$N478,IF(LEFT(soktmay!$N478,3)=SOCAI!$E$6,soktmay!$M478,""))</f>
        <v/>
      </c>
      <c r="F488" s="285">
        <f>IF(LEFT(soktmay!$M478,3)=SOCAI!$E$6,soktmay!$P478,0)</f>
        <v>0</v>
      </c>
      <c r="G488" s="285">
        <f>IF(LEFT(soktmay!$N478,3)=SOCAI!$E$6,soktmay!$P478,0)</f>
        <v>0</v>
      </c>
    </row>
    <row r="489" spans="1:7">
      <c r="A489" s="282" t="str">
        <f t="shared" si="7"/>
        <v/>
      </c>
      <c r="B489" s="282" t="str">
        <f>IF(OR(LEFT(soktmay!$M479,3)=SOCAI!$E$6,LEFT(soktmay!$N479,3)=SOCAI!$E$6),IF(soktmay!B479&lt;&gt;"",soktmay!B479,IF(soktmay!E479&lt;&gt;"",soktmay!E479,soktmay!J479)),"")</f>
        <v/>
      </c>
      <c r="C489" s="282" t="str">
        <f>IF(OR(LEFT(soktmay!$M479,3)=SOCAI!$E$6,LEFT(soktmay!$N479,3)=SOCAI!$E$6),IF(soktmay!C479&lt;&gt;"",soktmay!C479,IF(soktmay!F479&lt;&gt;"",soktmay!F479,soktmay!K479)),"")</f>
        <v/>
      </c>
      <c r="D489" s="283" t="str">
        <f>IF(OR(LEFT(soktmay!$M479,3)=SOCAI!$E$6,LEFT(soktmay!$N479,3)=SOCAI!$E$6),soktmay!L479,"")</f>
        <v/>
      </c>
      <c r="E489" s="284" t="str">
        <f>IF(LEFT(soktmay!$M479,3)=SOCAI!$E$6,soktmay!$N479,IF(LEFT(soktmay!$N479,3)=SOCAI!$E$6,soktmay!$M479,""))</f>
        <v/>
      </c>
      <c r="F489" s="285">
        <f>IF(LEFT(soktmay!$M479,3)=SOCAI!$E$6,soktmay!$P479,0)</f>
        <v>0</v>
      </c>
      <c r="G489" s="285">
        <f>IF(LEFT(soktmay!$N479,3)=SOCAI!$E$6,soktmay!$P479,0)</f>
        <v>0</v>
      </c>
    </row>
    <row r="490" spans="1:7">
      <c r="A490" s="282" t="str">
        <f t="shared" si="7"/>
        <v/>
      </c>
      <c r="B490" s="282" t="str">
        <f>IF(OR(LEFT(soktmay!$M480,3)=SOCAI!$E$6,LEFT(soktmay!$N480,3)=SOCAI!$E$6),IF(soktmay!B480&lt;&gt;"",soktmay!B480,IF(soktmay!E480&lt;&gt;"",soktmay!E480,soktmay!J480)),"")</f>
        <v/>
      </c>
      <c r="C490" s="282" t="str">
        <f>IF(OR(LEFT(soktmay!$M480,3)=SOCAI!$E$6,LEFT(soktmay!$N480,3)=SOCAI!$E$6),IF(soktmay!C480&lt;&gt;"",soktmay!C480,IF(soktmay!F480&lt;&gt;"",soktmay!F480,soktmay!K480)),"")</f>
        <v/>
      </c>
      <c r="D490" s="283" t="str">
        <f>IF(OR(LEFT(soktmay!$M480,3)=SOCAI!$E$6,LEFT(soktmay!$N480,3)=SOCAI!$E$6),soktmay!L480,"")</f>
        <v/>
      </c>
      <c r="E490" s="284" t="str">
        <f>IF(LEFT(soktmay!$M480,3)=SOCAI!$E$6,soktmay!$N480,IF(LEFT(soktmay!$N480,3)=SOCAI!$E$6,soktmay!$M480,""))</f>
        <v/>
      </c>
      <c r="F490" s="285">
        <f>IF(LEFT(soktmay!$M480,3)=SOCAI!$E$6,soktmay!$P480,0)</f>
        <v>0</v>
      </c>
      <c r="G490" s="285">
        <f>IF(LEFT(soktmay!$N480,3)=SOCAI!$E$6,soktmay!$P480,0)</f>
        <v>0</v>
      </c>
    </row>
    <row r="491" spans="1:7">
      <c r="A491" s="282" t="str">
        <f t="shared" si="7"/>
        <v/>
      </c>
      <c r="B491" s="282" t="str">
        <f>IF(OR(LEFT(soktmay!$M481,3)=SOCAI!$E$6,LEFT(soktmay!$N481,3)=SOCAI!$E$6),IF(soktmay!B481&lt;&gt;"",soktmay!B481,IF(soktmay!E481&lt;&gt;"",soktmay!E481,soktmay!J481)),"")</f>
        <v/>
      </c>
      <c r="C491" s="282" t="str">
        <f>IF(OR(LEFT(soktmay!$M481,3)=SOCAI!$E$6,LEFT(soktmay!$N481,3)=SOCAI!$E$6),IF(soktmay!C481&lt;&gt;"",soktmay!C481,IF(soktmay!F481&lt;&gt;"",soktmay!F481,soktmay!K481)),"")</f>
        <v/>
      </c>
      <c r="D491" s="283" t="str">
        <f>IF(OR(LEFT(soktmay!$M481,3)=SOCAI!$E$6,LEFT(soktmay!$N481,3)=SOCAI!$E$6),soktmay!L481,"")</f>
        <v/>
      </c>
      <c r="E491" s="284" t="str">
        <f>IF(LEFT(soktmay!$M481,3)=SOCAI!$E$6,soktmay!$N481,IF(LEFT(soktmay!$N481,3)=SOCAI!$E$6,soktmay!$M481,""))</f>
        <v/>
      </c>
      <c r="F491" s="285">
        <f>IF(LEFT(soktmay!$M481,3)=SOCAI!$E$6,soktmay!$P481,0)</f>
        <v>0</v>
      </c>
      <c r="G491" s="285">
        <f>IF(LEFT(soktmay!$N481,3)=SOCAI!$E$6,soktmay!$P481,0)</f>
        <v>0</v>
      </c>
    </row>
    <row r="492" spans="1:7">
      <c r="A492" s="282" t="str">
        <f t="shared" si="7"/>
        <v/>
      </c>
      <c r="B492" s="282" t="str">
        <f>IF(OR(LEFT(soktmay!$M482,3)=SOCAI!$E$6,LEFT(soktmay!$N482,3)=SOCAI!$E$6),IF(soktmay!B482&lt;&gt;"",soktmay!B482,IF(soktmay!E482&lt;&gt;"",soktmay!E482,soktmay!J482)),"")</f>
        <v/>
      </c>
      <c r="C492" s="282" t="str">
        <f>IF(OR(LEFT(soktmay!$M482,3)=SOCAI!$E$6,LEFT(soktmay!$N482,3)=SOCAI!$E$6),IF(soktmay!C482&lt;&gt;"",soktmay!C482,IF(soktmay!F482&lt;&gt;"",soktmay!F482,soktmay!K482)),"")</f>
        <v/>
      </c>
      <c r="D492" s="283" t="str">
        <f>IF(OR(LEFT(soktmay!$M482,3)=SOCAI!$E$6,LEFT(soktmay!$N482,3)=SOCAI!$E$6),soktmay!L482,"")</f>
        <v/>
      </c>
      <c r="E492" s="284" t="str">
        <f>IF(LEFT(soktmay!$M482,3)=SOCAI!$E$6,soktmay!$N482,IF(LEFT(soktmay!$N482,3)=SOCAI!$E$6,soktmay!$M482,""))</f>
        <v/>
      </c>
      <c r="F492" s="285">
        <f>IF(LEFT(soktmay!$M482,3)=SOCAI!$E$6,soktmay!$P482,0)</f>
        <v>0</v>
      </c>
      <c r="G492" s="285">
        <f>IF(LEFT(soktmay!$N482,3)=SOCAI!$E$6,soktmay!$P482,0)</f>
        <v>0</v>
      </c>
    </row>
    <row r="493" spans="1:7">
      <c r="A493" s="282" t="str">
        <f t="shared" si="7"/>
        <v/>
      </c>
      <c r="B493" s="282" t="str">
        <f>IF(OR(LEFT(soktmay!$M483,3)=SOCAI!$E$6,LEFT(soktmay!$N483,3)=SOCAI!$E$6),IF(soktmay!B483&lt;&gt;"",soktmay!B483,IF(soktmay!E483&lt;&gt;"",soktmay!E483,soktmay!J483)),"")</f>
        <v/>
      </c>
      <c r="C493" s="282" t="str">
        <f>IF(OR(LEFT(soktmay!$M483,3)=SOCAI!$E$6,LEFT(soktmay!$N483,3)=SOCAI!$E$6),IF(soktmay!C483&lt;&gt;"",soktmay!C483,IF(soktmay!F483&lt;&gt;"",soktmay!F483,soktmay!K483)),"")</f>
        <v/>
      </c>
      <c r="D493" s="283" t="str">
        <f>IF(OR(LEFT(soktmay!$M483,3)=SOCAI!$E$6,LEFT(soktmay!$N483,3)=SOCAI!$E$6),soktmay!L483,"")</f>
        <v/>
      </c>
      <c r="E493" s="284" t="str">
        <f>IF(LEFT(soktmay!$M483,3)=SOCAI!$E$6,soktmay!$N483,IF(LEFT(soktmay!$N483,3)=SOCAI!$E$6,soktmay!$M483,""))</f>
        <v/>
      </c>
      <c r="F493" s="285">
        <f>IF(LEFT(soktmay!$M483,3)=SOCAI!$E$6,soktmay!$P483,0)</f>
        <v>0</v>
      </c>
      <c r="G493" s="285">
        <f>IF(LEFT(soktmay!$N483,3)=SOCAI!$E$6,soktmay!$P483,0)</f>
        <v>0</v>
      </c>
    </row>
    <row r="494" spans="1:7">
      <c r="A494" s="282" t="str">
        <f t="shared" si="7"/>
        <v/>
      </c>
      <c r="B494" s="282" t="str">
        <f>IF(OR(LEFT(soktmay!$M484,3)=SOCAI!$E$6,LEFT(soktmay!$N484,3)=SOCAI!$E$6),IF(soktmay!B484&lt;&gt;"",soktmay!B484,IF(soktmay!E484&lt;&gt;"",soktmay!E484,soktmay!J484)),"")</f>
        <v/>
      </c>
      <c r="C494" s="282" t="str">
        <f>IF(OR(LEFT(soktmay!$M484,3)=SOCAI!$E$6,LEFT(soktmay!$N484,3)=SOCAI!$E$6),IF(soktmay!C484&lt;&gt;"",soktmay!C484,IF(soktmay!F484&lt;&gt;"",soktmay!F484,soktmay!K484)),"")</f>
        <v/>
      </c>
      <c r="D494" s="283" t="str">
        <f>IF(OR(LEFT(soktmay!$M484,3)=SOCAI!$E$6,LEFT(soktmay!$N484,3)=SOCAI!$E$6),soktmay!L484,"")</f>
        <v/>
      </c>
      <c r="E494" s="284" t="str">
        <f>IF(LEFT(soktmay!$M484,3)=SOCAI!$E$6,soktmay!$N484,IF(LEFT(soktmay!$N484,3)=SOCAI!$E$6,soktmay!$M484,""))</f>
        <v/>
      </c>
      <c r="F494" s="285">
        <f>IF(LEFT(soktmay!$M484,3)=SOCAI!$E$6,soktmay!$P484,0)</f>
        <v>0</v>
      </c>
      <c r="G494" s="285">
        <f>IF(LEFT(soktmay!$N484,3)=SOCAI!$E$6,soktmay!$P484,0)</f>
        <v>0</v>
      </c>
    </row>
    <row r="495" spans="1:7">
      <c r="A495" s="282" t="str">
        <f t="shared" si="7"/>
        <v/>
      </c>
      <c r="B495" s="282" t="str">
        <f>IF(OR(LEFT(soktmay!$M485,3)=SOCAI!$E$6,LEFT(soktmay!$N485,3)=SOCAI!$E$6),IF(soktmay!B485&lt;&gt;"",soktmay!B485,IF(soktmay!E485&lt;&gt;"",soktmay!E485,soktmay!J485)),"")</f>
        <v/>
      </c>
      <c r="C495" s="282" t="str">
        <f>IF(OR(LEFT(soktmay!$M485,3)=SOCAI!$E$6,LEFT(soktmay!$N485,3)=SOCAI!$E$6),IF(soktmay!C485&lt;&gt;"",soktmay!C485,IF(soktmay!F485&lt;&gt;"",soktmay!F485,soktmay!K485)),"")</f>
        <v/>
      </c>
      <c r="D495" s="283" t="str">
        <f>IF(OR(LEFT(soktmay!$M485,3)=SOCAI!$E$6,LEFT(soktmay!$N485,3)=SOCAI!$E$6),soktmay!L485,"")</f>
        <v/>
      </c>
      <c r="E495" s="284" t="str">
        <f>IF(LEFT(soktmay!$M485,3)=SOCAI!$E$6,soktmay!$N485,IF(LEFT(soktmay!$N485,3)=SOCAI!$E$6,soktmay!$M485,""))</f>
        <v/>
      </c>
      <c r="F495" s="285">
        <f>IF(LEFT(soktmay!$M485,3)=SOCAI!$E$6,soktmay!$P485,0)</f>
        <v>0</v>
      </c>
      <c r="G495" s="285">
        <f>IF(LEFT(soktmay!$N485,3)=SOCAI!$E$6,soktmay!$P485,0)</f>
        <v>0</v>
      </c>
    </row>
    <row r="496" spans="1:7">
      <c r="A496" s="282" t="str">
        <f t="shared" si="7"/>
        <v/>
      </c>
      <c r="B496" s="282" t="str">
        <f>IF(OR(LEFT(soktmay!$M486,3)=SOCAI!$E$6,LEFT(soktmay!$N486,3)=SOCAI!$E$6),IF(soktmay!B486&lt;&gt;"",soktmay!B486,IF(soktmay!E486&lt;&gt;"",soktmay!E486,soktmay!J486)),"")</f>
        <v/>
      </c>
      <c r="C496" s="282" t="str">
        <f>IF(OR(LEFT(soktmay!$M486,3)=SOCAI!$E$6,LEFT(soktmay!$N486,3)=SOCAI!$E$6),IF(soktmay!C486&lt;&gt;"",soktmay!C486,IF(soktmay!F486&lt;&gt;"",soktmay!F486,soktmay!K486)),"")</f>
        <v/>
      </c>
      <c r="D496" s="283" t="str">
        <f>IF(OR(LEFT(soktmay!$M486,3)=SOCAI!$E$6,LEFT(soktmay!$N486,3)=SOCAI!$E$6),soktmay!L486,"")</f>
        <v/>
      </c>
      <c r="E496" s="284" t="str">
        <f>IF(LEFT(soktmay!$M486,3)=SOCAI!$E$6,soktmay!$N486,IF(LEFT(soktmay!$N486,3)=SOCAI!$E$6,soktmay!$M486,""))</f>
        <v/>
      </c>
      <c r="F496" s="285">
        <f>IF(LEFT(soktmay!$M486,3)=SOCAI!$E$6,soktmay!$P486,0)</f>
        <v>0</v>
      </c>
      <c r="G496" s="285">
        <f>IF(LEFT(soktmay!$N486,3)=SOCAI!$E$6,soktmay!$P486,0)</f>
        <v>0</v>
      </c>
    </row>
    <row r="497" spans="1:7">
      <c r="A497" s="282" t="str">
        <f t="shared" si="7"/>
        <v/>
      </c>
      <c r="B497" s="282" t="str">
        <f>IF(OR(LEFT(soktmay!$M487,3)=SOCAI!$E$6,LEFT(soktmay!$N487,3)=SOCAI!$E$6),IF(soktmay!B487&lt;&gt;"",soktmay!B487,IF(soktmay!E487&lt;&gt;"",soktmay!E487,soktmay!J487)),"")</f>
        <v/>
      </c>
      <c r="C497" s="282" t="str">
        <f>IF(OR(LEFT(soktmay!$M487,3)=SOCAI!$E$6,LEFT(soktmay!$N487,3)=SOCAI!$E$6),IF(soktmay!C487&lt;&gt;"",soktmay!C487,IF(soktmay!F487&lt;&gt;"",soktmay!F487,soktmay!K487)),"")</f>
        <v/>
      </c>
      <c r="D497" s="283" t="str">
        <f>IF(OR(LEFT(soktmay!$M487,3)=SOCAI!$E$6,LEFT(soktmay!$N487,3)=SOCAI!$E$6),soktmay!L487,"")</f>
        <v/>
      </c>
      <c r="E497" s="284" t="str">
        <f>IF(LEFT(soktmay!$M487,3)=SOCAI!$E$6,soktmay!$N487,IF(LEFT(soktmay!$N487,3)=SOCAI!$E$6,soktmay!$M487,""))</f>
        <v/>
      </c>
      <c r="F497" s="285">
        <f>IF(LEFT(soktmay!$M487,3)=SOCAI!$E$6,soktmay!$P487,0)</f>
        <v>0</v>
      </c>
      <c r="G497" s="285">
        <f>IF(LEFT(soktmay!$N487,3)=SOCAI!$E$6,soktmay!$P487,0)</f>
        <v>0</v>
      </c>
    </row>
    <row r="498" spans="1:7">
      <c r="A498" s="282" t="str">
        <f t="shared" si="7"/>
        <v/>
      </c>
      <c r="B498" s="282" t="str">
        <f>IF(OR(LEFT(soktmay!$M488,3)=SOCAI!$E$6,LEFT(soktmay!$N488,3)=SOCAI!$E$6),IF(soktmay!B488&lt;&gt;"",soktmay!B488,IF(soktmay!E488&lt;&gt;"",soktmay!E488,soktmay!J488)),"")</f>
        <v/>
      </c>
      <c r="C498" s="282" t="str">
        <f>IF(OR(LEFT(soktmay!$M488,3)=SOCAI!$E$6,LEFT(soktmay!$N488,3)=SOCAI!$E$6),IF(soktmay!C488&lt;&gt;"",soktmay!C488,IF(soktmay!F488&lt;&gt;"",soktmay!F488,soktmay!K488)),"")</f>
        <v/>
      </c>
      <c r="D498" s="283" t="str">
        <f>IF(OR(LEFT(soktmay!$M488,3)=SOCAI!$E$6,LEFT(soktmay!$N488,3)=SOCAI!$E$6),soktmay!L488,"")</f>
        <v/>
      </c>
      <c r="E498" s="284" t="str">
        <f>IF(LEFT(soktmay!$M488,3)=SOCAI!$E$6,soktmay!$N488,IF(LEFT(soktmay!$N488,3)=SOCAI!$E$6,soktmay!$M488,""))</f>
        <v/>
      </c>
      <c r="F498" s="285">
        <f>IF(LEFT(soktmay!$M488,3)=SOCAI!$E$6,soktmay!$P488,0)</f>
        <v>0</v>
      </c>
      <c r="G498" s="285">
        <f>IF(LEFT(soktmay!$N488,3)=SOCAI!$E$6,soktmay!$P488,0)</f>
        <v>0</v>
      </c>
    </row>
    <row r="499" spans="1:7">
      <c r="A499" s="282" t="str">
        <f t="shared" si="7"/>
        <v/>
      </c>
      <c r="B499" s="282" t="str">
        <f>IF(OR(LEFT(soktmay!$M489,3)=SOCAI!$E$6,LEFT(soktmay!$N489,3)=SOCAI!$E$6),IF(soktmay!B489&lt;&gt;"",soktmay!B489,IF(soktmay!E489&lt;&gt;"",soktmay!E489,soktmay!J489)),"")</f>
        <v/>
      </c>
      <c r="C499" s="282" t="str">
        <f>IF(OR(LEFT(soktmay!$M489,3)=SOCAI!$E$6,LEFT(soktmay!$N489,3)=SOCAI!$E$6),IF(soktmay!C489&lt;&gt;"",soktmay!C489,IF(soktmay!F489&lt;&gt;"",soktmay!F489,soktmay!K489)),"")</f>
        <v/>
      </c>
      <c r="D499" s="283" t="str">
        <f>IF(OR(LEFT(soktmay!$M489,3)=SOCAI!$E$6,LEFT(soktmay!$N489,3)=SOCAI!$E$6),soktmay!L489,"")</f>
        <v/>
      </c>
      <c r="E499" s="284" t="str">
        <f>IF(LEFT(soktmay!$M489,3)=SOCAI!$E$6,soktmay!$N489,IF(LEFT(soktmay!$N489,3)=SOCAI!$E$6,soktmay!$M489,""))</f>
        <v/>
      </c>
      <c r="F499" s="285">
        <f>IF(LEFT(soktmay!$M489,3)=SOCAI!$E$6,soktmay!$P489,0)</f>
        <v>0</v>
      </c>
      <c r="G499" s="285">
        <f>IF(LEFT(soktmay!$N489,3)=SOCAI!$E$6,soktmay!$P489,0)</f>
        <v>0</v>
      </c>
    </row>
    <row r="500" spans="1:7">
      <c r="A500" s="282" t="str">
        <f t="shared" si="7"/>
        <v/>
      </c>
      <c r="B500" s="282" t="str">
        <f>IF(OR(LEFT(soktmay!$M490,3)=SOCAI!$E$6,LEFT(soktmay!$N490,3)=SOCAI!$E$6),IF(soktmay!B490&lt;&gt;"",soktmay!B490,IF(soktmay!E490&lt;&gt;"",soktmay!E490,soktmay!J490)),"")</f>
        <v/>
      </c>
      <c r="C500" s="282" t="str">
        <f>IF(OR(LEFT(soktmay!$M490,3)=SOCAI!$E$6,LEFT(soktmay!$N490,3)=SOCAI!$E$6),IF(soktmay!C490&lt;&gt;"",soktmay!C490,IF(soktmay!F490&lt;&gt;"",soktmay!F490,soktmay!K490)),"")</f>
        <v/>
      </c>
      <c r="D500" s="283" t="str">
        <f>IF(OR(LEFT(soktmay!$M490,3)=SOCAI!$E$6,LEFT(soktmay!$N490,3)=SOCAI!$E$6),soktmay!L490,"")</f>
        <v/>
      </c>
      <c r="E500" s="284" t="str">
        <f>IF(LEFT(soktmay!$M490,3)=SOCAI!$E$6,soktmay!$N490,IF(LEFT(soktmay!$N490,3)=SOCAI!$E$6,soktmay!$M490,""))</f>
        <v/>
      </c>
      <c r="F500" s="285">
        <f>IF(LEFT(soktmay!$M490,3)=SOCAI!$E$6,soktmay!$P490,0)</f>
        <v>0</v>
      </c>
      <c r="G500" s="285">
        <f>IF(LEFT(soktmay!$N490,3)=SOCAI!$E$6,soktmay!$P490,0)</f>
        <v>0</v>
      </c>
    </row>
    <row r="501" spans="1:7">
      <c r="A501" s="282" t="str">
        <f t="shared" si="7"/>
        <v/>
      </c>
      <c r="B501" s="282" t="str">
        <f>IF(OR(LEFT(soktmay!$M491,3)=SOCAI!$E$6,LEFT(soktmay!$N491,3)=SOCAI!$E$6),IF(soktmay!B491&lt;&gt;"",soktmay!B491,IF(soktmay!E491&lt;&gt;"",soktmay!E491,soktmay!J491)),"")</f>
        <v/>
      </c>
      <c r="C501" s="282" t="str">
        <f>IF(OR(LEFT(soktmay!$M491,3)=SOCAI!$E$6,LEFT(soktmay!$N491,3)=SOCAI!$E$6),IF(soktmay!C491&lt;&gt;"",soktmay!C491,IF(soktmay!F491&lt;&gt;"",soktmay!F491,soktmay!K491)),"")</f>
        <v/>
      </c>
      <c r="D501" s="283" t="str">
        <f>IF(OR(LEFT(soktmay!$M491,3)=SOCAI!$E$6,LEFT(soktmay!$N491,3)=SOCAI!$E$6),soktmay!L491,"")</f>
        <v/>
      </c>
      <c r="E501" s="284" t="str">
        <f>IF(LEFT(soktmay!$M491,3)=SOCAI!$E$6,soktmay!$N491,IF(LEFT(soktmay!$N491,3)=SOCAI!$E$6,soktmay!$M491,""))</f>
        <v/>
      </c>
      <c r="F501" s="285">
        <f>IF(LEFT(soktmay!$M491,3)=SOCAI!$E$6,soktmay!$P491,0)</f>
        <v>0</v>
      </c>
      <c r="G501" s="285">
        <f>IF(LEFT(soktmay!$N491,3)=SOCAI!$E$6,soktmay!$P491,0)</f>
        <v>0</v>
      </c>
    </row>
    <row r="502" spans="1:7">
      <c r="A502" s="282" t="str">
        <f t="shared" si="7"/>
        <v/>
      </c>
      <c r="B502" s="282" t="str">
        <f>IF(OR(LEFT(soktmay!$M492,3)=SOCAI!$E$6,LEFT(soktmay!$N492,3)=SOCAI!$E$6),IF(soktmay!B492&lt;&gt;"",soktmay!B492,IF(soktmay!E492&lt;&gt;"",soktmay!E492,soktmay!J492)),"")</f>
        <v/>
      </c>
      <c r="C502" s="282" t="str">
        <f>IF(OR(LEFT(soktmay!$M492,3)=SOCAI!$E$6,LEFT(soktmay!$N492,3)=SOCAI!$E$6),IF(soktmay!C492&lt;&gt;"",soktmay!C492,IF(soktmay!F492&lt;&gt;"",soktmay!F492,soktmay!K492)),"")</f>
        <v/>
      </c>
      <c r="D502" s="283" t="str">
        <f>IF(OR(LEFT(soktmay!$M492,3)=SOCAI!$E$6,LEFT(soktmay!$N492,3)=SOCAI!$E$6),soktmay!L492,"")</f>
        <v/>
      </c>
      <c r="E502" s="284" t="str">
        <f>IF(LEFT(soktmay!$M492,3)=SOCAI!$E$6,soktmay!$N492,IF(LEFT(soktmay!$N492,3)=SOCAI!$E$6,soktmay!$M492,""))</f>
        <v/>
      </c>
      <c r="F502" s="285">
        <f>IF(LEFT(soktmay!$M492,3)=SOCAI!$E$6,soktmay!$P492,0)</f>
        <v>0</v>
      </c>
      <c r="G502" s="285">
        <f>IF(LEFT(soktmay!$N492,3)=SOCAI!$E$6,soktmay!$P492,0)</f>
        <v>0</v>
      </c>
    </row>
    <row r="503" spans="1:7">
      <c r="A503" s="282" t="str">
        <f t="shared" si="7"/>
        <v/>
      </c>
      <c r="B503" s="282" t="str">
        <f>IF(OR(LEFT(soktmay!$M493,3)=SOCAI!$E$6,LEFT(soktmay!$N493,3)=SOCAI!$E$6),IF(soktmay!B493&lt;&gt;"",soktmay!B493,IF(soktmay!E493&lt;&gt;"",soktmay!E493,soktmay!J493)),"")</f>
        <v/>
      </c>
      <c r="C503" s="282" t="str">
        <f>IF(OR(LEFT(soktmay!$M493,3)=SOCAI!$E$6,LEFT(soktmay!$N493,3)=SOCAI!$E$6),IF(soktmay!C493&lt;&gt;"",soktmay!C493,IF(soktmay!F493&lt;&gt;"",soktmay!F493,soktmay!K493)),"")</f>
        <v/>
      </c>
      <c r="D503" s="283" t="str">
        <f>IF(OR(LEFT(soktmay!$M493,3)=SOCAI!$E$6,LEFT(soktmay!$N493,3)=SOCAI!$E$6),soktmay!L493,"")</f>
        <v/>
      </c>
      <c r="E503" s="284" t="str">
        <f>IF(LEFT(soktmay!$M493,3)=SOCAI!$E$6,soktmay!$N493,IF(LEFT(soktmay!$N493,3)=SOCAI!$E$6,soktmay!$M493,""))</f>
        <v/>
      </c>
      <c r="F503" s="285">
        <f>IF(LEFT(soktmay!$M493,3)=SOCAI!$E$6,soktmay!$P493,0)</f>
        <v>0</v>
      </c>
      <c r="G503" s="285">
        <f>IF(LEFT(soktmay!$N493,3)=SOCAI!$E$6,soktmay!$P493,0)</f>
        <v>0</v>
      </c>
    </row>
    <row r="504" spans="1:7">
      <c r="A504" s="282" t="str">
        <f t="shared" si="7"/>
        <v/>
      </c>
      <c r="B504" s="282" t="str">
        <f>IF(OR(LEFT(soktmay!$M494,3)=SOCAI!$E$6,LEFT(soktmay!$N494,3)=SOCAI!$E$6),IF(soktmay!B494&lt;&gt;"",soktmay!B494,IF(soktmay!E494&lt;&gt;"",soktmay!E494,soktmay!J494)),"")</f>
        <v/>
      </c>
      <c r="C504" s="282" t="str">
        <f>IF(OR(LEFT(soktmay!$M494,3)=SOCAI!$E$6,LEFT(soktmay!$N494,3)=SOCAI!$E$6),IF(soktmay!C494&lt;&gt;"",soktmay!C494,IF(soktmay!F494&lt;&gt;"",soktmay!F494,soktmay!K494)),"")</f>
        <v/>
      </c>
      <c r="D504" s="283" t="str">
        <f>IF(OR(LEFT(soktmay!$M494,3)=SOCAI!$E$6,LEFT(soktmay!$N494,3)=SOCAI!$E$6),soktmay!L494,"")</f>
        <v/>
      </c>
      <c r="E504" s="284" t="str">
        <f>IF(LEFT(soktmay!$M494,3)=SOCAI!$E$6,soktmay!$N494,IF(LEFT(soktmay!$N494,3)=SOCAI!$E$6,soktmay!$M494,""))</f>
        <v/>
      </c>
      <c r="F504" s="285">
        <f>IF(LEFT(soktmay!$M494,3)=SOCAI!$E$6,soktmay!$P494,0)</f>
        <v>0</v>
      </c>
      <c r="G504" s="285">
        <f>IF(LEFT(soktmay!$N494,3)=SOCAI!$E$6,soktmay!$P494,0)</f>
        <v>0</v>
      </c>
    </row>
    <row r="505" spans="1:7">
      <c r="A505" s="282" t="str">
        <f t="shared" si="7"/>
        <v/>
      </c>
      <c r="B505" s="282" t="str">
        <f>IF(OR(LEFT(soktmay!$M495,3)=SOCAI!$E$6,LEFT(soktmay!$N495,3)=SOCAI!$E$6),IF(soktmay!B495&lt;&gt;"",soktmay!B495,IF(soktmay!E495&lt;&gt;"",soktmay!E495,soktmay!J495)),"")</f>
        <v/>
      </c>
      <c r="C505" s="282" t="str">
        <f>IF(OR(LEFT(soktmay!$M495,3)=SOCAI!$E$6,LEFT(soktmay!$N495,3)=SOCAI!$E$6),IF(soktmay!C495&lt;&gt;"",soktmay!C495,IF(soktmay!F495&lt;&gt;"",soktmay!F495,soktmay!K495)),"")</f>
        <v/>
      </c>
      <c r="D505" s="283" t="str">
        <f>IF(OR(LEFT(soktmay!$M495,3)=SOCAI!$E$6,LEFT(soktmay!$N495,3)=SOCAI!$E$6),soktmay!L495,"")</f>
        <v/>
      </c>
      <c r="E505" s="284" t="str">
        <f>IF(LEFT(soktmay!$M495,3)=SOCAI!$E$6,soktmay!$N495,IF(LEFT(soktmay!$N495,3)=SOCAI!$E$6,soktmay!$M495,""))</f>
        <v/>
      </c>
      <c r="F505" s="285">
        <f>IF(LEFT(soktmay!$M495,3)=SOCAI!$E$6,soktmay!$P495,0)</f>
        <v>0</v>
      </c>
      <c r="G505" s="285">
        <f>IF(LEFT(soktmay!$N495,3)=SOCAI!$E$6,soktmay!$P495,0)</f>
        <v>0</v>
      </c>
    </row>
    <row r="506" spans="1:7">
      <c r="A506" s="282" t="str">
        <f t="shared" si="7"/>
        <v/>
      </c>
      <c r="B506" s="282" t="str">
        <f>IF(OR(LEFT(soktmay!$M496,3)=SOCAI!$E$6,LEFT(soktmay!$N496,3)=SOCAI!$E$6),IF(soktmay!B496&lt;&gt;"",soktmay!B496,IF(soktmay!E496&lt;&gt;"",soktmay!E496,soktmay!J496)),"")</f>
        <v/>
      </c>
      <c r="C506" s="282" t="str">
        <f>IF(OR(LEFT(soktmay!$M496,3)=SOCAI!$E$6,LEFT(soktmay!$N496,3)=SOCAI!$E$6),IF(soktmay!C496&lt;&gt;"",soktmay!C496,IF(soktmay!F496&lt;&gt;"",soktmay!F496,soktmay!K496)),"")</f>
        <v/>
      </c>
      <c r="D506" s="283" t="str">
        <f>IF(OR(LEFT(soktmay!$M496,3)=SOCAI!$E$6,LEFT(soktmay!$N496,3)=SOCAI!$E$6),soktmay!L496,"")</f>
        <v/>
      </c>
      <c r="E506" s="284" t="str">
        <f>IF(LEFT(soktmay!$M496,3)=SOCAI!$E$6,soktmay!$N496,IF(LEFT(soktmay!$N496,3)=SOCAI!$E$6,soktmay!$M496,""))</f>
        <v/>
      </c>
      <c r="F506" s="285">
        <f>IF(LEFT(soktmay!$M496,3)=SOCAI!$E$6,soktmay!$P496,0)</f>
        <v>0</v>
      </c>
      <c r="G506" s="285">
        <f>IF(LEFT(soktmay!$N496,3)=SOCAI!$E$6,soktmay!$P496,0)</f>
        <v>0</v>
      </c>
    </row>
    <row r="507" spans="1:7">
      <c r="A507" s="282" t="str">
        <f t="shared" si="7"/>
        <v/>
      </c>
      <c r="B507" s="282" t="str">
        <f>IF(OR(LEFT(soktmay!$M497,3)=SOCAI!$E$6,LEFT(soktmay!$N497,3)=SOCAI!$E$6),IF(soktmay!B497&lt;&gt;"",soktmay!B497,IF(soktmay!E497&lt;&gt;"",soktmay!E497,soktmay!J497)),"")</f>
        <v/>
      </c>
      <c r="C507" s="282" t="str">
        <f>IF(OR(LEFT(soktmay!$M497,3)=SOCAI!$E$6,LEFT(soktmay!$N497,3)=SOCAI!$E$6),IF(soktmay!C497&lt;&gt;"",soktmay!C497,IF(soktmay!F497&lt;&gt;"",soktmay!F497,soktmay!K497)),"")</f>
        <v/>
      </c>
      <c r="D507" s="283" t="str">
        <f>IF(OR(LEFT(soktmay!$M497,3)=SOCAI!$E$6,LEFT(soktmay!$N497,3)=SOCAI!$E$6),soktmay!L497,"")</f>
        <v/>
      </c>
      <c r="E507" s="284" t="str">
        <f>IF(LEFT(soktmay!$M497,3)=SOCAI!$E$6,soktmay!$N497,IF(LEFT(soktmay!$N497,3)=SOCAI!$E$6,soktmay!$M497,""))</f>
        <v/>
      </c>
      <c r="F507" s="285">
        <f>IF(LEFT(soktmay!$M497,3)=SOCAI!$E$6,soktmay!$P497,0)</f>
        <v>0</v>
      </c>
      <c r="G507" s="285">
        <f>IF(LEFT(soktmay!$N497,3)=SOCAI!$E$6,soktmay!$P497,0)</f>
        <v>0</v>
      </c>
    </row>
    <row r="508" spans="1:7">
      <c r="A508" s="282" t="str">
        <f t="shared" si="7"/>
        <v/>
      </c>
      <c r="B508" s="282" t="str">
        <f>IF(OR(LEFT(soktmay!$M498,3)=SOCAI!$E$6,LEFT(soktmay!$N498,3)=SOCAI!$E$6),IF(soktmay!B498&lt;&gt;"",soktmay!B498,IF(soktmay!E498&lt;&gt;"",soktmay!E498,soktmay!J498)),"")</f>
        <v/>
      </c>
      <c r="C508" s="282" t="str">
        <f>IF(OR(LEFT(soktmay!$M498,3)=SOCAI!$E$6,LEFT(soktmay!$N498,3)=SOCAI!$E$6),IF(soktmay!C498&lt;&gt;"",soktmay!C498,IF(soktmay!F498&lt;&gt;"",soktmay!F498,soktmay!K498)),"")</f>
        <v/>
      </c>
      <c r="D508" s="283" t="str">
        <f>IF(OR(LEFT(soktmay!$M498,3)=SOCAI!$E$6,LEFT(soktmay!$N498,3)=SOCAI!$E$6),soktmay!L498,"")</f>
        <v/>
      </c>
      <c r="E508" s="284" t="str">
        <f>IF(LEFT(soktmay!$M498,3)=SOCAI!$E$6,soktmay!$N498,IF(LEFT(soktmay!$N498,3)=SOCAI!$E$6,soktmay!$M498,""))</f>
        <v/>
      </c>
      <c r="F508" s="285">
        <f>IF(LEFT(soktmay!$M498,3)=SOCAI!$E$6,soktmay!$P498,0)</f>
        <v>0</v>
      </c>
      <c r="G508" s="285">
        <f>IF(LEFT(soktmay!$N498,3)=SOCAI!$E$6,soktmay!$P498,0)</f>
        <v>0</v>
      </c>
    </row>
    <row r="509" spans="1:7">
      <c r="A509" s="282" t="str">
        <f t="shared" si="7"/>
        <v/>
      </c>
      <c r="B509" s="282" t="str">
        <f>IF(OR(LEFT(soktmay!$M499,3)=SOCAI!$E$6,LEFT(soktmay!$N499,3)=SOCAI!$E$6),IF(soktmay!B499&lt;&gt;"",soktmay!B499,IF(soktmay!E499&lt;&gt;"",soktmay!E499,soktmay!J499)),"")</f>
        <v/>
      </c>
      <c r="C509" s="282" t="str">
        <f>IF(OR(LEFT(soktmay!$M499,3)=SOCAI!$E$6,LEFT(soktmay!$N499,3)=SOCAI!$E$6),IF(soktmay!C499&lt;&gt;"",soktmay!C499,IF(soktmay!F499&lt;&gt;"",soktmay!F499,soktmay!K499)),"")</f>
        <v/>
      </c>
      <c r="D509" s="283" t="str">
        <f>IF(OR(LEFT(soktmay!$M499,3)=SOCAI!$E$6,LEFT(soktmay!$N499,3)=SOCAI!$E$6),soktmay!L499,"")</f>
        <v/>
      </c>
      <c r="E509" s="284" t="str">
        <f>IF(LEFT(soktmay!$M499,3)=SOCAI!$E$6,soktmay!$N499,IF(LEFT(soktmay!$N499,3)=SOCAI!$E$6,soktmay!$M499,""))</f>
        <v/>
      </c>
      <c r="F509" s="285">
        <f>IF(LEFT(soktmay!$M499,3)=SOCAI!$E$6,soktmay!$P499,0)</f>
        <v>0</v>
      </c>
      <c r="G509" s="285">
        <f>IF(LEFT(soktmay!$N499,3)=SOCAI!$E$6,soktmay!$P499,0)</f>
        <v>0</v>
      </c>
    </row>
    <row r="510" spans="1:7">
      <c r="A510" s="282" t="str">
        <f t="shared" si="7"/>
        <v/>
      </c>
      <c r="B510" s="282" t="str">
        <f>IF(OR(LEFT(soktmay!$M500,3)=SOCAI!$E$6,LEFT(soktmay!$N500,3)=SOCAI!$E$6),IF(soktmay!B500&lt;&gt;"",soktmay!B500,IF(soktmay!E500&lt;&gt;"",soktmay!E500,soktmay!J500)),"")</f>
        <v/>
      </c>
      <c r="C510" s="282" t="str">
        <f>IF(OR(LEFT(soktmay!$M500,3)=SOCAI!$E$6,LEFT(soktmay!$N500,3)=SOCAI!$E$6),IF(soktmay!C500&lt;&gt;"",soktmay!C500,IF(soktmay!F500&lt;&gt;"",soktmay!F500,soktmay!K500)),"")</f>
        <v/>
      </c>
      <c r="D510" s="283" t="str">
        <f>IF(OR(LEFT(soktmay!$M500,3)=SOCAI!$E$6,LEFT(soktmay!$N500,3)=SOCAI!$E$6),soktmay!L500,"")</f>
        <v/>
      </c>
      <c r="E510" s="284" t="str">
        <f>IF(LEFT(soktmay!$M500,3)=SOCAI!$E$6,soktmay!$N500,IF(LEFT(soktmay!$N500,3)=SOCAI!$E$6,soktmay!$M500,""))</f>
        <v/>
      </c>
      <c r="F510" s="285">
        <f>IF(LEFT(soktmay!$M500,3)=SOCAI!$E$6,soktmay!$P500,0)</f>
        <v>0</v>
      </c>
      <c r="G510" s="285">
        <f>IF(LEFT(soktmay!$N500,3)=SOCAI!$E$6,soktmay!$P500,0)</f>
        <v>0</v>
      </c>
    </row>
    <row r="511" spans="1:7">
      <c r="A511" s="282" t="str">
        <f t="shared" si="7"/>
        <v/>
      </c>
      <c r="B511" s="282" t="str">
        <f>IF(OR(LEFT(soktmay!$M501,3)=SOCAI!$E$6,LEFT(soktmay!$N501,3)=SOCAI!$E$6),IF(soktmay!B501&lt;&gt;"",soktmay!B501,IF(soktmay!E501&lt;&gt;"",soktmay!E501,soktmay!J501)),"")</f>
        <v/>
      </c>
      <c r="C511" s="282" t="str">
        <f>IF(OR(LEFT(soktmay!$M501,3)=SOCAI!$E$6,LEFT(soktmay!$N501,3)=SOCAI!$E$6),IF(soktmay!C501&lt;&gt;"",soktmay!C501,IF(soktmay!F501&lt;&gt;"",soktmay!F501,soktmay!K501)),"")</f>
        <v/>
      </c>
      <c r="D511" s="283" t="str">
        <f>IF(OR(LEFT(soktmay!$M501,3)=SOCAI!$E$6,LEFT(soktmay!$N501,3)=SOCAI!$E$6),soktmay!L501,"")</f>
        <v/>
      </c>
      <c r="E511" s="284" t="str">
        <f>IF(LEFT(soktmay!$M501,3)=SOCAI!$E$6,soktmay!$N501,IF(LEFT(soktmay!$N501,3)=SOCAI!$E$6,soktmay!$M501,""))</f>
        <v/>
      </c>
      <c r="F511" s="285">
        <f>IF(LEFT(soktmay!$M501,3)=SOCAI!$E$6,soktmay!$P501,0)</f>
        <v>0</v>
      </c>
      <c r="G511" s="285">
        <f>IF(LEFT(soktmay!$N501,3)=SOCAI!$E$6,soktmay!$P501,0)</f>
        <v>0</v>
      </c>
    </row>
    <row r="512" spans="1:7">
      <c r="A512" s="282" t="str">
        <f t="shared" si="7"/>
        <v/>
      </c>
      <c r="B512" s="282" t="str">
        <f>IF(OR(LEFT(soktmay!$M502,3)=SOCAI!$E$6,LEFT(soktmay!$N502,3)=SOCAI!$E$6),IF(soktmay!B502&lt;&gt;"",soktmay!B502,IF(soktmay!E502&lt;&gt;"",soktmay!E502,soktmay!J502)),"")</f>
        <v/>
      </c>
      <c r="C512" s="282" t="str">
        <f>IF(OR(LEFT(soktmay!$M502,3)=SOCAI!$E$6,LEFT(soktmay!$N502,3)=SOCAI!$E$6),IF(soktmay!C502&lt;&gt;"",soktmay!C502,IF(soktmay!F502&lt;&gt;"",soktmay!F502,soktmay!K502)),"")</f>
        <v/>
      </c>
      <c r="D512" s="283" t="str">
        <f>IF(OR(LEFT(soktmay!$M502,3)=SOCAI!$E$6,LEFT(soktmay!$N502,3)=SOCAI!$E$6),soktmay!L502,"")</f>
        <v/>
      </c>
      <c r="E512" s="284" t="str">
        <f>IF(LEFT(soktmay!$M502,3)=SOCAI!$E$6,soktmay!$N502,IF(LEFT(soktmay!$N502,3)=SOCAI!$E$6,soktmay!$M502,""))</f>
        <v/>
      </c>
      <c r="F512" s="285">
        <f>IF(LEFT(soktmay!$M502,3)=SOCAI!$E$6,soktmay!$P502,0)</f>
        <v>0</v>
      </c>
      <c r="G512" s="285">
        <f>IF(LEFT(soktmay!$N502,3)=SOCAI!$E$6,soktmay!$P502,0)</f>
        <v>0</v>
      </c>
    </row>
    <row r="513" spans="1:7">
      <c r="A513" s="282" t="str">
        <f t="shared" si="7"/>
        <v/>
      </c>
      <c r="B513" s="282" t="str">
        <f>IF(OR(LEFT(soktmay!$M503,3)=SOCAI!$E$6,LEFT(soktmay!$N503,3)=SOCAI!$E$6),IF(soktmay!B503&lt;&gt;"",soktmay!B503,IF(soktmay!E503&lt;&gt;"",soktmay!E503,soktmay!J503)),"")</f>
        <v/>
      </c>
      <c r="C513" s="282" t="str">
        <f>IF(OR(LEFT(soktmay!$M503,3)=SOCAI!$E$6,LEFT(soktmay!$N503,3)=SOCAI!$E$6),IF(soktmay!C503&lt;&gt;"",soktmay!C503,IF(soktmay!F503&lt;&gt;"",soktmay!F503,soktmay!K503)),"")</f>
        <v/>
      </c>
      <c r="D513" s="283" t="str">
        <f>IF(OR(LEFT(soktmay!$M503,3)=SOCAI!$E$6,LEFT(soktmay!$N503,3)=SOCAI!$E$6),soktmay!L503,"")</f>
        <v/>
      </c>
      <c r="E513" s="284" t="str">
        <f>IF(LEFT(soktmay!$M503,3)=SOCAI!$E$6,soktmay!$N503,IF(LEFT(soktmay!$N503,3)=SOCAI!$E$6,soktmay!$M503,""))</f>
        <v/>
      </c>
      <c r="F513" s="285">
        <f>IF(LEFT(soktmay!$M503,3)=SOCAI!$E$6,soktmay!$P503,0)</f>
        <v>0</v>
      </c>
      <c r="G513" s="285">
        <f>IF(LEFT(soktmay!$N503,3)=SOCAI!$E$6,soktmay!$P503,0)</f>
        <v>0</v>
      </c>
    </row>
    <row r="514" spans="1:7">
      <c r="A514" s="282" t="str">
        <f t="shared" si="7"/>
        <v/>
      </c>
      <c r="B514" s="282" t="str">
        <f>IF(OR(LEFT(soktmay!$M504,3)=SOCAI!$E$6,LEFT(soktmay!$N504,3)=SOCAI!$E$6),IF(soktmay!B504&lt;&gt;"",soktmay!B504,IF(soktmay!E504&lt;&gt;"",soktmay!E504,soktmay!J504)),"")</f>
        <v/>
      </c>
      <c r="C514" s="282" t="str">
        <f>IF(OR(LEFT(soktmay!$M504,3)=SOCAI!$E$6,LEFT(soktmay!$N504,3)=SOCAI!$E$6),IF(soktmay!C504&lt;&gt;"",soktmay!C504,IF(soktmay!F504&lt;&gt;"",soktmay!F504,soktmay!K504)),"")</f>
        <v/>
      </c>
      <c r="D514" s="283" t="str">
        <f>IF(OR(LEFT(soktmay!$M504,3)=SOCAI!$E$6,LEFT(soktmay!$N504,3)=SOCAI!$E$6),soktmay!L504,"")</f>
        <v/>
      </c>
      <c r="E514" s="284" t="str">
        <f>IF(LEFT(soktmay!$M504,3)=SOCAI!$E$6,soktmay!$N504,IF(LEFT(soktmay!$N504,3)=SOCAI!$E$6,soktmay!$M504,""))</f>
        <v/>
      </c>
      <c r="F514" s="285">
        <f>IF(LEFT(soktmay!$M504,3)=SOCAI!$E$6,soktmay!$P504,0)</f>
        <v>0</v>
      </c>
      <c r="G514" s="285">
        <f>IF(LEFT(soktmay!$N504,3)=SOCAI!$E$6,soktmay!$P504,0)</f>
        <v>0</v>
      </c>
    </row>
    <row r="515" spans="1:7">
      <c r="A515" s="282" t="str">
        <f t="shared" si="7"/>
        <v/>
      </c>
      <c r="B515" s="282" t="str">
        <f>IF(OR(LEFT(soktmay!$M505,3)=SOCAI!$E$6,LEFT(soktmay!$N505,3)=SOCAI!$E$6),IF(soktmay!B505&lt;&gt;"",soktmay!B505,IF(soktmay!E505&lt;&gt;"",soktmay!E505,soktmay!J505)),"")</f>
        <v/>
      </c>
      <c r="C515" s="282" t="str">
        <f>IF(OR(LEFT(soktmay!$M505,3)=SOCAI!$E$6,LEFT(soktmay!$N505,3)=SOCAI!$E$6),IF(soktmay!C505&lt;&gt;"",soktmay!C505,IF(soktmay!F505&lt;&gt;"",soktmay!F505,soktmay!K505)),"")</f>
        <v/>
      </c>
      <c r="D515" s="283" t="str">
        <f>IF(OR(LEFT(soktmay!$M505,3)=SOCAI!$E$6,LEFT(soktmay!$N505,3)=SOCAI!$E$6),soktmay!L505,"")</f>
        <v/>
      </c>
      <c r="E515" s="284" t="str">
        <f>IF(LEFT(soktmay!$M505,3)=SOCAI!$E$6,soktmay!$N505,IF(LEFT(soktmay!$N505,3)=SOCAI!$E$6,soktmay!$M505,""))</f>
        <v/>
      </c>
      <c r="F515" s="285">
        <f>IF(LEFT(soktmay!$M505,3)=SOCAI!$E$6,soktmay!$P505,0)</f>
        <v>0</v>
      </c>
      <c r="G515" s="285">
        <f>IF(LEFT(soktmay!$N505,3)=SOCAI!$E$6,soktmay!$P505,0)</f>
        <v>0</v>
      </c>
    </row>
    <row r="516" spans="1:7">
      <c r="A516" s="282" t="str">
        <f t="shared" si="7"/>
        <v/>
      </c>
      <c r="B516" s="282" t="str">
        <f>IF(OR(LEFT(soktmay!$M506,3)=SOCAI!$E$6,LEFT(soktmay!$N506,3)=SOCAI!$E$6),IF(soktmay!B506&lt;&gt;"",soktmay!B506,IF(soktmay!E506&lt;&gt;"",soktmay!E506,soktmay!J506)),"")</f>
        <v/>
      </c>
      <c r="C516" s="282" t="str">
        <f>IF(OR(LEFT(soktmay!$M506,3)=SOCAI!$E$6,LEFT(soktmay!$N506,3)=SOCAI!$E$6),IF(soktmay!C506&lt;&gt;"",soktmay!C506,IF(soktmay!F506&lt;&gt;"",soktmay!F506,soktmay!K506)),"")</f>
        <v/>
      </c>
      <c r="D516" s="283" t="str">
        <f>IF(OR(LEFT(soktmay!$M506,3)=SOCAI!$E$6,LEFT(soktmay!$N506,3)=SOCAI!$E$6),soktmay!L506,"")</f>
        <v/>
      </c>
      <c r="E516" s="284" t="str">
        <f>IF(LEFT(soktmay!$M506,3)=SOCAI!$E$6,soktmay!$N506,IF(LEFT(soktmay!$N506,3)=SOCAI!$E$6,soktmay!$M506,""))</f>
        <v/>
      </c>
      <c r="F516" s="285">
        <f>IF(LEFT(soktmay!$M506,3)=SOCAI!$E$6,soktmay!$P506,0)</f>
        <v>0</v>
      </c>
      <c r="G516" s="285">
        <f>IF(LEFT(soktmay!$N506,3)=SOCAI!$E$6,soktmay!$P506,0)</f>
        <v>0</v>
      </c>
    </row>
    <row r="517" spans="1:7">
      <c r="A517" s="282" t="str">
        <f t="shared" si="7"/>
        <v/>
      </c>
      <c r="B517" s="282" t="str">
        <f>IF(OR(LEFT(soktmay!$M507,3)=SOCAI!$E$6,LEFT(soktmay!$N507,3)=SOCAI!$E$6),IF(soktmay!B507&lt;&gt;"",soktmay!B507,IF(soktmay!E507&lt;&gt;"",soktmay!E507,soktmay!J507)),"")</f>
        <v/>
      </c>
      <c r="C517" s="282" t="str">
        <f>IF(OR(LEFT(soktmay!$M507,3)=SOCAI!$E$6,LEFT(soktmay!$N507,3)=SOCAI!$E$6),IF(soktmay!C507&lt;&gt;"",soktmay!C507,IF(soktmay!F507&lt;&gt;"",soktmay!F507,soktmay!K507)),"")</f>
        <v/>
      </c>
      <c r="D517" s="283" t="str">
        <f>IF(OR(LEFT(soktmay!$M507,3)=SOCAI!$E$6,LEFT(soktmay!$N507,3)=SOCAI!$E$6),soktmay!L507,"")</f>
        <v/>
      </c>
      <c r="E517" s="284" t="str">
        <f>IF(LEFT(soktmay!$M507,3)=SOCAI!$E$6,soktmay!$N507,IF(LEFT(soktmay!$N507,3)=SOCAI!$E$6,soktmay!$M507,""))</f>
        <v/>
      </c>
      <c r="F517" s="285">
        <f>IF(LEFT(soktmay!$M507,3)=SOCAI!$E$6,soktmay!$P507,0)</f>
        <v>0</v>
      </c>
      <c r="G517" s="285">
        <f>IF(LEFT(soktmay!$N507,3)=SOCAI!$E$6,soktmay!$P507,0)</f>
        <v>0</v>
      </c>
    </row>
    <row r="518" spans="1:7">
      <c r="A518" s="282" t="str">
        <f t="shared" si="7"/>
        <v/>
      </c>
      <c r="B518" s="282" t="str">
        <f>IF(OR(LEFT(soktmay!$M508,3)=SOCAI!$E$6,LEFT(soktmay!$N508,3)=SOCAI!$E$6),IF(soktmay!B508&lt;&gt;"",soktmay!B508,IF(soktmay!E508&lt;&gt;"",soktmay!E508,soktmay!J508)),"")</f>
        <v/>
      </c>
      <c r="C518" s="282" t="str">
        <f>IF(OR(LEFT(soktmay!$M508,3)=SOCAI!$E$6,LEFT(soktmay!$N508,3)=SOCAI!$E$6),IF(soktmay!C508&lt;&gt;"",soktmay!C508,IF(soktmay!F508&lt;&gt;"",soktmay!F508,soktmay!K508)),"")</f>
        <v/>
      </c>
      <c r="D518" s="283" t="str">
        <f>IF(OR(LEFT(soktmay!$M508,3)=SOCAI!$E$6,LEFT(soktmay!$N508,3)=SOCAI!$E$6),soktmay!L508,"")</f>
        <v/>
      </c>
      <c r="E518" s="284" t="str">
        <f>IF(LEFT(soktmay!$M508,3)=SOCAI!$E$6,soktmay!$N508,IF(LEFT(soktmay!$N508,3)=SOCAI!$E$6,soktmay!$M508,""))</f>
        <v/>
      </c>
      <c r="F518" s="285">
        <f>IF(LEFT(soktmay!$M508,3)=SOCAI!$E$6,soktmay!$P508,0)</f>
        <v>0</v>
      </c>
      <c r="G518" s="285">
        <f>IF(LEFT(soktmay!$N508,3)=SOCAI!$E$6,soktmay!$P508,0)</f>
        <v>0</v>
      </c>
    </row>
    <row r="519" spans="1:7">
      <c r="A519" s="282" t="str">
        <f t="shared" si="7"/>
        <v/>
      </c>
      <c r="B519" s="282" t="str">
        <f>IF(OR(LEFT(soktmay!$M509,3)=SOCAI!$E$6,LEFT(soktmay!$N509,3)=SOCAI!$E$6),IF(soktmay!B509&lt;&gt;"",soktmay!B509,IF(soktmay!E509&lt;&gt;"",soktmay!E509,soktmay!J509)),"")</f>
        <v/>
      </c>
      <c r="C519" s="282" t="str">
        <f>IF(OR(LEFT(soktmay!$M509,3)=SOCAI!$E$6,LEFT(soktmay!$N509,3)=SOCAI!$E$6),IF(soktmay!C509&lt;&gt;"",soktmay!C509,IF(soktmay!F509&lt;&gt;"",soktmay!F509,soktmay!K509)),"")</f>
        <v/>
      </c>
      <c r="D519" s="283" t="str">
        <f>IF(OR(LEFT(soktmay!$M509,3)=SOCAI!$E$6,LEFT(soktmay!$N509,3)=SOCAI!$E$6),soktmay!L509,"")</f>
        <v/>
      </c>
      <c r="E519" s="284" t="str">
        <f>IF(LEFT(soktmay!$M509,3)=SOCAI!$E$6,soktmay!$N509,IF(LEFT(soktmay!$N509,3)=SOCAI!$E$6,soktmay!$M509,""))</f>
        <v/>
      </c>
      <c r="F519" s="285">
        <f>IF(LEFT(soktmay!$M509,3)=SOCAI!$E$6,soktmay!$P509,0)</f>
        <v>0</v>
      </c>
      <c r="G519" s="285">
        <f>IF(LEFT(soktmay!$N509,3)=SOCAI!$E$6,soktmay!$P509,0)</f>
        <v>0</v>
      </c>
    </row>
    <row r="520" spans="1:7">
      <c r="A520" s="282" t="str">
        <f t="shared" si="7"/>
        <v/>
      </c>
      <c r="B520" s="282" t="str">
        <f>IF(OR(LEFT(soktmay!$M510,3)=SOCAI!$E$6,LEFT(soktmay!$N510,3)=SOCAI!$E$6),IF(soktmay!B510&lt;&gt;"",soktmay!B510,IF(soktmay!E510&lt;&gt;"",soktmay!E510,soktmay!J510)),"")</f>
        <v/>
      </c>
      <c r="C520" s="282" t="str">
        <f>IF(OR(LEFT(soktmay!$M510,3)=SOCAI!$E$6,LEFT(soktmay!$N510,3)=SOCAI!$E$6),IF(soktmay!C510&lt;&gt;"",soktmay!C510,IF(soktmay!F510&lt;&gt;"",soktmay!F510,soktmay!K510)),"")</f>
        <v/>
      </c>
      <c r="D520" s="283" t="str">
        <f>IF(OR(LEFT(soktmay!$M510,3)=SOCAI!$E$6,LEFT(soktmay!$N510,3)=SOCAI!$E$6),soktmay!L510,"")</f>
        <v/>
      </c>
      <c r="E520" s="284" t="str">
        <f>IF(LEFT(soktmay!$M510,3)=SOCAI!$E$6,soktmay!$N510,IF(LEFT(soktmay!$N510,3)=SOCAI!$E$6,soktmay!$M510,""))</f>
        <v/>
      </c>
      <c r="F520" s="285">
        <f>IF(LEFT(soktmay!$M510,3)=SOCAI!$E$6,soktmay!$P510,0)</f>
        <v>0</v>
      </c>
      <c r="G520" s="285">
        <f>IF(LEFT(soktmay!$N510,3)=SOCAI!$E$6,soktmay!$P510,0)</f>
        <v>0</v>
      </c>
    </row>
    <row r="521" spans="1:7">
      <c r="A521" s="282" t="str">
        <f t="shared" si="7"/>
        <v/>
      </c>
      <c r="B521" s="282" t="str">
        <f>IF(OR(LEFT(soktmay!$M511,3)=SOCAI!$E$6,LEFT(soktmay!$N511,3)=SOCAI!$E$6),IF(soktmay!B511&lt;&gt;"",soktmay!B511,IF(soktmay!E511&lt;&gt;"",soktmay!E511,soktmay!J511)),"")</f>
        <v/>
      </c>
      <c r="C521" s="282" t="str">
        <f>IF(OR(LEFT(soktmay!$M511,3)=SOCAI!$E$6,LEFT(soktmay!$N511,3)=SOCAI!$E$6),IF(soktmay!C511&lt;&gt;"",soktmay!C511,IF(soktmay!F511&lt;&gt;"",soktmay!F511,soktmay!K511)),"")</f>
        <v/>
      </c>
      <c r="D521" s="283" t="str">
        <f>IF(OR(LEFT(soktmay!$M511,3)=SOCAI!$E$6,LEFT(soktmay!$N511,3)=SOCAI!$E$6),soktmay!L511,"")</f>
        <v/>
      </c>
      <c r="E521" s="284" t="str">
        <f>IF(LEFT(soktmay!$M511,3)=SOCAI!$E$6,soktmay!$N511,IF(LEFT(soktmay!$N511,3)=SOCAI!$E$6,soktmay!$M511,""))</f>
        <v/>
      </c>
      <c r="F521" s="285">
        <f>IF(LEFT(soktmay!$M511,3)=SOCAI!$E$6,soktmay!$P511,0)</f>
        <v>0</v>
      </c>
      <c r="G521" s="285">
        <f>IF(LEFT(soktmay!$N511,3)=SOCAI!$E$6,soktmay!$P511,0)</f>
        <v>0</v>
      </c>
    </row>
    <row r="522" spans="1:7">
      <c r="A522" s="282" t="str">
        <f t="shared" si="7"/>
        <v/>
      </c>
      <c r="B522" s="282" t="str">
        <f>IF(OR(LEFT(soktmay!$M512,3)=SOCAI!$E$6,LEFT(soktmay!$N512,3)=SOCAI!$E$6),IF(soktmay!B512&lt;&gt;"",soktmay!B512,IF(soktmay!E512&lt;&gt;"",soktmay!E512,soktmay!J512)),"")</f>
        <v/>
      </c>
      <c r="C522" s="282" t="str">
        <f>IF(OR(LEFT(soktmay!$M512,3)=SOCAI!$E$6,LEFT(soktmay!$N512,3)=SOCAI!$E$6),IF(soktmay!C512&lt;&gt;"",soktmay!C512,IF(soktmay!F512&lt;&gt;"",soktmay!F512,soktmay!K512)),"")</f>
        <v/>
      </c>
      <c r="D522" s="283" t="str">
        <f>IF(OR(LEFT(soktmay!$M512,3)=SOCAI!$E$6,LEFT(soktmay!$N512,3)=SOCAI!$E$6),soktmay!L512,"")</f>
        <v/>
      </c>
      <c r="E522" s="284" t="str">
        <f>IF(LEFT(soktmay!$M512,3)=SOCAI!$E$6,soktmay!$N512,IF(LEFT(soktmay!$N512,3)=SOCAI!$E$6,soktmay!$M512,""))</f>
        <v/>
      </c>
      <c r="F522" s="285">
        <f>IF(LEFT(soktmay!$M512,3)=SOCAI!$E$6,soktmay!$P512,0)</f>
        <v>0</v>
      </c>
      <c r="G522" s="285">
        <f>IF(LEFT(soktmay!$N512,3)=SOCAI!$E$6,soktmay!$P512,0)</f>
        <v>0</v>
      </c>
    </row>
    <row r="523" spans="1:7">
      <c r="A523" s="282" t="str">
        <f t="shared" si="7"/>
        <v/>
      </c>
      <c r="B523" s="282" t="str">
        <f>IF(OR(LEFT(soktmay!$M513,3)=SOCAI!$E$6,LEFT(soktmay!$N513,3)=SOCAI!$E$6),IF(soktmay!B513&lt;&gt;"",soktmay!B513,IF(soktmay!E513&lt;&gt;"",soktmay!E513,soktmay!J513)),"")</f>
        <v/>
      </c>
      <c r="C523" s="282" t="str">
        <f>IF(OR(LEFT(soktmay!$M513,3)=SOCAI!$E$6,LEFT(soktmay!$N513,3)=SOCAI!$E$6),IF(soktmay!C513&lt;&gt;"",soktmay!C513,IF(soktmay!F513&lt;&gt;"",soktmay!F513,soktmay!K513)),"")</f>
        <v/>
      </c>
      <c r="D523" s="283" t="str">
        <f>IF(OR(LEFT(soktmay!$M513,3)=SOCAI!$E$6,LEFT(soktmay!$N513,3)=SOCAI!$E$6),soktmay!L513,"")</f>
        <v/>
      </c>
      <c r="E523" s="284" t="str">
        <f>IF(LEFT(soktmay!$M513,3)=SOCAI!$E$6,soktmay!$N513,IF(LEFT(soktmay!$N513,3)=SOCAI!$E$6,soktmay!$M513,""))</f>
        <v/>
      </c>
      <c r="F523" s="285">
        <f>IF(LEFT(soktmay!$M513,3)=SOCAI!$E$6,soktmay!$P513,0)</f>
        <v>0</v>
      </c>
      <c r="G523" s="285">
        <f>IF(LEFT(soktmay!$N513,3)=SOCAI!$E$6,soktmay!$P513,0)</f>
        <v>0</v>
      </c>
    </row>
    <row r="524" spans="1:7">
      <c r="A524" s="282" t="str">
        <f t="shared" si="7"/>
        <v/>
      </c>
      <c r="B524" s="282" t="str">
        <f>IF(OR(LEFT(soktmay!$M514,3)=SOCAI!$E$6,LEFT(soktmay!$N514,3)=SOCAI!$E$6),IF(soktmay!B514&lt;&gt;"",soktmay!B514,IF(soktmay!E514&lt;&gt;"",soktmay!E514,soktmay!J514)),"")</f>
        <v/>
      </c>
      <c r="C524" s="282" t="str">
        <f>IF(OR(LEFT(soktmay!$M514,3)=SOCAI!$E$6,LEFT(soktmay!$N514,3)=SOCAI!$E$6),IF(soktmay!C514&lt;&gt;"",soktmay!C514,IF(soktmay!F514&lt;&gt;"",soktmay!F514,soktmay!K514)),"")</f>
        <v/>
      </c>
      <c r="D524" s="283" t="str">
        <f>IF(OR(LEFT(soktmay!$M514,3)=SOCAI!$E$6,LEFT(soktmay!$N514,3)=SOCAI!$E$6),soktmay!L514,"")</f>
        <v/>
      </c>
      <c r="E524" s="284" t="str">
        <f>IF(LEFT(soktmay!$M514,3)=SOCAI!$E$6,soktmay!$N514,IF(LEFT(soktmay!$N514,3)=SOCAI!$E$6,soktmay!$M514,""))</f>
        <v/>
      </c>
      <c r="F524" s="285">
        <f>IF(LEFT(soktmay!$M514,3)=SOCAI!$E$6,soktmay!$P514,0)</f>
        <v>0</v>
      </c>
      <c r="G524" s="285">
        <f>IF(LEFT(soktmay!$N514,3)=SOCAI!$E$6,soktmay!$P514,0)</f>
        <v>0</v>
      </c>
    </row>
    <row r="525" spans="1:7">
      <c r="A525" s="282" t="str">
        <f t="shared" si="7"/>
        <v/>
      </c>
      <c r="B525" s="282" t="str">
        <f>IF(OR(LEFT(soktmay!$M515,3)=SOCAI!$E$6,LEFT(soktmay!$N515,3)=SOCAI!$E$6),IF(soktmay!B515&lt;&gt;"",soktmay!B515,IF(soktmay!E515&lt;&gt;"",soktmay!E515,soktmay!J515)),"")</f>
        <v/>
      </c>
      <c r="C525" s="282" t="str">
        <f>IF(OR(LEFT(soktmay!$M515,3)=SOCAI!$E$6,LEFT(soktmay!$N515,3)=SOCAI!$E$6),IF(soktmay!C515&lt;&gt;"",soktmay!C515,IF(soktmay!F515&lt;&gt;"",soktmay!F515,soktmay!K515)),"")</f>
        <v/>
      </c>
      <c r="D525" s="283" t="str">
        <f>IF(OR(LEFT(soktmay!$M515,3)=SOCAI!$E$6,LEFT(soktmay!$N515,3)=SOCAI!$E$6),soktmay!L515,"")</f>
        <v/>
      </c>
      <c r="E525" s="284" t="str">
        <f>IF(LEFT(soktmay!$M515,3)=SOCAI!$E$6,soktmay!$N515,IF(LEFT(soktmay!$N515,3)=SOCAI!$E$6,soktmay!$M515,""))</f>
        <v/>
      </c>
      <c r="F525" s="285">
        <f>IF(LEFT(soktmay!$M515,3)=SOCAI!$E$6,soktmay!$P515,0)</f>
        <v>0</v>
      </c>
      <c r="G525" s="285">
        <f>IF(LEFT(soktmay!$N515,3)=SOCAI!$E$6,soktmay!$P515,0)</f>
        <v>0</v>
      </c>
    </row>
    <row r="526" spans="1:7">
      <c r="A526" s="282" t="str">
        <f t="shared" ref="A526:A582" si="8">C526</f>
        <v/>
      </c>
      <c r="B526" s="282" t="str">
        <f>IF(OR(LEFT(soktmay!$M516,3)=SOCAI!$E$6,LEFT(soktmay!$N516,3)=SOCAI!$E$6),IF(soktmay!B516&lt;&gt;"",soktmay!B516,IF(soktmay!E516&lt;&gt;"",soktmay!E516,soktmay!J516)),"")</f>
        <v/>
      </c>
      <c r="C526" s="282" t="str">
        <f>IF(OR(LEFT(soktmay!$M516,3)=SOCAI!$E$6,LEFT(soktmay!$N516,3)=SOCAI!$E$6),IF(soktmay!C516&lt;&gt;"",soktmay!C516,IF(soktmay!F516&lt;&gt;"",soktmay!F516,soktmay!K516)),"")</f>
        <v/>
      </c>
      <c r="D526" s="283" t="str">
        <f>IF(OR(LEFT(soktmay!$M516,3)=SOCAI!$E$6,LEFT(soktmay!$N516,3)=SOCAI!$E$6),soktmay!L516,"")</f>
        <v/>
      </c>
      <c r="E526" s="284" t="str">
        <f>IF(LEFT(soktmay!$M516,3)=SOCAI!$E$6,soktmay!$N516,IF(LEFT(soktmay!$N516,3)=SOCAI!$E$6,soktmay!$M516,""))</f>
        <v/>
      </c>
      <c r="F526" s="285">
        <f>IF(LEFT(soktmay!$M516,3)=SOCAI!$E$6,soktmay!$P516,0)</f>
        <v>0</v>
      </c>
      <c r="G526" s="285">
        <f>IF(LEFT(soktmay!$N516,3)=SOCAI!$E$6,soktmay!$P516,0)</f>
        <v>0</v>
      </c>
    </row>
    <row r="527" spans="1:7">
      <c r="A527" s="282" t="str">
        <f t="shared" si="8"/>
        <v/>
      </c>
      <c r="B527" s="282" t="str">
        <f>IF(OR(LEFT(soktmay!$M517,3)=SOCAI!$E$6,LEFT(soktmay!$N517,3)=SOCAI!$E$6),IF(soktmay!B517&lt;&gt;"",soktmay!B517,IF(soktmay!E517&lt;&gt;"",soktmay!E517,soktmay!J517)),"")</f>
        <v/>
      </c>
      <c r="C527" s="282" t="str">
        <f>IF(OR(LEFT(soktmay!$M517,3)=SOCAI!$E$6,LEFT(soktmay!$N517,3)=SOCAI!$E$6),IF(soktmay!C517&lt;&gt;"",soktmay!C517,IF(soktmay!F517&lt;&gt;"",soktmay!F517,soktmay!K517)),"")</f>
        <v/>
      </c>
      <c r="D527" s="283" t="str">
        <f>IF(OR(LEFT(soktmay!$M517,3)=SOCAI!$E$6,LEFT(soktmay!$N517,3)=SOCAI!$E$6),soktmay!L517,"")</f>
        <v/>
      </c>
      <c r="E527" s="284" t="str">
        <f>IF(LEFT(soktmay!$M517,3)=SOCAI!$E$6,soktmay!$N517,IF(LEFT(soktmay!$N517,3)=SOCAI!$E$6,soktmay!$M517,""))</f>
        <v/>
      </c>
      <c r="F527" s="285">
        <f>IF(LEFT(soktmay!$M517,3)=SOCAI!$E$6,soktmay!$P517,0)</f>
        <v>0</v>
      </c>
      <c r="G527" s="285">
        <f>IF(LEFT(soktmay!$N517,3)=SOCAI!$E$6,soktmay!$P517,0)</f>
        <v>0</v>
      </c>
    </row>
    <row r="528" spans="1:7">
      <c r="A528" s="282" t="str">
        <f t="shared" si="8"/>
        <v/>
      </c>
      <c r="B528" s="282" t="str">
        <f>IF(OR(LEFT(soktmay!$M518,3)=SOCAI!$E$6,LEFT(soktmay!$N518,3)=SOCAI!$E$6),IF(soktmay!B518&lt;&gt;"",soktmay!B518,IF(soktmay!E518&lt;&gt;"",soktmay!E518,soktmay!J518)),"")</f>
        <v/>
      </c>
      <c r="C528" s="282" t="str">
        <f>IF(OR(LEFT(soktmay!$M518,3)=SOCAI!$E$6,LEFT(soktmay!$N518,3)=SOCAI!$E$6),IF(soktmay!C518&lt;&gt;"",soktmay!C518,IF(soktmay!F518&lt;&gt;"",soktmay!F518,soktmay!K518)),"")</f>
        <v/>
      </c>
      <c r="D528" s="283" t="str">
        <f>IF(OR(LEFT(soktmay!$M518,3)=SOCAI!$E$6,LEFT(soktmay!$N518,3)=SOCAI!$E$6),soktmay!L518,"")</f>
        <v/>
      </c>
      <c r="E528" s="284" t="str">
        <f>IF(LEFT(soktmay!$M518,3)=SOCAI!$E$6,soktmay!$N518,IF(LEFT(soktmay!$N518,3)=SOCAI!$E$6,soktmay!$M518,""))</f>
        <v/>
      </c>
      <c r="F528" s="285">
        <f>IF(LEFT(soktmay!$M518,3)=SOCAI!$E$6,soktmay!$P518,0)</f>
        <v>0</v>
      </c>
      <c r="G528" s="285">
        <f>IF(LEFT(soktmay!$N518,3)=SOCAI!$E$6,soktmay!$P518,0)</f>
        <v>0</v>
      </c>
    </row>
    <row r="529" spans="1:7">
      <c r="A529" s="282" t="str">
        <f t="shared" si="8"/>
        <v/>
      </c>
      <c r="B529" s="282" t="str">
        <f>IF(OR(LEFT(soktmay!$M519,3)=SOCAI!$E$6,LEFT(soktmay!$N519,3)=SOCAI!$E$6),IF(soktmay!B519&lt;&gt;"",soktmay!B519,IF(soktmay!E519&lt;&gt;"",soktmay!E519,soktmay!J519)),"")</f>
        <v/>
      </c>
      <c r="C529" s="282" t="str">
        <f>IF(OR(LEFT(soktmay!$M519,3)=SOCAI!$E$6,LEFT(soktmay!$N519,3)=SOCAI!$E$6),IF(soktmay!C519&lt;&gt;"",soktmay!C519,IF(soktmay!F519&lt;&gt;"",soktmay!F519,soktmay!K519)),"")</f>
        <v/>
      </c>
      <c r="D529" s="283" t="str">
        <f>IF(OR(LEFT(soktmay!$M519,3)=SOCAI!$E$6,LEFT(soktmay!$N519,3)=SOCAI!$E$6),soktmay!L519,"")</f>
        <v/>
      </c>
      <c r="E529" s="284" t="str">
        <f>IF(LEFT(soktmay!$M519,3)=SOCAI!$E$6,soktmay!$N519,IF(LEFT(soktmay!$N519,3)=SOCAI!$E$6,soktmay!$M519,""))</f>
        <v/>
      </c>
      <c r="F529" s="285">
        <f>IF(LEFT(soktmay!$M519,3)=SOCAI!$E$6,soktmay!$P519,0)</f>
        <v>0</v>
      </c>
      <c r="G529" s="285">
        <f>IF(LEFT(soktmay!$N519,3)=SOCAI!$E$6,soktmay!$P519,0)</f>
        <v>0</v>
      </c>
    </row>
    <row r="530" spans="1:7">
      <c r="A530" s="282" t="str">
        <f t="shared" si="8"/>
        <v/>
      </c>
      <c r="B530" s="282" t="str">
        <f>IF(OR(LEFT(soktmay!$M520,3)=SOCAI!$E$6,LEFT(soktmay!$N520,3)=SOCAI!$E$6),IF(soktmay!B520&lt;&gt;"",soktmay!B520,IF(soktmay!E520&lt;&gt;"",soktmay!E520,soktmay!J520)),"")</f>
        <v/>
      </c>
      <c r="C530" s="282" t="str">
        <f>IF(OR(LEFT(soktmay!$M520,3)=SOCAI!$E$6,LEFT(soktmay!$N520,3)=SOCAI!$E$6),IF(soktmay!C520&lt;&gt;"",soktmay!C520,IF(soktmay!F520&lt;&gt;"",soktmay!F520,soktmay!K520)),"")</f>
        <v/>
      </c>
      <c r="D530" s="283" t="str">
        <f>IF(OR(LEFT(soktmay!$M520,3)=SOCAI!$E$6,LEFT(soktmay!$N520,3)=SOCAI!$E$6),soktmay!L520,"")</f>
        <v/>
      </c>
      <c r="E530" s="284" t="str">
        <f>IF(LEFT(soktmay!$M520,3)=SOCAI!$E$6,soktmay!$N520,IF(LEFT(soktmay!$N520,3)=SOCAI!$E$6,soktmay!$M520,""))</f>
        <v/>
      </c>
      <c r="F530" s="285">
        <f>IF(LEFT(soktmay!$M520,3)=SOCAI!$E$6,soktmay!$P520,0)</f>
        <v>0</v>
      </c>
      <c r="G530" s="285">
        <f>IF(LEFT(soktmay!$N520,3)=SOCAI!$E$6,soktmay!$P520,0)</f>
        <v>0</v>
      </c>
    </row>
    <row r="531" spans="1:7">
      <c r="A531" s="282" t="str">
        <f t="shared" si="8"/>
        <v/>
      </c>
      <c r="B531" s="282" t="str">
        <f>IF(OR(LEFT(soktmay!$M521,3)=SOCAI!$E$6,LEFT(soktmay!$N521,3)=SOCAI!$E$6),IF(soktmay!B521&lt;&gt;"",soktmay!B521,IF(soktmay!E521&lt;&gt;"",soktmay!E521,soktmay!J521)),"")</f>
        <v/>
      </c>
      <c r="C531" s="282" t="str">
        <f>IF(OR(LEFT(soktmay!$M521,3)=SOCAI!$E$6,LEFT(soktmay!$N521,3)=SOCAI!$E$6),IF(soktmay!C521&lt;&gt;"",soktmay!C521,IF(soktmay!F521&lt;&gt;"",soktmay!F521,soktmay!K521)),"")</f>
        <v/>
      </c>
      <c r="D531" s="283" t="str">
        <f>IF(OR(LEFT(soktmay!$M521,3)=SOCAI!$E$6,LEFT(soktmay!$N521,3)=SOCAI!$E$6),soktmay!L521,"")</f>
        <v/>
      </c>
      <c r="E531" s="284" t="str">
        <f>IF(LEFT(soktmay!$M521,3)=SOCAI!$E$6,soktmay!$N521,IF(LEFT(soktmay!$N521,3)=SOCAI!$E$6,soktmay!$M521,""))</f>
        <v/>
      </c>
      <c r="F531" s="285">
        <f>IF(LEFT(soktmay!$M521,3)=SOCAI!$E$6,soktmay!$P521,0)</f>
        <v>0</v>
      </c>
      <c r="G531" s="285">
        <f>IF(LEFT(soktmay!$N521,3)=SOCAI!$E$6,soktmay!$P521,0)</f>
        <v>0</v>
      </c>
    </row>
    <row r="532" spans="1:7">
      <c r="A532" s="282" t="str">
        <f t="shared" si="8"/>
        <v/>
      </c>
      <c r="B532" s="282" t="str">
        <f>IF(OR(LEFT(soktmay!$M522,3)=SOCAI!$E$6,LEFT(soktmay!$N522,3)=SOCAI!$E$6),IF(soktmay!B522&lt;&gt;"",soktmay!B522,IF(soktmay!E522&lt;&gt;"",soktmay!E522,soktmay!J522)),"")</f>
        <v/>
      </c>
      <c r="C532" s="282" t="str">
        <f>IF(OR(LEFT(soktmay!$M522,3)=SOCAI!$E$6,LEFT(soktmay!$N522,3)=SOCAI!$E$6),IF(soktmay!C522&lt;&gt;"",soktmay!C522,IF(soktmay!F522&lt;&gt;"",soktmay!F522,soktmay!K522)),"")</f>
        <v/>
      </c>
      <c r="D532" s="283" t="str">
        <f>IF(OR(LEFT(soktmay!$M522,3)=SOCAI!$E$6,LEFT(soktmay!$N522,3)=SOCAI!$E$6),soktmay!L522,"")</f>
        <v/>
      </c>
      <c r="E532" s="284" t="str">
        <f>IF(LEFT(soktmay!$M522,3)=SOCAI!$E$6,soktmay!$N522,IF(LEFT(soktmay!$N522,3)=SOCAI!$E$6,soktmay!$M522,""))</f>
        <v/>
      </c>
      <c r="F532" s="285">
        <f>IF(LEFT(soktmay!$M522,3)=SOCAI!$E$6,soktmay!$P522,0)</f>
        <v>0</v>
      </c>
      <c r="G532" s="285">
        <f>IF(LEFT(soktmay!$N522,3)=SOCAI!$E$6,soktmay!$P522,0)</f>
        <v>0</v>
      </c>
    </row>
    <row r="533" spans="1:7">
      <c r="A533" s="282" t="str">
        <f t="shared" si="8"/>
        <v/>
      </c>
      <c r="B533" s="282" t="str">
        <f>IF(OR(LEFT(soktmay!$M523,3)=SOCAI!$E$6,LEFT(soktmay!$N523,3)=SOCAI!$E$6),IF(soktmay!B523&lt;&gt;"",soktmay!B523,IF(soktmay!E523&lt;&gt;"",soktmay!E523,soktmay!J523)),"")</f>
        <v/>
      </c>
      <c r="C533" s="282" t="str">
        <f>IF(OR(LEFT(soktmay!$M523,3)=SOCAI!$E$6,LEFT(soktmay!$N523,3)=SOCAI!$E$6),IF(soktmay!C523&lt;&gt;"",soktmay!C523,IF(soktmay!F523&lt;&gt;"",soktmay!F523,soktmay!K523)),"")</f>
        <v/>
      </c>
      <c r="D533" s="283" t="str">
        <f>IF(OR(LEFT(soktmay!$M523,3)=SOCAI!$E$6,LEFT(soktmay!$N523,3)=SOCAI!$E$6),soktmay!L523,"")</f>
        <v/>
      </c>
      <c r="E533" s="284" t="str">
        <f>IF(LEFT(soktmay!$M523,3)=SOCAI!$E$6,soktmay!$N523,IF(LEFT(soktmay!$N523,3)=SOCAI!$E$6,soktmay!$M523,""))</f>
        <v/>
      </c>
      <c r="F533" s="285">
        <f>IF(LEFT(soktmay!$M523,3)=SOCAI!$E$6,soktmay!$P523,0)</f>
        <v>0</v>
      </c>
      <c r="G533" s="285">
        <f>IF(LEFT(soktmay!$N523,3)=SOCAI!$E$6,soktmay!$P523,0)</f>
        <v>0</v>
      </c>
    </row>
    <row r="534" spans="1:7">
      <c r="A534" s="282" t="str">
        <f t="shared" si="8"/>
        <v/>
      </c>
      <c r="B534" s="282" t="str">
        <f>IF(OR(LEFT(soktmay!$M524,3)=SOCAI!$E$6,LEFT(soktmay!$N524,3)=SOCAI!$E$6),IF(soktmay!B524&lt;&gt;"",soktmay!B524,IF(soktmay!E524&lt;&gt;"",soktmay!E524,soktmay!J524)),"")</f>
        <v/>
      </c>
      <c r="C534" s="282" t="str">
        <f>IF(OR(LEFT(soktmay!$M524,3)=SOCAI!$E$6,LEFT(soktmay!$N524,3)=SOCAI!$E$6),IF(soktmay!C524&lt;&gt;"",soktmay!C524,IF(soktmay!F524&lt;&gt;"",soktmay!F524,soktmay!K524)),"")</f>
        <v/>
      </c>
      <c r="D534" s="283" t="str">
        <f>IF(OR(LEFT(soktmay!$M524,3)=SOCAI!$E$6,LEFT(soktmay!$N524,3)=SOCAI!$E$6),soktmay!L524,"")</f>
        <v/>
      </c>
      <c r="E534" s="284" t="str">
        <f>IF(LEFT(soktmay!$M524,3)=SOCAI!$E$6,soktmay!$N524,IF(LEFT(soktmay!$N524,3)=SOCAI!$E$6,soktmay!$M524,""))</f>
        <v/>
      </c>
      <c r="F534" s="285">
        <f>IF(LEFT(soktmay!$M524,3)=SOCAI!$E$6,soktmay!$P524,0)</f>
        <v>0</v>
      </c>
      <c r="G534" s="285">
        <f>IF(LEFT(soktmay!$N524,3)=SOCAI!$E$6,soktmay!$P524,0)</f>
        <v>0</v>
      </c>
    </row>
    <row r="535" spans="1:7">
      <c r="A535" s="282" t="str">
        <f t="shared" si="8"/>
        <v/>
      </c>
      <c r="B535" s="282" t="str">
        <f>IF(OR(LEFT(soktmay!$M525,3)=SOCAI!$E$6,LEFT(soktmay!$N525,3)=SOCAI!$E$6),IF(soktmay!B525&lt;&gt;"",soktmay!B525,IF(soktmay!E525&lt;&gt;"",soktmay!E525,soktmay!J525)),"")</f>
        <v/>
      </c>
      <c r="C535" s="282" t="str">
        <f>IF(OR(LEFT(soktmay!$M525,3)=SOCAI!$E$6,LEFT(soktmay!$N525,3)=SOCAI!$E$6),IF(soktmay!C525&lt;&gt;"",soktmay!C525,IF(soktmay!F525&lt;&gt;"",soktmay!F525,soktmay!K525)),"")</f>
        <v/>
      </c>
      <c r="D535" s="283" t="str">
        <f>IF(OR(LEFT(soktmay!$M525,3)=SOCAI!$E$6,LEFT(soktmay!$N525,3)=SOCAI!$E$6),soktmay!L525,"")</f>
        <v/>
      </c>
      <c r="E535" s="284" t="str">
        <f>IF(LEFT(soktmay!$M525,3)=SOCAI!$E$6,soktmay!$N525,IF(LEFT(soktmay!$N525,3)=SOCAI!$E$6,soktmay!$M525,""))</f>
        <v/>
      </c>
      <c r="F535" s="285">
        <f>IF(LEFT(soktmay!$M525,3)=SOCAI!$E$6,soktmay!$P525,0)</f>
        <v>0</v>
      </c>
      <c r="G535" s="285">
        <f>IF(LEFT(soktmay!$N525,3)=SOCAI!$E$6,soktmay!$P525,0)</f>
        <v>0</v>
      </c>
    </row>
    <row r="536" spans="1:7">
      <c r="A536" s="282" t="str">
        <f t="shared" si="8"/>
        <v/>
      </c>
      <c r="B536" s="282" t="str">
        <f>IF(OR(LEFT(soktmay!$M526,3)=SOCAI!$E$6,LEFT(soktmay!$N526,3)=SOCAI!$E$6),IF(soktmay!B526&lt;&gt;"",soktmay!B526,IF(soktmay!E526&lt;&gt;"",soktmay!E526,soktmay!J526)),"")</f>
        <v/>
      </c>
      <c r="C536" s="282" t="str">
        <f>IF(OR(LEFT(soktmay!$M526,3)=SOCAI!$E$6,LEFT(soktmay!$N526,3)=SOCAI!$E$6),IF(soktmay!C526&lt;&gt;"",soktmay!C526,IF(soktmay!F526&lt;&gt;"",soktmay!F526,soktmay!K526)),"")</f>
        <v/>
      </c>
      <c r="D536" s="283" t="str">
        <f>IF(OR(LEFT(soktmay!$M526,3)=SOCAI!$E$6,LEFT(soktmay!$N526,3)=SOCAI!$E$6),soktmay!L526,"")</f>
        <v/>
      </c>
      <c r="E536" s="284" t="str">
        <f>IF(LEFT(soktmay!$M526,3)=SOCAI!$E$6,soktmay!$N526,IF(LEFT(soktmay!$N526,3)=SOCAI!$E$6,soktmay!$M526,""))</f>
        <v/>
      </c>
      <c r="F536" s="285">
        <f>IF(LEFT(soktmay!$M526,3)=SOCAI!$E$6,soktmay!$P526,0)</f>
        <v>0</v>
      </c>
      <c r="G536" s="285">
        <f>IF(LEFT(soktmay!$N526,3)=SOCAI!$E$6,soktmay!$P526,0)</f>
        <v>0</v>
      </c>
    </row>
    <row r="537" spans="1:7">
      <c r="A537" s="282" t="str">
        <f t="shared" si="8"/>
        <v/>
      </c>
      <c r="B537" s="282" t="str">
        <f>IF(OR(LEFT(soktmay!$M527,3)=SOCAI!$E$6,LEFT(soktmay!$N527,3)=SOCAI!$E$6),IF(soktmay!B527&lt;&gt;"",soktmay!B527,IF(soktmay!E527&lt;&gt;"",soktmay!E527,soktmay!J527)),"")</f>
        <v/>
      </c>
      <c r="C537" s="282" t="str">
        <f>IF(OR(LEFT(soktmay!$M527,3)=SOCAI!$E$6,LEFT(soktmay!$N527,3)=SOCAI!$E$6),IF(soktmay!C527&lt;&gt;"",soktmay!C527,IF(soktmay!F527&lt;&gt;"",soktmay!F527,soktmay!K527)),"")</f>
        <v/>
      </c>
      <c r="D537" s="283" t="str">
        <f>IF(OR(LEFT(soktmay!$M527,3)=SOCAI!$E$6,LEFT(soktmay!$N527,3)=SOCAI!$E$6),soktmay!L527,"")</f>
        <v/>
      </c>
      <c r="E537" s="284" t="str">
        <f>IF(LEFT(soktmay!$M527,3)=SOCAI!$E$6,soktmay!$N527,IF(LEFT(soktmay!$N527,3)=SOCAI!$E$6,soktmay!$M527,""))</f>
        <v/>
      </c>
      <c r="F537" s="285">
        <f>IF(LEFT(soktmay!$M527,3)=SOCAI!$E$6,soktmay!$P527,0)</f>
        <v>0</v>
      </c>
      <c r="G537" s="285">
        <f>IF(LEFT(soktmay!$N527,3)=SOCAI!$E$6,soktmay!$P527,0)</f>
        <v>0</v>
      </c>
    </row>
    <row r="538" spans="1:7">
      <c r="A538" s="282" t="str">
        <f t="shared" si="8"/>
        <v/>
      </c>
      <c r="B538" s="282" t="str">
        <f>IF(OR(LEFT(soktmay!$M528,3)=SOCAI!$E$6,LEFT(soktmay!$N528,3)=SOCAI!$E$6),IF(soktmay!B528&lt;&gt;"",soktmay!B528,IF(soktmay!E528&lt;&gt;"",soktmay!E528,soktmay!J528)),"")</f>
        <v/>
      </c>
      <c r="C538" s="282" t="str">
        <f>IF(OR(LEFT(soktmay!$M528,3)=SOCAI!$E$6,LEFT(soktmay!$N528,3)=SOCAI!$E$6),IF(soktmay!C528&lt;&gt;"",soktmay!C528,IF(soktmay!F528&lt;&gt;"",soktmay!F528,soktmay!K528)),"")</f>
        <v/>
      </c>
      <c r="D538" s="283" t="str">
        <f>IF(OR(LEFT(soktmay!$M528,3)=SOCAI!$E$6,LEFT(soktmay!$N528,3)=SOCAI!$E$6),soktmay!L528,"")</f>
        <v/>
      </c>
      <c r="E538" s="284" t="str">
        <f>IF(LEFT(soktmay!$M528,3)=SOCAI!$E$6,soktmay!$N528,IF(LEFT(soktmay!$N528,3)=SOCAI!$E$6,soktmay!$M528,""))</f>
        <v/>
      </c>
      <c r="F538" s="285">
        <f>IF(LEFT(soktmay!$M528,3)=SOCAI!$E$6,soktmay!$P528,0)</f>
        <v>0</v>
      </c>
      <c r="G538" s="285">
        <f>IF(LEFT(soktmay!$N528,3)=SOCAI!$E$6,soktmay!$P528,0)</f>
        <v>0</v>
      </c>
    </row>
    <row r="539" spans="1:7">
      <c r="A539" s="282" t="str">
        <f t="shared" si="8"/>
        <v/>
      </c>
      <c r="B539" s="282" t="str">
        <f>IF(OR(LEFT(soktmay!$M529,3)=SOCAI!$E$6,LEFT(soktmay!$N529,3)=SOCAI!$E$6),IF(soktmay!B529&lt;&gt;"",soktmay!B529,IF(soktmay!E529&lt;&gt;"",soktmay!E529,soktmay!J529)),"")</f>
        <v/>
      </c>
      <c r="C539" s="282" t="str">
        <f>IF(OR(LEFT(soktmay!$M529,3)=SOCAI!$E$6,LEFT(soktmay!$N529,3)=SOCAI!$E$6),IF(soktmay!C529&lt;&gt;"",soktmay!C529,IF(soktmay!F529&lt;&gt;"",soktmay!F529,soktmay!K529)),"")</f>
        <v/>
      </c>
      <c r="D539" s="283" t="str">
        <f>IF(OR(LEFT(soktmay!$M529,3)=SOCAI!$E$6,LEFT(soktmay!$N529,3)=SOCAI!$E$6),soktmay!L529,"")</f>
        <v/>
      </c>
      <c r="E539" s="284" t="str">
        <f>IF(LEFT(soktmay!$M529,3)=SOCAI!$E$6,soktmay!$N529,IF(LEFT(soktmay!$N529,3)=SOCAI!$E$6,soktmay!$M529,""))</f>
        <v/>
      </c>
      <c r="F539" s="285">
        <f>IF(LEFT(soktmay!$M529,3)=SOCAI!$E$6,soktmay!$P529,0)</f>
        <v>0</v>
      </c>
      <c r="G539" s="285">
        <f>IF(LEFT(soktmay!$N529,3)=SOCAI!$E$6,soktmay!$P529,0)</f>
        <v>0</v>
      </c>
    </row>
    <row r="540" spans="1:7">
      <c r="A540" s="282" t="str">
        <f t="shared" si="8"/>
        <v/>
      </c>
      <c r="B540" s="282" t="str">
        <f>IF(OR(LEFT(soktmay!$M530,3)=SOCAI!$E$6,LEFT(soktmay!$N530,3)=SOCAI!$E$6),IF(soktmay!B530&lt;&gt;"",soktmay!B530,IF(soktmay!E530&lt;&gt;"",soktmay!E530,soktmay!J530)),"")</f>
        <v/>
      </c>
      <c r="C540" s="282" t="str">
        <f>IF(OR(LEFT(soktmay!$M530,3)=SOCAI!$E$6,LEFT(soktmay!$N530,3)=SOCAI!$E$6),IF(soktmay!C530&lt;&gt;"",soktmay!C530,IF(soktmay!F530&lt;&gt;"",soktmay!F530,soktmay!K530)),"")</f>
        <v/>
      </c>
      <c r="D540" s="283" t="str">
        <f>IF(OR(LEFT(soktmay!$M530,3)=SOCAI!$E$6,LEFT(soktmay!$N530,3)=SOCAI!$E$6),soktmay!L530,"")</f>
        <v/>
      </c>
      <c r="E540" s="284" t="str">
        <f>IF(LEFT(soktmay!$M530,3)=SOCAI!$E$6,soktmay!$N530,IF(LEFT(soktmay!$N530,3)=SOCAI!$E$6,soktmay!$M530,""))</f>
        <v/>
      </c>
      <c r="F540" s="285">
        <f>IF(LEFT(soktmay!$M530,3)=SOCAI!$E$6,soktmay!$P530,0)</f>
        <v>0</v>
      </c>
      <c r="G540" s="285">
        <f>IF(LEFT(soktmay!$N530,3)=SOCAI!$E$6,soktmay!$P530,0)</f>
        <v>0</v>
      </c>
    </row>
    <row r="541" spans="1:7">
      <c r="A541" s="282" t="str">
        <f t="shared" si="8"/>
        <v/>
      </c>
      <c r="B541" s="282" t="str">
        <f>IF(OR(LEFT(soktmay!$M531,3)=SOCAI!$E$6,LEFT(soktmay!$N531,3)=SOCAI!$E$6),IF(soktmay!B531&lt;&gt;"",soktmay!B531,IF(soktmay!E531&lt;&gt;"",soktmay!E531,soktmay!J531)),"")</f>
        <v/>
      </c>
      <c r="C541" s="282" t="str">
        <f>IF(OR(LEFT(soktmay!$M531,3)=SOCAI!$E$6,LEFT(soktmay!$N531,3)=SOCAI!$E$6),IF(soktmay!C531&lt;&gt;"",soktmay!C531,IF(soktmay!F531&lt;&gt;"",soktmay!F531,soktmay!K531)),"")</f>
        <v/>
      </c>
      <c r="D541" s="283" t="str">
        <f>IF(OR(LEFT(soktmay!$M531,3)=SOCAI!$E$6,LEFT(soktmay!$N531,3)=SOCAI!$E$6),soktmay!L531,"")</f>
        <v/>
      </c>
      <c r="E541" s="284" t="str">
        <f>IF(LEFT(soktmay!$M531,3)=SOCAI!$E$6,soktmay!$N531,IF(LEFT(soktmay!$N531,3)=SOCAI!$E$6,soktmay!$M531,""))</f>
        <v/>
      </c>
      <c r="F541" s="285">
        <f>IF(LEFT(soktmay!$M531,3)=SOCAI!$E$6,soktmay!$P531,0)</f>
        <v>0</v>
      </c>
      <c r="G541" s="285">
        <f>IF(LEFT(soktmay!$N531,3)=SOCAI!$E$6,soktmay!$P531,0)</f>
        <v>0</v>
      </c>
    </row>
    <row r="542" spans="1:7">
      <c r="A542" s="282" t="str">
        <f t="shared" si="8"/>
        <v/>
      </c>
      <c r="B542" s="282" t="str">
        <f>IF(OR(LEFT(soktmay!$M532,3)=SOCAI!$E$6,LEFT(soktmay!$N532,3)=SOCAI!$E$6),IF(soktmay!B532&lt;&gt;"",soktmay!B532,IF(soktmay!E532&lt;&gt;"",soktmay!E532,soktmay!J532)),"")</f>
        <v/>
      </c>
      <c r="C542" s="282" t="str">
        <f>IF(OR(LEFT(soktmay!$M532,3)=SOCAI!$E$6,LEFT(soktmay!$N532,3)=SOCAI!$E$6),IF(soktmay!C532&lt;&gt;"",soktmay!C532,IF(soktmay!F532&lt;&gt;"",soktmay!F532,soktmay!K532)),"")</f>
        <v/>
      </c>
      <c r="D542" s="283" t="str">
        <f>IF(OR(LEFT(soktmay!$M532,3)=SOCAI!$E$6,LEFT(soktmay!$N532,3)=SOCAI!$E$6),soktmay!L532,"")</f>
        <v/>
      </c>
      <c r="E542" s="284" t="str">
        <f>IF(LEFT(soktmay!$M532,3)=SOCAI!$E$6,soktmay!$N532,IF(LEFT(soktmay!$N532,3)=SOCAI!$E$6,soktmay!$M532,""))</f>
        <v/>
      </c>
      <c r="F542" s="285">
        <f>IF(LEFT(soktmay!$M532,3)=SOCAI!$E$6,soktmay!$P532,0)</f>
        <v>0</v>
      </c>
      <c r="G542" s="285">
        <f>IF(LEFT(soktmay!$N532,3)=SOCAI!$E$6,soktmay!$P532,0)</f>
        <v>0</v>
      </c>
    </row>
    <row r="543" spans="1:7">
      <c r="A543" s="282" t="str">
        <f t="shared" si="8"/>
        <v/>
      </c>
      <c r="B543" s="282" t="str">
        <f>IF(OR(LEFT(soktmay!$M533,3)=SOCAI!$E$6,LEFT(soktmay!$N533,3)=SOCAI!$E$6),IF(soktmay!B533&lt;&gt;"",soktmay!B533,IF(soktmay!E533&lt;&gt;"",soktmay!E533,soktmay!J533)),"")</f>
        <v/>
      </c>
      <c r="C543" s="282" t="str">
        <f>IF(OR(LEFT(soktmay!$M533,3)=SOCAI!$E$6,LEFT(soktmay!$N533,3)=SOCAI!$E$6),IF(soktmay!C533&lt;&gt;"",soktmay!C533,IF(soktmay!F533&lt;&gt;"",soktmay!F533,soktmay!K533)),"")</f>
        <v/>
      </c>
      <c r="D543" s="283" t="str">
        <f>IF(OR(LEFT(soktmay!$M533,3)=SOCAI!$E$6,LEFT(soktmay!$N533,3)=SOCAI!$E$6),soktmay!L533,"")</f>
        <v/>
      </c>
      <c r="E543" s="284" t="str">
        <f>IF(LEFT(soktmay!$M533,3)=SOCAI!$E$6,soktmay!$N533,IF(LEFT(soktmay!$N533,3)=SOCAI!$E$6,soktmay!$M533,""))</f>
        <v/>
      </c>
      <c r="F543" s="285">
        <f>IF(LEFT(soktmay!$M533,3)=SOCAI!$E$6,soktmay!$P533,0)</f>
        <v>0</v>
      </c>
      <c r="G543" s="285">
        <f>IF(LEFT(soktmay!$N533,3)=SOCAI!$E$6,soktmay!$P533,0)</f>
        <v>0</v>
      </c>
    </row>
    <row r="544" spans="1:7">
      <c r="A544" s="282" t="str">
        <f t="shared" si="8"/>
        <v/>
      </c>
      <c r="B544" s="282" t="str">
        <f>IF(OR(LEFT(soktmay!$M534,3)=SOCAI!$E$6,LEFT(soktmay!$N534,3)=SOCAI!$E$6),IF(soktmay!B534&lt;&gt;"",soktmay!B534,IF(soktmay!E534&lt;&gt;"",soktmay!E534,soktmay!J534)),"")</f>
        <v/>
      </c>
      <c r="C544" s="282" t="str">
        <f>IF(OR(LEFT(soktmay!$M534,3)=SOCAI!$E$6,LEFT(soktmay!$N534,3)=SOCAI!$E$6),IF(soktmay!C534&lt;&gt;"",soktmay!C534,IF(soktmay!F534&lt;&gt;"",soktmay!F534,soktmay!K534)),"")</f>
        <v/>
      </c>
      <c r="D544" s="283" t="str">
        <f>IF(OR(LEFT(soktmay!$M534,3)=SOCAI!$E$6,LEFT(soktmay!$N534,3)=SOCAI!$E$6),soktmay!L534,"")</f>
        <v/>
      </c>
      <c r="E544" s="284" t="str">
        <f>IF(LEFT(soktmay!$M534,3)=SOCAI!$E$6,soktmay!$N534,IF(LEFT(soktmay!$N534,3)=SOCAI!$E$6,soktmay!$M534,""))</f>
        <v/>
      </c>
      <c r="F544" s="285">
        <f>IF(LEFT(soktmay!$M534,3)=SOCAI!$E$6,soktmay!$P534,0)</f>
        <v>0</v>
      </c>
      <c r="G544" s="285">
        <f>IF(LEFT(soktmay!$N534,3)=SOCAI!$E$6,soktmay!$P534,0)</f>
        <v>0</v>
      </c>
    </row>
    <row r="545" spans="1:7">
      <c r="A545" s="282" t="str">
        <f t="shared" si="8"/>
        <v/>
      </c>
      <c r="B545" s="282" t="str">
        <f>IF(OR(LEFT(soktmay!$M535,3)=SOCAI!$E$6,LEFT(soktmay!$N535,3)=SOCAI!$E$6),IF(soktmay!B535&lt;&gt;"",soktmay!B535,IF(soktmay!E535&lt;&gt;"",soktmay!E535,soktmay!J535)),"")</f>
        <v/>
      </c>
      <c r="C545" s="282" t="str">
        <f>IF(OR(LEFT(soktmay!$M535,3)=SOCAI!$E$6,LEFT(soktmay!$N535,3)=SOCAI!$E$6),IF(soktmay!C535&lt;&gt;"",soktmay!C535,IF(soktmay!F535&lt;&gt;"",soktmay!F535,soktmay!K535)),"")</f>
        <v/>
      </c>
      <c r="D545" s="283" t="str">
        <f>IF(OR(LEFT(soktmay!$M535,3)=SOCAI!$E$6,LEFT(soktmay!$N535,3)=SOCAI!$E$6),soktmay!L535,"")</f>
        <v/>
      </c>
      <c r="E545" s="284" t="str">
        <f>IF(LEFT(soktmay!$M535,3)=SOCAI!$E$6,soktmay!$N535,IF(LEFT(soktmay!$N535,3)=SOCAI!$E$6,soktmay!$M535,""))</f>
        <v/>
      </c>
      <c r="F545" s="285">
        <f>IF(LEFT(soktmay!$M535,3)=SOCAI!$E$6,soktmay!$P535,0)</f>
        <v>0</v>
      </c>
      <c r="G545" s="285">
        <f>IF(LEFT(soktmay!$N535,3)=SOCAI!$E$6,soktmay!$P535,0)</f>
        <v>0</v>
      </c>
    </row>
    <row r="546" spans="1:7">
      <c r="A546" s="282" t="str">
        <f t="shared" si="8"/>
        <v/>
      </c>
      <c r="B546" s="282" t="str">
        <f>IF(OR(LEFT(soktmay!$M536,3)=SOCAI!$E$6,LEFT(soktmay!$N536,3)=SOCAI!$E$6),IF(soktmay!B536&lt;&gt;"",soktmay!B536,IF(soktmay!E536&lt;&gt;"",soktmay!E536,soktmay!J536)),"")</f>
        <v/>
      </c>
      <c r="C546" s="282" t="str">
        <f>IF(OR(LEFT(soktmay!$M536,3)=SOCAI!$E$6,LEFT(soktmay!$N536,3)=SOCAI!$E$6),IF(soktmay!C536&lt;&gt;"",soktmay!C536,IF(soktmay!F536&lt;&gt;"",soktmay!F536,soktmay!K536)),"")</f>
        <v/>
      </c>
      <c r="D546" s="283" t="str">
        <f>IF(OR(LEFT(soktmay!$M536,3)=SOCAI!$E$6,LEFT(soktmay!$N536,3)=SOCAI!$E$6),soktmay!L536,"")</f>
        <v/>
      </c>
      <c r="E546" s="284" t="str">
        <f>IF(LEFT(soktmay!$M536,3)=SOCAI!$E$6,soktmay!$N536,IF(LEFT(soktmay!$N536,3)=SOCAI!$E$6,soktmay!$M536,""))</f>
        <v/>
      </c>
      <c r="F546" s="285">
        <f>IF(LEFT(soktmay!$M536,3)=SOCAI!$E$6,soktmay!$P536,0)</f>
        <v>0</v>
      </c>
      <c r="G546" s="285">
        <f>IF(LEFT(soktmay!$N536,3)=SOCAI!$E$6,soktmay!$P536,0)</f>
        <v>0</v>
      </c>
    </row>
    <row r="547" spans="1:7">
      <c r="A547" s="282" t="str">
        <f t="shared" si="8"/>
        <v/>
      </c>
      <c r="B547" s="282" t="str">
        <f>IF(OR(LEFT(soktmay!$M537,3)=SOCAI!$E$6,LEFT(soktmay!$N537,3)=SOCAI!$E$6),IF(soktmay!B537&lt;&gt;"",soktmay!B537,IF(soktmay!E537&lt;&gt;"",soktmay!E537,soktmay!J537)),"")</f>
        <v/>
      </c>
      <c r="C547" s="282" t="str">
        <f>IF(OR(LEFT(soktmay!$M537,3)=SOCAI!$E$6,LEFT(soktmay!$N537,3)=SOCAI!$E$6),IF(soktmay!C537&lt;&gt;"",soktmay!C537,IF(soktmay!F537&lt;&gt;"",soktmay!F537,soktmay!K537)),"")</f>
        <v/>
      </c>
      <c r="D547" s="283" t="str">
        <f>IF(OR(LEFT(soktmay!$M537,3)=SOCAI!$E$6,LEFT(soktmay!$N537,3)=SOCAI!$E$6),soktmay!L537,"")</f>
        <v/>
      </c>
      <c r="E547" s="284" t="str">
        <f>IF(LEFT(soktmay!$M537,3)=SOCAI!$E$6,soktmay!$N537,IF(LEFT(soktmay!$N537,3)=SOCAI!$E$6,soktmay!$M537,""))</f>
        <v/>
      </c>
      <c r="F547" s="285">
        <f>IF(LEFT(soktmay!$M537,3)=SOCAI!$E$6,soktmay!$P537,0)</f>
        <v>0</v>
      </c>
      <c r="G547" s="285">
        <f>IF(LEFT(soktmay!$N537,3)=SOCAI!$E$6,soktmay!$P537,0)</f>
        <v>0</v>
      </c>
    </row>
    <row r="548" spans="1:7">
      <c r="A548" s="282" t="str">
        <f t="shared" si="8"/>
        <v/>
      </c>
      <c r="B548" s="282" t="str">
        <f>IF(OR(LEFT(soktmay!$M538,3)=SOCAI!$E$6,LEFT(soktmay!$N538,3)=SOCAI!$E$6),IF(soktmay!B538&lt;&gt;"",soktmay!B538,IF(soktmay!E538&lt;&gt;"",soktmay!E538,soktmay!J538)),"")</f>
        <v/>
      </c>
      <c r="C548" s="282" t="str">
        <f>IF(OR(LEFT(soktmay!$M538,3)=SOCAI!$E$6,LEFT(soktmay!$N538,3)=SOCAI!$E$6),IF(soktmay!C538&lt;&gt;"",soktmay!C538,IF(soktmay!F538&lt;&gt;"",soktmay!F538,soktmay!K538)),"")</f>
        <v/>
      </c>
      <c r="D548" s="283" t="str">
        <f>IF(OR(LEFT(soktmay!$M538,3)=SOCAI!$E$6,LEFT(soktmay!$N538,3)=SOCAI!$E$6),soktmay!L538,"")</f>
        <v/>
      </c>
      <c r="E548" s="284" t="str">
        <f>IF(LEFT(soktmay!$M538,3)=SOCAI!$E$6,soktmay!$N538,IF(LEFT(soktmay!$N538,3)=SOCAI!$E$6,soktmay!$M538,""))</f>
        <v/>
      </c>
      <c r="F548" s="285">
        <f>IF(LEFT(soktmay!$M538,3)=SOCAI!$E$6,soktmay!$P538,0)</f>
        <v>0</v>
      </c>
      <c r="G548" s="285">
        <f>IF(LEFT(soktmay!$N538,3)=SOCAI!$E$6,soktmay!$P538,0)</f>
        <v>0</v>
      </c>
    </row>
    <row r="549" spans="1:7">
      <c r="A549" s="282" t="str">
        <f t="shared" si="8"/>
        <v/>
      </c>
      <c r="B549" s="282" t="str">
        <f>IF(OR(LEFT(soktmay!$M539,3)=SOCAI!$E$6,LEFT(soktmay!$N539,3)=SOCAI!$E$6),IF(soktmay!B539&lt;&gt;"",soktmay!B539,IF(soktmay!E539&lt;&gt;"",soktmay!E539,soktmay!J539)),"")</f>
        <v/>
      </c>
      <c r="C549" s="282" t="str">
        <f>IF(OR(LEFT(soktmay!$M539,3)=SOCAI!$E$6,LEFT(soktmay!$N539,3)=SOCAI!$E$6),IF(soktmay!C539&lt;&gt;"",soktmay!C539,IF(soktmay!F539&lt;&gt;"",soktmay!F539,soktmay!K539)),"")</f>
        <v/>
      </c>
      <c r="D549" s="283" t="str">
        <f>IF(OR(LEFT(soktmay!$M539,3)=SOCAI!$E$6,LEFT(soktmay!$N539,3)=SOCAI!$E$6),soktmay!L539,"")</f>
        <v/>
      </c>
      <c r="E549" s="284" t="str">
        <f>IF(LEFT(soktmay!$M539,3)=SOCAI!$E$6,soktmay!$N539,IF(LEFT(soktmay!$N539,3)=SOCAI!$E$6,soktmay!$M539,""))</f>
        <v/>
      </c>
      <c r="F549" s="285">
        <f>IF(LEFT(soktmay!$M539,3)=SOCAI!$E$6,soktmay!$P539,0)</f>
        <v>0</v>
      </c>
      <c r="G549" s="285">
        <f>IF(LEFT(soktmay!$N539,3)=SOCAI!$E$6,soktmay!$P539,0)</f>
        <v>0</v>
      </c>
    </row>
    <row r="550" spans="1:7">
      <c r="A550" s="282" t="str">
        <f t="shared" si="8"/>
        <v/>
      </c>
      <c r="B550" s="282" t="str">
        <f>IF(OR(LEFT(soktmay!$M540,3)=SOCAI!$E$6,LEFT(soktmay!$N540,3)=SOCAI!$E$6),IF(soktmay!B540&lt;&gt;"",soktmay!B540,IF(soktmay!E540&lt;&gt;"",soktmay!E540,soktmay!J540)),"")</f>
        <v/>
      </c>
      <c r="C550" s="282" t="str">
        <f>IF(OR(LEFT(soktmay!$M540,3)=SOCAI!$E$6,LEFT(soktmay!$N540,3)=SOCAI!$E$6),IF(soktmay!C540&lt;&gt;"",soktmay!C540,IF(soktmay!F540&lt;&gt;"",soktmay!F540,soktmay!K540)),"")</f>
        <v/>
      </c>
      <c r="D550" s="283" t="str">
        <f>IF(OR(LEFT(soktmay!$M540,3)=SOCAI!$E$6,LEFT(soktmay!$N540,3)=SOCAI!$E$6),soktmay!L540,"")</f>
        <v/>
      </c>
      <c r="E550" s="284" t="str">
        <f>IF(LEFT(soktmay!$M540,3)=SOCAI!$E$6,soktmay!$N540,IF(LEFT(soktmay!$N540,3)=SOCAI!$E$6,soktmay!$M540,""))</f>
        <v/>
      </c>
      <c r="F550" s="285">
        <f>IF(LEFT(soktmay!$M540,3)=SOCAI!$E$6,soktmay!$P540,0)</f>
        <v>0</v>
      </c>
      <c r="G550" s="285">
        <f>IF(LEFT(soktmay!$N540,3)=SOCAI!$E$6,soktmay!$P540,0)</f>
        <v>0</v>
      </c>
    </row>
    <row r="551" spans="1:7">
      <c r="A551" s="282" t="str">
        <f t="shared" si="8"/>
        <v/>
      </c>
      <c r="B551" s="282" t="str">
        <f>IF(OR(LEFT(soktmay!$M541,3)=SOCAI!$E$6,LEFT(soktmay!$N541,3)=SOCAI!$E$6),IF(soktmay!B541&lt;&gt;"",soktmay!B541,IF(soktmay!E541&lt;&gt;"",soktmay!E541,soktmay!J541)),"")</f>
        <v/>
      </c>
      <c r="C551" s="282" t="str">
        <f>IF(OR(LEFT(soktmay!$M541,3)=SOCAI!$E$6,LEFT(soktmay!$N541,3)=SOCAI!$E$6),IF(soktmay!C541&lt;&gt;"",soktmay!C541,IF(soktmay!F541&lt;&gt;"",soktmay!F541,soktmay!K541)),"")</f>
        <v/>
      </c>
      <c r="D551" s="283" t="str">
        <f>IF(OR(LEFT(soktmay!$M541,3)=SOCAI!$E$6,LEFT(soktmay!$N541,3)=SOCAI!$E$6),soktmay!L541,"")</f>
        <v/>
      </c>
      <c r="E551" s="284" t="str">
        <f>IF(LEFT(soktmay!$M541,3)=SOCAI!$E$6,soktmay!$N541,IF(LEFT(soktmay!$N541,3)=SOCAI!$E$6,soktmay!$M541,""))</f>
        <v/>
      </c>
      <c r="F551" s="285">
        <f>IF(LEFT(soktmay!$M541,3)=SOCAI!$E$6,soktmay!$P541,0)</f>
        <v>0</v>
      </c>
      <c r="G551" s="285">
        <f>IF(LEFT(soktmay!$N541,3)=SOCAI!$E$6,soktmay!$P541,0)</f>
        <v>0</v>
      </c>
    </row>
    <row r="552" spans="1:7">
      <c r="A552" s="282" t="str">
        <f t="shared" si="8"/>
        <v/>
      </c>
      <c r="B552" s="282" t="str">
        <f>IF(OR(LEFT(soktmay!$M542,3)=SOCAI!$E$6,LEFT(soktmay!$N542,3)=SOCAI!$E$6),IF(soktmay!B542&lt;&gt;"",soktmay!B542,IF(soktmay!E542&lt;&gt;"",soktmay!E542,soktmay!J542)),"")</f>
        <v/>
      </c>
      <c r="C552" s="282" t="str">
        <f>IF(OR(LEFT(soktmay!$M542,3)=SOCAI!$E$6,LEFT(soktmay!$N542,3)=SOCAI!$E$6),IF(soktmay!C542&lt;&gt;"",soktmay!C542,IF(soktmay!F542&lt;&gt;"",soktmay!F542,soktmay!K542)),"")</f>
        <v/>
      </c>
      <c r="D552" s="283" t="str">
        <f>IF(OR(LEFT(soktmay!$M542,3)=SOCAI!$E$6,LEFT(soktmay!$N542,3)=SOCAI!$E$6),soktmay!L542,"")</f>
        <v/>
      </c>
      <c r="E552" s="284" t="str">
        <f>IF(LEFT(soktmay!$M542,3)=SOCAI!$E$6,soktmay!$N542,IF(LEFT(soktmay!$N542,3)=SOCAI!$E$6,soktmay!$M542,""))</f>
        <v/>
      </c>
      <c r="F552" s="285">
        <f>IF(LEFT(soktmay!$M542,3)=SOCAI!$E$6,soktmay!$P542,0)</f>
        <v>0</v>
      </c>
      <c r="G552" s="285">
        <f>IF(LEFT(soktmay!$N542,3)=SOCAI!$E$6,soktmay!$P542,0)</f>
        <v>0</v>
      </c>
    </row>
    <row r="553" spans="1:7">
      <c r="A553" s="282" t="str">
        <f t="shared" si="8"/>
        <v/>
      </c>
      <c r="B553" s="282" t="str">
        <f>IF(OR(LEFT(soktmay!$M543,3)=SOCAI!$E$6,LEFT(soktmay!$N543,3)=SOCAI!$E$6),IF(soktmay!B543&lt;&gt;"",soktmay!B543,IF(soktmay!E543&lt;&gt;"",soktmay!E543,soktmay!J543)),"")</f>
        <v/>
      </c>
      <c r="C553" s="282" t="str">
        <f>IF(OR(LEFT(soktmay!$M543,3)=SOCAI!$E$6,LEFT(soktmay!$N543,3)=SOCAI!$E$6),IF(soktmay!C543&lt;&gt;"",soktmay!C543,IF(soktmay!F543&lt;&gt;"",soktmay!F543,soktmay!K543)),"")</f>
        <v/>
      </c>
      <c r="D553" s="283" t="str">
        <f>IF(OR(LEFT(soktmay!$M543,3)=SOCAI!$E$6,LEFT(soktmay!$N543,3)=SOCAI!$E$6),soktmay!L543,"")</f>
        <v/>
      </c>
      <c r="E553" s="284" t="str">
        <f>IF(LEFT(soktmay!$M543,3)=SOCAI!$E$6,soktmay!$N543,IF(LEFT(soktmay!$N543,3)=SOCAI!$E$6,soktmay!$M543,""))</f>
        <v/>
      </c>
      <c r="F553" s="285">
        <f>IF(LEFT(soktmay!$M543,3)=SOCAI!$E$6,soktmay!$P543,0)</f>
        <v>0</v>
      </c>
      <c r="G553" s="285">
        <f>IF(LEFT(soktmay!$N543,3)=SOCAI!$E$6,soktmay!$P543,0)</f>
        <v>0</v>
      </c>
    </row>
    <row r="554" spans="1:7">
      <c r="A554" s="282" t="str">
        <f t="shared" si="8"/>
        <v/>
      </c>
      <c r="B554" s="282" t="str">
        <f>IF(OR(LEFT(soktmay!$M544,3)=SOCAI!$E$6,LEFT(soktmay!$N544,3)=SOCAI!$E$6),IF(soktmay!B544&lt;&gt;"",soktmay!B544,IF(soktmay!E544&lt;&gt;"",soktmay!E544,soktmay!J544)),"")</f>
        <v/>
      </c>
      <c r="C554" s="282" t="str">
        <f>IF(OR(LEFT(soktmay!$M544,3)=SOCAI!$E$6,LEFT(soktmay!$N544,3)=SOCAI!$E$6),IF(soktmay!C544&lt;&gt;"",soktmay!C544,IF(soktmay!F544&lt;&gt;"",soktmay!F544,soktmay!K544)),"")</f>
        <v/>
      </c>
      <c r="D554" s="283" t="str">
        <f>IF(OR(LEFT(soktmay!$M544,3)=SOCAI!$E$6,LEFT(soktmay!$N544,3)=SOCAI!$E$6),soktmay!L544,"")</f>
        <v/>
      </c>
      <c r="E554" s="284" t="str">
        <f>IF(LEFT(soktmay!$M544,3)=SOCAI!$E$6,soktmay!$N544,IF(LEFT(soktmay!$N544,3)=SOCAI!$E$6,soktmay!$M544,""))</f>
        <v/>
      </c>
      <c r="F554" s="285">
        <f>IF(LEFT(soktmay!$M544,3)=SOCAI!$E$6,soktmay!$P544,0)</f>
        <v>0</v>
      </c>
      <c r="G554" s="285">
        <f>IF(LEFT(soktmay!$N544,3)=SOCAI!$E$6,soktmay!$P544,0)</f>
        <v>0</v>
      </c>
    </row>
    <row r="555" spans="1:7">
      <c r="A555" s="282" t="str">
        <f t="shared" si="8"/>
        <v/>
      </c>
      <c r="B555" s="282" t="str">
        <f>IF(OR(LEFT(soktmay!$M545,3)=SOCAI!$E$6,LEFT(soktmay!$N545,3)=SOCAI!$E$6),IF(soktmay!B545&lt;&gt;"",soktmay!B545,IF(soktmay!E545&lt;&gt;"",soktmay!E545,soktmay!J545)),"")</f>
        <v/>
      </c>
      <c r="C555" s="282" t="str">
        <f>IF(OR(LEFT(soktmay!$M545,3)=SOCAI!$E$6,LEFT(soktmay!$N545,3)=SOCAI!$E$6),IF(soktmay!C545&lt;&gt;"",soktmay!C545,IF(soktmay!F545&lt;&gt;"",soktmay!F545,soktmay!K545)),"")</f>
        <v/>
      </c>
      <c r="D555" s="283" t="str">
        <f>IF(OR(LEFT(soktmay!$M545,3)=SOCAI!$E$6,LEFT(soktmay!$N545,3)=SOCAI!$E$6),soktmay!L545,"")</f>
        <v/>
      </c>
      <c r="E555" s="284" t="str">
        <f>IF(LEFT(soktmay!$M545,3)=SOCAI!$E$6,soktmay!$N545,IF(LEFT(soktmay!$N545,3)=SOCAI!$E$6,soktmay!$M545,""))</f>
        <v/>
      </c>
      <c r="F555" s="285">
        <f>IF(LEFT(soktmay!$M545,3)=SOCAI!$E$6,soktmay!$P545,0)</f>
        <v>0</v>
      </c>
      <c r="G555" s="285">
        <f>IF(LEFT(soktmay!$N545,3)=SOCAI!$E$6,soktmay!$P545,0)</f>
        <v>0</v>
      </c>
    </row>
    <row r="556" spans="1:7">
      <c r="A556" s="282" t="str">
        <f t="shared" si="8"/>
        <v/>
      </c>
      <c r="B556" s="282" t="str">
        <f>IF(OR(LEFT(soktmay!$M546,3)=SOCAI!$E$6,LEFT(soktmay!$N546,3)=SOCAI!$E$6),IF(soktmay!B546&lt;&gt;"",soktmay!B546,IF(soktmay!E546&lt;&gt;"",soktmay!E546,soktmay!J546)),"")</f>
        <v/>
      </c>
      <c r="C556" s="282" t="str">
        <f>IF(OR(LEFT(soktmay!$M546,3)=SOCAI!$E$6,LEFT(soktmay!$N546,3)=SOCAI!$E$6),IF(soktmay!C546&lt;&gt;"",soktmay!C546,IF(soktmay!F546&lt;&gt;"",soktmay!F546,soktmay!K546)),"")</f>
        <v/>
      </c>
      <c r="D556" s="283" t="str">
        <f>IF(OR(LEFT(soktmay!$M546,3)=SOCAI!$E$6,LEFT(soktmay!$N546,3)=SOCAI!$E$6),soktmay!L546,"")</f>
        <v/>
      </c>
      <c r="E556" s="284" t="str">
        <f>IF(LEFT(soktmay!$M546,3)=SOCAI!$E$6,soktmay!$N546,IF(LEFT(soktmay!$N546,3)=SOCAI!$E$6,soktmay!$M546,""))</f>
        <v/>
      </c>
      <c r="F556" s="285">
        <f>IF(LEFT(soktmay!$M546,3)=SOCAI!$E$6,soktmay!$P546,0)</f>
        <v>0</v>
      </c>
      <c r="G556" s="285">
        <f>IF(LEFT(soktmay!$N546,3)=SOCAI!$E$6,soktmay!$P546,0)</f>
        <v>0</v>
      </c>
    </row>
    <row r="557" spans="1:7">
      <c r="A557" s="282" t="str">
        <f t="shared" si="8"/>
        <v/>
      </c>
      <c r="B557" s="282" t="str">
        <f>IF(OR(LEFT(soktmay!$M547,3)=SOCAI!$E$6,LEFT(soktmay!$N547,3)=SOCAI!$E$6),IF(soktmay!B547&lt;&gt;"",soktmay!B547,IF(soktmay!E547&lt;&gt;"",soktmay!E547,soktmay!J547)),"")</f>
        <v/>
      </c>
      <c r="C557" s="282" t="str">
        <f>IF(OR(LEFT(soktmay!$M547,3)=SOCAI!$E$6,LEFT(soktmay!$N547,3)=SOCAI!$E$6),IF(soktmay!C547&lt;&gt;"",soktmay!C547,IF(soktmay!F547&lt;&gt;"",soktmay!F547,soktmay!K547)),"")</f>
        <v/>
      </c>
      <c r="D557" s="283" t="str">
        <f>IF(OR(LEFT(soktmay!$M547,3)=SOCAI!$E$6,LEFT(soktmay!$N547,3)=SOCAI!$E$6),soktmay!L547,"")</f>
        <v/>
      </c>
      <c r="E557" s="284" t="str">
        <f>IF(LEFT(soktmay!$M547,3)=SOCAI!$E$6,soktmay!$N547,IF(LEFT(soktmay!$N547,3)=SOCAI!$E$6,soktmay!$M547,""))</f>
        <v/>
      </c>
      <c r="F557" s="285">
        <f>IF(LEFT(soktmay!$M547,3)=SOCAI!$E$6,soktmay!$P547,0)</f>
        <v>0</v>
      </c>
      <c r="G557" s="285">
        <f>IF(LEFT(soktmay!$N547,3)=SOCAI!$E$6,soktmay!$P547,0)</f>
        <v>0</v>
      </c>
    </row>
    <row r="558" spans="1:7">
      <c r="A558" s="282" t="str">
        <f t="shared" si="8"/>
        <v/>
      </c>
      <c r="B558" s="282" t="str">
        <f>IF(OR(LEFT(soktmay!$M548,3)=SOCAI!$E$6,LEFT(soktmay!$N548,3)=SOCAI!$E$6),IF(soktmay!B548&lt;&gt;"",soktmay!B548,IF(soktmay!E548&lt;&gt;"",soktmay!E548,soktmay!J548)),"")</f>
        <v/>
      </c>
      <c r="C558" s="282" t="str">
        <f>IF(OR(LEFT(soktmay!$M548,3)=SOCAI!$E$6,LEFT(soktmay!$N548,3)=SOCAI!$E$6),IF(soktmay!C548&lt;&gt;"",soktmay!C548,IF(soktmay!F548&lt;&gt;"",soktmay!F548,soktmay!K548)),"")</f>
        <v/>
      </c>
      <c r="D558" s="283" t="str">
        <f>IF(OR(LEFT(soktmay!$M548,3)=SOCAI!$E$6,LEFT(soktmay!$N548,3)=SOCAI!$E$6),soktmay!L548,"")</f>
        <v/>
      </c>
      <c r="E558" s="284" t="str">
        <f>IF(LEFT(soktmay!$M548,3)=SOCAI!$E$6,soktmay!$N548,IF(LEFT(soktmay!$N548,3)=SOCAI!$E$6,soktmay!$M548,""))</f>
        <v/>
      </c>
      <c r="F558" s="285">
        <f>IF(LEFT(soktmay!$M548,3)=SOCAI!$E$6,soktmay!$P548,0)</f>
        <v>0</v>
      </c>
      <c r="G558" s="285">
        <f>IF(LEFT(soktmay!$N548,3)=SOCAI!$E$6,soktmay!$P548,0)</f>
        <v>0</v>
      </c>
    </row>
    <row r="559" spans="1:7">
      <c r="A559" s="282" t="str">
        <f t="shared" si="8"/>
        <v/>
      </c>
      <c r="B559" s="282" t="str">
        <f>IF(OR(LEFT(soktmay!$M549,3)=SOCAI!$E$6,LEFT(soktmay!$N549,3)=SOCAI!$E$6),IF(soktmay!B549&lt;&gt;"",soktmay!B549,IF(soktmay!E549&lt;&gt;"",soktmay!E549,soktmay!J549)),"")</f>
        <v/>
      </c>
      <c r="C559" s="282" t="str">
        <f>IF(OR(LEFT(soktmay!$M549,3)=SOCAI!$E$6,LEFT(soktmay!$N549,3)=SOCAI!$E$6),IF(soktmay!C549&lt;&gt;"",soktmay!C549,IF(soktmay!F549&lt;&gt;"",soktmay!F549,soktmay!K549)),"")</f>
        <v/>
      </c>
      <c r="D559" s="283" t="str">
        <f>IF(OR(LEFT(soktmay!$M549,3)=SOCAI!$E$6,LEFT(soktmay!$N549,3)=SOCAI!$E$6),soktmay!L549,"")</f>
        <v/>
      </c>
      <c r="E559" s="284" t="str">
        <f>IF(LEFT(soktmay!$M549,3)=SOCAI!$E$6,soktmay!$N549,IF(LEFT(soktmay!$N549,3)=SOCAI!$E$6,soktmay!$M549,""))</f>
        <v/>
      </c>
      <c r="F559" s="285">
        <f>IF(LEFT(soktmay!$M549,3)=SOCAI!$E$6,soktmay!$P549,0)</f>
        <v>0</v>
      </c>
      <c r="G559" s="285">
        <f>IF(LEFT(soktmay!$N549,3)=SOCAI!$E$6,soktmay!$P549,0)</f>
        <v>0</v>
      </c>
    </row>
    <row r="560" spans="1:7">
      <c r="A560" s="282" t="str">
        <f t="shared" si="8"/>
        <v/>
      </c>
      <c r="B560" s="282" t="str">
        <f>IF(OR(LEFT(soktmay!$M550,3)=SOCAI!$E$6,LEFT(soktmay!$N550,3)=SOCAI!$E$6),IF(soktmay!B550&lt;&gt;"",soktmay!B550,IF(soktmay!E550&lt;&gt;"",soktmay!E550,soktmay!J550)),"")</f>
        <v/>
      </c>
      <c r="C560" s="282" t="str">
        <f>IF(OR(LEFT(soktmay!$M550,3)=SOCAI!$E$6,LEFT(soktmay!$N550,3)=SOCAI!$E$6),IF(soktmay!C550&lt;&gt;"",soktmay!C550,IF(soktmay!F550&lt;&gt;"",soktmay!F550,soktmay!K550)),"")</f>
        <v/>
      </c>
      <c r="D560" s="283" t="str">
        <f>IF(OR(LEFT(soktmay!$M550,3)=SOCAI!$E$6,LEFT(soktmay!$N550,3)=SOCAI!$E$6),soktmay!L550,"")</f>
        <v/>
      </c>
      <c r="E560" s="284" t="str">
        <f>IF(LEFT(soktmay!$M550,3)=SOCAI!$E$6,soktmay!$N550,IF(LEFT(soktmay!$N550,3)=SOCAI!$E$6,soktmay!$M550,""))</f>
        <v/>
      </c>
      <c r="F560" s="285">
        <f>IF(LEFT(soktmay!$M550,3)=SOCAI!$E$6,soktmay!$P550,0)</f>
        <v>0</v>
      </c>
      <c r="G560" s="285">
        <f>IF(LEFT(soktmay!$N550,3)=SOCAI!$E$6,soktmay!$P550,0)</f>
        <v>0</v>
      </c>
    </row>
    <row r="561" spans="1:7">
      <c r="A561" s="282" t="str">
        <f t="shared" si="8"/>
        <v/>
      </c>
      <c r="B561" s="282" t="str">
        <f>IF(OR(LEFT(soktmay!$M551,3)=SOCAI!$E$6,LEFT(soktmay!$N551,3)=SOCAI!$E$6),IF(soktmay!B551&lt;&gt;"",soktmay!B551,IF(soktmay!E551&lt;&gt;"",soktmay!E551,soktmay!J551)),"")</f>
        <v/>
      </c>
      <c r="C561" s="282" t="str">
        <f>IF(OR(LEFT(soktmay!$M551,3)=SOCAI!$E$6,LEFT(soktmay!$N551,3)=SOCAI!$E$6),IF(soktmay!C551&lt;&gt;"",soktmay!C551,IF(soktmay!F551&lt;&gt;"",soktmay!F551,soktmay!K551)),"")</f>
        <v/>
      </c>
      <c r="D561" s="283" t="str">
        <f>IF(OR(LEFT(soktmay!$M551,3)=SOCAI!$E$6,LEFT(soktmay!$N551,3)=SOCAI!$E$6),soktmay!L551,"")</f>
        <v/>
      </c>
      <c r="E561" s="284" t="str">
        <f>IF(LEFT(soktmay!$M551,3)=SOCAI!$E$6,soktmay!$N551,IF(LEFT(soktmay!$N551,3)=SOCAI!$E$6,soktmay!$M551,""))</f>
        <v/>
      </c>
      <c r="F561" s="285">
        <f>IF(LEFT(soktmay!$M551,3)=SOCAI!$E$6,soktmay!$P551,0)</f>
        <v>0</v>
      </c>
      <c r="G561" s="285">
        <f>IF(LEFT(soktmay!$N551,3)=SOCAI!$E$6,soktmay!$P551,0)</f>
        <v>0</v>
      </c>
    </row>
    <row r="562" spans="1:7">
      <c r="A562" s="282" t="str">
        <f t="shared" si="8"/>
        <v/>
      </c>
      <c r="B562" s="282" t="str">
        <f>IF(OR(LEFT(soktmay!$M552,3)=SOCAI!$E$6,LEFT(soktmay!$N552,3)=SOCAI!$E$6),IF(soktmay!B552&lt;&gt;"",soktmay!B552,IF(soktmay!E552&lt;&gt;"",soktmay!E552,soktmay!J552)),"")</f>
        <v/>
      </c>
      <c r="C562" s="282" t="str">
        <f>IF(OR(LEFT(soktmay!$M552,3)=SOCAI!$E$6,LEFT(soktmay!$N552,3)=SOCAI!$E$6),IF(soktmay!C552&lt;&gt;"",soktmay!C552,IF(soktmay!F552&lt;&gt;"",soktmay!F552,soktmay!K552)),"")</f>
        <v/>
      </c>
      <c r="D562" s="283" t="str">
        <f>IF(OR(LEFT(soktmay!$M552,3)=SOCAI!$E$6,LEFT(soktmay!$N552,3)=SOCAI!$E$6),soktmay!L552,"")</f>
        <v/>
      </c>
      <c r="E562" s="284" t="str">
        <f>IF(LEFT(soktmay!$M552,3)=SOCAI!$E$6,soktmay!$N552,IF(LEFT(soktmay!$N552,3)=SOCAI!$E$6,soktmay!$M552,""))</f>
        <v/>
      </c>
      <c r="F562" s="285">
        <f>IF(LEFT(soktmay!$M552,3)=SOCAI!$E$6,soktmay!$P552,0)</f>
        <v>0</v>
      </c>
      <c r="G562" s="285">
        <f>IF(LEFT(soktmay!$N552,3)=SOCAI!$E$6,soktmay!$P552,0)</f>
        <v>0</v>
      </c>
    </row>
    <row r="563" spans="1:7">
      <c r="A563" s="282" t="str">
        <f t="shared" si="8"/>
        <v/>
      </c>
      <c r="B563" s="282" t="str">
        <f>IF(OR(LEFT(soktmay!$M553,3)=SOCAI!$E$6,LEFT(soktmay!$N553,3)=SOCAI!$E$6),IF(soktmay!B553&lt;&gt;"",soktmay!B553,IF(soktmay!E553&lt;&gt;"",soktmay!E553,soktmay!J553)),"")</f>
        <v/>
      </c>
      <c r="C563" s="282" t="str">
        <f>IF(OR(LEFT(soktmay!$M553,3)=SOCAI!$E$6,LEFT(soktmay!$N553,3)=SOCAI!$E$6),IF(soktmay!C553&lt;&gt;"",soktmay!C553,IF(soktmay!F553&lt;&gt;"",soktmay!F553,soktmay!K553)),"")</f>
        <v/>
      </c>
      <c r="D563" s="283" t="str">
        <f>IF(OR(LEFT(soktmay!$M553,3)=SOCAI!$E$6,LEFT(soktmay!$N553,3)=SOCAI!$E$6),soktmay!L553,"")</f>
        <v/>
      </c>
      <c r="E563" s="284" t="str">
        <f>IF(LEFT(soktmay!$M553,3)=SOCAI!$E$6,soktmay!$N553,IF(LEFT(soktmay!$N553,3)=SOCAI!$E$6,soktmay!$M553,""))</f>
        <v/>
      </c>
      <c r="F563" s="285">
        <f>IF(LEFT(soktmay!$M553,3)=SOCAI!$E$6,soktmay!$P553,0)</f>
        <v>0</v>
      </c>
      <c r="G563" s="285">
        <f>IF(LEFT(soktmay!$N553,3)=SOCAI!$E$6,soktmay!$P553,0)</f>
        <v>0</v>
      </c>
    </row>
    <row r="564" spans="1:7">
      <c r="A564" s="282" t="str">
        <f t="shared" si="8"/>
        <v/>
      </c>
      <c r="B564" s="282" t="str">
        <f>IF(OR(LEFT(soktmay!$M554,3)=SOCAI!$E$6,LEFT(soktmay!$N554,3)=SOCAI!$E$6),IF(soktmay!B554&lt;&gt;"",soktmay!B554,IF(soktmay!E554&lt;&gt;"",soktmay!E554,soktmay!J554)),"")</f>
        <v/>
      </c>
      <c r="C564" s="282" t="str">
        <f>IF(OR(LEFT(soktmay!$M554,3)=SOCAI!$E$6,LEFT(soktmay!$N554,3)=SOCAI!$E$6),IF(soktmay!C554&lt;&gt;"",soktmay!C554,IF(soktmay!F554&lt;&gt;"",soktmay!F554,soktmay!K554)),"")</f>
        <v/>
      </c>
      <c r="D564" s="283" t="str">
        <f>IF(OR(LEFT(soktmay!$M554,3)=SOCAI!$E$6,LEFT(soktmay!$N554,3)=SOCAI!$E$6),soktmay!L554,"")</f>
        <v/>
      </c>
      <c r="E564" s="284" t="str">
        <f>IF(LEFT(soktmay!$M554,3)=SOCAI!$E$6,soktmay!$N554,IF(LEFT(soktmay!$N554,3)=SOCAI!$E$6,soktmay!$M554,""))</f>
        <v/>
      </c>
      <c r="F564" s="285">
        <f>IF(LEFT(soktmay!$M554,3)=SOCAI!$E$6,soktmay!$P554,0)</f>
        <v>0</v>
      </c>
      <c r="G564" s="285">
        <f>IF(LEFT(soktmay!$N554,3)=SOCAI!$E$6,soktmay!$P554,0)</f>
        <v>0</v>
      </c>
    </row>
    <row r="565" spans="1:7">
      <c r="A565" s="282" t="str">
        <f t="shared" si="8"/>
        <v/>
      </c>
      <c r="B565" s="282" t="str">
        <f>IF(OR(LEFT(soktmay!$M555,3)=SOCAI!$E$6,LEFT(soktmay!$N555,3)=SOCAI!$E$6),IF(soktmay!B555&lt;&gt;"",soktmay!B555,IF(soktmay!E555&lt;&gt;"",soktmay!E555,soktmay!J555)),"")</f>
        <v/>
      </c>
      <c r="C565" s="282" t="str">
        <f>IF(OR(LEFT(soktmay!$M555,3)=SOCAI!$E$6,LEFT(soktmay!$N555,3)=SOCAI!$E$6),IF(soktmay!C555&lt;&gt;"",soktmay!C555,IF(soktmay!F555&lt;&gt;"",soktmay!F555,soktmay!K555)),"")</f>
        <v/>
      </c>
      <c r="D565" s="283" t="str">
        <f>IF(OR(LEFT(soktmay!$M555,3)=SOCAI!$E$6,LEFT(soktmay!$N555,3)=SOCAI!$E$6),soktmay!L555,"")</f>
        <v/>
      </c>
      <c r="E565" s="284" t="str">
        <f>IF(LEFT(soktmay!$M555,3)=SOCAI!$E$6,soktmay!$N555,IF(LEFT(soktmay!$N555,3)=SOCAI!$E$6,soktmay!$M555,""))</f>
        <v/>
      </c>
      <c r="F565" s="285">
        <f>IF(LEFT(soktmay!$M555,3)=SOCAI!$E$6,soktmay!$P555,0)</f>
        <v>0</v>
      </c>
      <c r="G565" s="285">
        <f>IF(LEFT(soktmay!$N555,3)=SOCAI!$E$6,soktmay!$P555,0)</f>
        <v>0</v>
      </c>
    </row>
    <row r="566" spans="1:7">
      <c r="A566" s="282" t="str">
        <f t="shared" si="8"/>
        <v/>
      </c>
      <c r="B566" s="282" t="str">
        <f>IF(OR(LEFT(soktmay!$M556,3)=SOCAI!$E$6,LEFT(soktmay!$N556,3)=SOCAI!$E$6),IF(soktmay!B556&lt;&gt;"",soktmay!B556,IF(soktmay!E556&lt;&gt;"",soktmay!E556,soktmay!J556)),"")</f>
        <v/>
      </c>
      <c r="C566" s="282" t="str">
        <f>IF(OR(LEFT(soktmay!$M556,3)=SOCAI!$E$6,LEFT(soktmay!$N556,3)=SOCAI!$E$6),IF(soktmay!C556&lt;&gt;"",soktmay!C556,IF(soktmay!F556&lt;&gt;"",soktmay!F556,soktmay!K556)),"")</f>
        <v/>
      </c>
      <c r="D566" s="283" t="str">
        <f>IF(OR(LEFT(soktmay!$M556,3)=SOCAI!$E$6,LEFT(soktmay!$N556,3)=SOCAI!$E$6),soktmay!L556,"")</f>
        <v/>
      </c>
      <c r="E566" s="284" t="str">
        <f>IF(LEFT(soktmay!$M556,3)=SOCAI!$E$6,soktmay!$N556,IF(LEFT(soktmay!$N556,3)=SOCAI!$E$6,soktmay!$M556,""))</f>
        <v/>
      </c>
      <c r="F566" s="285">
        <f>IF(LEFT(soktmay!$M556,3)=SOCAI!$E$6,soktmay!$P556,0)</f>
        <v>0</v>
      </c>
      <c r="G566" s="285">
        <f>IF(LEFT(soktmay!$N556,3)=SOCAI!$E$6,soktmay!$P556,0)</f>
        <v>0</v>
      </c>
    </row>
    <row r="567" spans="1:7">
      <c r="A567" s="282" t="str">
        <f t="shared" si="8"/>
        <v/>
      </c>
      <c r="B567" s="282" t="str">
        <f>IF(OR(LEFT(soktmay!$M557,3)=SOCAI!$E$6,LEFT(soktmay!$N557,3)=SOCAI!$E$6),IF(soktmay!B557&lt;&gt;"",soktmay!B557,IF(soktmay!E557&lt;&gt;"",soktmay!E557,soktmay!J557)),"")</f>
        <v/>
      </c>
      <c r="C567" s="282" t="str">
        <f>IF(OR(LEFT(soktmay!$M557,3)=SOCAI!$E$6,LEFT(soktmay!$N557,3)=SOCAI!$E$6),IF(soktmay!C557&lt;&gt;"",soktmay!C557,IF(soktmay!F557&lt;&gt;"",soktmay!F557,soktmay!K557)),"")</f>
        <v/>
      </c>
      <c r="D567" s="283" t="str">
        <f>IF(OR(LEFT(soktmay!$M557,3)=SOCAI!$E$6,LEFT(soktmay!$N557,3)=SOCAI!$E$6),soktmay!L557,"")</f>
        <v/>
      </c>
      <c r="E567" s="284" t="str">
        <f>IF(LEFT(soktmay!$M557,3)=SOCAI!$E$6,soktmay!$N557,IF(LEFT(soktmay!$N557,3)=SOCAI!$E$6,soktmay!$M557,""))</f>
        <v/>
      </c>
      <c r="F567" s="285">
        <f>IF(LEFT(soktmay!$M557,3)=SOCAI!$E$6,soktmay!$P557,0)</f>
        <v>0</v>
      </c>
      <c r="G567" s="285">
        <f>IF(LEFT(soktmay!$N557,3)=SOCAI!$E$6,soktmay!$P557,0)</f>
        <v>0</v>
      </c>
    </row>
    <row r="568" spans="1:7">
      <c r="A568" s="282" t="str">
        <f t="shared" si="8"/>
        <v/>
      </c>
      <c r="B568" s="282" t="str">
        <f>IF(OR(LEFT(soktmay!$M558,3)=SOCAI!$E$6,LEFT(soktmay!$N558,3)=SOCAI!$E$6),IF(soktmay!B558&lt;&gt;"",soktmay!B558,IF(soktmay!E558&lt;&gt;"",soktmay!E558,soktmay!J558)),"")</f>
        <v/>
      </c>
      <c r="C568" s="282" t="str">
        <f>IF(OR(LEFT(soktmay!$M558,3)=SOCAI!$E$6,LEFT(soktmay!$N558,3)=SOCAI!$E$6),IF(soktmay!C558&lt;&gt;"",soktmay!C558,IF(soktmay!F558&lt;&gt;"",soktmay!F558,soktmay!K558)),"")</f>
        <v/>
      </c>
      <c r="D568" s="283" t="str">
        <f>IF(OR(LEFT(soktmay!$M558,3)=SOCAI!$E$6,LEFT(soktmay!$N558,3)=SOCAI!$E$6),soktmay!L558,"")</f>
        <v/>
      </c>
      <c r="E568" s="284" t="str">
        <f>IF(LEFT(soktmay!$M558,3)=SOCAI!$E$6,soktmay!$N558,IF(LEFT(soktmay!$N558,3)=SOCAI!$E$6,soktmay!$M558,""))</f>
        <v/>
      </c>
      <c r="F568" s="285">
        <f>IF(LEFT(soktmay!$M558,3)=SOCAI!$E$6,soktmay!$P558,0)</f>
        <v>0</v>
      </c>
      <c r="G568" s="285">
        <f>IF(LEFT(soktmay!$N558,3)=SOCAI!$E$6,soktmay!$P558,0)</f>
        <v>0</v>
      </c>
    </row>
    <row r="569" spans="1:7">
      <c r="A569" s="282" t="str">
        <f t="shared" si="8"/>
        <v/>
      </c>
      <c r="B569" s="282" t="str">
        <f>IF(OR(LEFT(soktmay!$M559,3)=SOCAI!$E$6,LEFT(soktmay!$N559,3)=SOCAI!$E$6),IF(soktmay!B559&lt;&gt;"",soktmay!B559,IF(soktmay!E559&lt;&gt;"",soktmay!E559,soktmay!J559)),"")</f>
        <v/>
      </c>
      <c r="C569" s="282" t="str">
        <f>IF(OR(LEFT(soktmay!$M559,3)=SOCAI!$E$6,LEFT(soktmay!$N559,3)=SOCAI!$E$6),IF(soktmay!C559&lt;&gt;"",soktmay!C559,IF(soktmay!F559&lt;&gt;"",soktmay!F559,soktmay!K559)),"")</f>
        <v/>
      </c>
      <c r="D569" s="283" t="str">
        <f>IF(OR(LEFT(soktmay!$M559,3)=SOCAI!$E$6,LEFT(soktmay!$N559,3)=SOCAI!$E$6),soktmay!L559,"")</f>
        <v/>
      </c>
      <c r="E569" s="284" t="str">
        <f>IF(LEFT(soktmay!$M559,3)=SOCAI!$E$6,soktmay!$N559,IF(LEFT(soktmay!$N559,3)=SOCAI!$E$6,soktmay!$M559,""))</f>
        <v/>
      </c>
      <c r="F569" s="285">
        <f>IF(LEFT(soktmay!$M559,3)=SOCAI!$E$6,soktmay!$P559,0)</f>
        <v>0</v>
      </c>
      <c r="G569" s="285">
        <f>IF(LEFT(soktmay!$N559,3)=SOCAI!$E$6,soktmay!$P559,0)</f>
        <v>0</v>
      </c>
    </row>
    <row r="570" spans="1:7">
      <c r="A570" s="282" t="str">
        <f t="shared" si="8"/>
        <v/>
      </c>
      <c r="B570" s="282" t="str">
        <f>IF(OR(LEFT(soktmay!$M560,3)=SOCAI!$E$6,LEFT(soktmay!$N560,3)=SOCAI!$E$6),IF(soktmay!B560&lt;&gt;"",soktmay!B560,IF(soktmay!E560&lt;&gt;"",soktmay!E560,soktmay!J560)),"")</f>
        <v/>
      </c>
      <c r="C570" s="282" t="str">
        <f>IF(OR(LEFT(soktmay!$M560,3)=SOCAI!$E$6,LEFT(soktmay!$N560,3)=SOCAI!$E$6),IF(soktmay!C560&lt;&gt;"",soktmay!C560,IF(soktmay!F560&lt;&gt;"",soktmay!F560,soktmay!K560)),"")</f>
        <v/>
      </c>
      <c r="D570" s="283" t="str">
        <f>IF(OR(LEFT(soktmay!$M560,3)=SOCAI!$E$6,LEFT(soktmay!$N560,3)=SOCAI!$E$6),soktmay!L560,"")</f>
        <v/>
      </c>
      <c r="E570" s="284" t="str">
        <f>IF(LEFT(soktmay!$M560,3)=SOCAI!$E$6,soktmay!$N560,IF(LEFT(soktmay!$N560,3)=SOCAI!$E$6,soktmay!$M560,""))</f>
        <v/>
      </c>
      <c r="F570" s="285">
        <f>IF(LEFT(soktmay!$M560,3)=SOCAI!$E$6,soktmay!$P560,0)</f>
        <v>0</v>
      </c>
      <c r="G570" s="285">
        <f>IF(LEFT(soktmay!$N560,3)=SOCAI!$E$6,soktmay!$P560,0)</f>
        <v>0</v>
      </c>
    </row>
    <row r="571" spans="1:7">
      <c r="A571" s="282" t="str">
        <f t="shared" si="8"/>
        <v/>
      </c>
      <c r="B571" s="282" t="str">
        <f>IF(OR(LEFT(soktmay!$M561,3)=SOCAI!$E$6,LEFT(soktmay!$N561,3)=SOCAI!$E$6),IF(soktmay!B561&lt;&gt;"",soktmay!B561,IF(soktmay!E561&lt;&gt;"",soktmay!E561,soktmay!J561)),"")</f>
        <v/>
      </c>
      <c r="C571" s="282" t="str">
        <f>IF(OR(LEFT(soktmay!$M561,3)=SOCAI!$E$6,LEFT(soktmay!$N561,3)=SOCAI!$E$6),IF(soktmay!C561&lt;&gt;"",soktmay!C561,IF(soktmay!F561&lt;&gt;"",soktmay!F561,soktmay!K561)),"")</f>
        <v/>
      </c>
      <c r="D571" s="283" t="str">
        <f>IF(OR(LEFT(soktmay!$M561,3)=SOCAI!$E$6,LEFT(soktmay!$N561,3)=SOCAI!$E$6),soktmay!L561,"")</f>
        <v/>
      </c>
      <c r="E571" s="284" t="str">
        <f>IF(LEFT(soktmay!$M561,3)=SOCAI!$E$6,soktmay!$N561,IF(LEFT(soktmay!$N561,3)=SOCAI!$E$6,soktmay!$M561,""))</f>
        <v/>
      </c>
      <c r="F571" s="285">
        <f>IF(LEFT(soktmay!$M561,3)=SOCAI!$E$6,soktmay!$P561,0)</f>
        <v>0</v>
      </c>
      <c r="G571" s="285">
        <f>IF(LEFT(soktmay!$N561,3)=SOCAI!$E$6,soktmay!$P561,0)</f>
        <v>0</v>
      </c>
    </row>
    <row r="572" spans="1:7">
      <c r="A572" s="282" t="str">
        <f t="shared" si="8"/>
        <v/>
      </c>
      <c r="B572" s="282" t="str">
        <f>IF(OR(LEFT(soktmay!$M562,3)=SOCAI!$E$6,LEFT(soktmay!$N562,3)=SOCAI!$E$6),IF(soktmay!B562&lt;&gt;"",soktmay!B562,IF(soktmay!E562&lt;&gt;"",soktmay!E562,soktmay!J562)),"")</f>
        <v/>
      </c>
      <c r="C572" s="282" t="str">
        <f>IF(OR(LEFT(soktmay!$M562,3)=SOCAI!$E$6,LEFT(soktmay!$N562,3)=SOCAI!$E$6),IF(soktmay!C562&lt;&gt;"",soktmay!C562,IF(soktmay!F562&lt;&gt;"",soktmay!F562,soktmay!K562)),"")</f>
        <v/>
      </c>
      <c r="D572" s="283" t="str">
        <f>IF(OR(LEFT(soktmay!$M562,3)=SOCAI!$E$6,LEFT(soktmay!$N562,3)=SOCAI!$E$6),soktmay!L562,"")</f>
        <v/>
      </c>
      <c r="E572" s="284" t="str">
        <f>IF(LEFT(soktmay!$M562,3)=SOCAI!$E$6,soktmay!$N562,IF(LEFT(soktmay!$N562,3)=SOCAI!$E$6,soktmay!$M562,""))</f>
        <v/>
      </c>
      <c r="F572" s="285">
        <f>IF(LEFT(soktmay!$M562,3)=SOCAI!$E$6,soktmay!$P562,0)</f>
        <v>0</v>
      </c>
      <c r="G572" s="285">
        <f>IF(LEFT(soktmay!$N562,3)=SOCAI!$E$6,soktmay!$P562,0)</f>
        <v>0</v>
      </c>
    </row>
    <row r="573" spans="1:7">
      <c r="A573" s="282" t="str">
        <f t="shared" si="8"/>
        <v/>
      </c>
      <c r="B573" s="282" t="str">
        <f>IF(OR(LEFT(soktmay!$M563,3)=SOCAI!$E$6,LEFT(soktmay!$N563,3)=SOCAI!$E$6),IF(soktmay!B563&lt;&gt;"",soktmay!B563,IF(soktmay!E563&lt;&gt;"",soktmay!E563,soktmay!J563)),"")</f>
        <v/>
      </c>
      <c r="C573" s="282" t="str">
        <f>IF(OR(LEFT(soktmay!$M563,3)=SOCAI!$E$6,LEFT(soktmay!$N563,3)=SOCAI!$E$6),IF(soktmay!C563&lt;&gt;"",soktmay!C563,IF(soktmay!F563&lt;&gt;"",soktmay!F563,soktmay!K563)),"")</f>
        <v/>
      </c>
      <c r="D573" s="283" t="str">
        <f>IF(OR(LEFT(soktmay!$M563,3)=SOCAI!$E$6,LEFT(soktmay!$N563,3)=SOCAI!$E$6),soktmay!L563,"")</f>
        <v/>
      </c>
      <c r="E573" s="284" t="str">
        <f>IF(LEFT(soktmay!$M563,3)=SOCAI!$E$6,soktmay!$N563,IF(LEFT(soktmay!$N563,3)=SOCAI!$E$6,soktmay!$M563,""))</f>
        <v/>
      </c>
      <c r="F573" s="285">
        <f>IF(LEFT(soktmay!$M563,3)=SOCAI!$E$6,soktmay!$P563,0)</f>
        <v>0</v>
      </c>
      <c r="G573" s="285">
        <f>IF(LEFT(soktmay!$N563,3)=SOCAI!$E$6,soktmay!$P563,0)</f>
        <v>0</v>
      </c>
    </row>
    <row r="574" spans="1:7">
      <c r="A574" s="282" t="str">
        <f t="shared" si="8"/>
        <v/>
      </c>
      <c r="B574" s="282" t="str">
        <f>IF(OR(LEFT(soktmay!$M564,3)=SOCAI!$E$6,LEFT(soktmay!$N564,3)=SOCAI!$E$6),IF(soktmay!B564&lt;&gt;"",soktmay!B564,IF(soktmay!E564&lt;&gt;"",soktmay!E564,soktmay!J564)),"")</f>
        <v/>
      </c>
      <c r="C574" s="282" t="str">
        <f>IF(OR(LEFT(soktmay!$M564,3)=SOCAI!$E$6,LEFT(soktmay!$N564,3)=SOCAI!$E$6),IF(soktmay!C564&lt;&gt;"",soktmay!C564,IF(soktmay!F564&lt;&gt;"",soktmay!F564,soktmay!K564)),"")</f>
        <v/>
      </c>
      <c r="D574" s="283" t="str">
        <f>IF(OR(LEFT(soktmay!$M564,3)=SOCAI!$E$6,LEFT(soktmay!$N564,3)=SOCAI!$E$6),soktmay!L564,"")</f>
        <v/>
      </c>
      <c r="E574" s="284" t="str">
        <f>IF(LEFT(soktmay!$M564,3)=SOCAI!$E$6,soktmay!$N564,IF(LEFT(soktmay!$N564,3)=SOCAI!$E$6,soktmay!$M564,""))</f>
        <v/>
      </c>
      <c r="F574" s="285">
        <f>IF(LEFT(soktmay!$M564,3)=SOCAI!$E$6,soktmay!$P564,0)</f>
        <v>0</v>
      </c>
      <c r="G574" s="285">
        <f>IF(LEFT(soktmay!$N564,3)=SOCAI!$E$6,soktmay!$P564,0)</f>
        <v>0</v>
      </c>
    </row>
    <row r="575" spans="1:7">
      <c r="A575" s="282" t="str">
        <f t="shared" si="8"/>
        <v/>
      </c>
      <c r="B575" s="282" t="str">
        <f>IF(OR(LEFT(soktmay!$M565,3)=SOCAI!$E$6,LEFT(soktmay!$N565,3)=SOCAI!$E$6),IF(soktmay!B565&lt;&gt;"",soktmay!B565,IF(soktmay!E565&lt;&gt;"",soktmay!E565,soktmay!J565)),"")</f>
        <v/>
      </c>
      <c r="C575" s="282" t="str">
        <f>IF(OR(LEFT(soktmay!$M565,3)=SOCAI!$E$6,LEFT(soktmay!$N565,3)=SOCAI!$E$6),IF(soktmay!C565&lt;&gt;"",soktmay!C565,IF(soktmay!F565&lt;&gt;"",soktmay!F565,soktmay!K565)),"")</f>
        <v/>
      </c>
      <c r="D575" s="283" t="str">
        <f>IF(OR(LEFT(soktmay!$M565,3)=SOCAI!$E$6,LEFT(soktmay!$N565,3)=SOCAI!$E$6),soktmay!L565,"")</f>
        <v/>
      </c>
      <c r="E575" s="284" t="str">
        <f>IF(LEFT(soktmay!$M565,3)=SOCAI!$E$6,soktmay!$N565,IF(LEFT(soktmay!$N565,3)=SOCAI!$E$6,soktmay!$M565,""))</f>
        <v/>
      </c>
      <c r="F575" s="285">
        <f>IF(LEFT(soktmay!$M565,3)=SOCAI!$E$6,soktmay!$P565,0)</f>
        <v>0</v>
      </c>
      <c r="G575" s="285">
        <f>IF(LEFT(soktmay!$N565,3)=SOCAI!$E$6,soktmay!$P565,0)</f>
        <v>0</v>
      </c>
    </row>
    <row r="576" spans="1:7">
      <c r="A576" s="282" t="str">
        <f t="shared" si="8"/>
        <v/>
      </c>
      <c r="B576" s="282" t="str">
        <f>IF(OR(LEFT(soktmay!$M566,3)=SOCAI!$E$6,LEFT(soktmay!$N566,3)=SOCAI!$E$6),IF(soktmay!B566&lt;&gt;"",soktmay!B566,IF(soktmay!E566&lt;&gt;"",soktmay!E566,soktmay!J566)),"")</f>
        <v/>
      </c>
      <c r="C576" s="282" t="str">
        <f>IF(OR(LEFT(soktmay!$M566,3)=SOCAI!$E$6,LEFT(soktmay!$N566,3)=SOCAI!$E$6),IF(soktmay!C566&lt;&gt;"",soktmay!C566,IF(soktmay!F566&lt;&gt;"",soktmay!F566,soktmay!K566)),"")</f>
        <v/>
      </c>
      <c r="D576" s="283" t="str">
        <f>IF(OR(LEFT(soktmay!$M566,3)=SOCAI!$E$6,LEFT(soktmay!$N566,3)=SOCAI!$E$6),soktmay!L566,"")</f>
        <v/>
      </c>
      <c r="E576" s="284" t="str">
        <f>IF(LEFT(soktmay!$M566,3)=SOCAI!$E$6,soktmay!$N566,IF(LEFT(soktmay!$N566,3)=SOCAI!$E$6,soktmay!$M566,""))</f>
        <v/>
      </c>
      <c r="F576" s="285">
        <f>IF(LEFT(soktmay!$M566,3)=SOCAI!$E$6,soktmay!$P566,0)</f>
        <v>0</v>
      </c>
      <c r="G576" s="285">
        <f>IF(LEFT(soktmay!$N566,3)=SOCAI!$E$6,soktmay!$P566,0)</f>
        <v>0</v>
      </c>
    </row>
    <row r="577" spans="1:7">
      <c r="A577" s="282" t="str">
        <f t="shared" si="8"/>
        <v/>
      </c>
      <c r="B577" s="282" t="str">
        <f>IF(OR(LEFT(soktmay!$M567,3)=SOCAI!$E$6,LEFT(soktmay!$N567,3)=SOCAI!$E$6),IF(soktmay!B567&lt;&gt;"",soktmay!B567,IF(soktmay!E567&lt;&gt;"",soktmay!E567,soktmay!J567)),"")</f>
        <v/>
      </c>
      <c r="C577" s="282" t="str">
        <f>IF(OR(LEFT(soktmay!$M567,3)=SOCAI!$E$6,LEFT(soktmay!$N567,3)=SOCAI!$E$6),IF(soktmay!C567&lt;&gt;"",soktmay!C567,IF(soktmay!F567&lt;&gt;"",soktmay!F567,soktmay!K567)),"")</f>
        <v/>
      </c>
      <c r="D577" s="283" t="str">
        <f>IF(OR(LEFT(soktmay!$M567,3)=SOCAI!$E$6,LEFT(soktmay!$N567,3)=SOCAI!$E$6),soktmay!L567,"")</f>
        <v/>
      </c>
      <c r="E577" s="284" t="str">
        <f>IF(LEFT(soktmay!$M567,3)=SOCAI!$E$6,soktmay!$N567,IF(LEFT(soktmay!$N567,3)=SOCAI!$E$6,soktmay!$M567,""))</f>
        <v/>
      </c>
      <c r="F577" s="285">
        <f>IF(LEFT(soktmay!$M567,3)=SOCAI!$E$6,soktmay!$P567,0)</f>
        <v>0</v>
      </c>
      <c r="G577" s="285">
        <f>IF(LEFT(soktmay!$N567,3)=SOCAI!$E$6,soktmay!$P567,0)</f>
        <v>0</v>
      </c>
    </row>
    <row r="578" spans="1:7">
      <c r="A578" s="282" t="str">
        <f t="shared" si="8"/>
        <v/>
      </c>
      <c r="B578" s="282" t="str">
        <f>IF(OR(LEFT(soktmay!$M568,3)=SOCAI!$E$6,LEFT(soktmay!$N568,3)=SOCAI!$E$6),IF(soktmay!B568&lt;&gt;"",soktmay!B568,IF(soktmay!E568&lt;&gt;"",soktmay!E568,soktmay!J568)),"")</f>
        <v/>
      </c>
      <c r="C578" s="282" t="str">
        <f>IF(OR(LEFT(soktmay!$M568,3)=SOCAI!$E$6,LEFT(soktmay!$N568,3)=SOCAI!$E$6),IF(soktmay!C568&lt;&gt;"",soktmay!C568,IF(soktmay!F568&lt;&gt;"",soktmay!F568,soktmay!K568)),"")</f>
        <v/>
      </c>
      <c r="D578" s="283" t="str">
        <f>IF(OR(LEFT(soktmay!$M568,3)=SOCAI!$E$6,LEFT(soktmay!$N568,3)=SOCAI!$E$6),soktmay!L568,"")</f>
        <v/>
      </c>
      <c r="E578" s="284" t="str">
        <f>IF(LEFT(soktmay!$M568,3)=SOCAI!$E$6,soktmay!$N568,IF(LEFT(soktmay!$N568,3)=SOCAI!$E$6,soktmay!$M568,""))</f>
        <v/>
      </c>
      <c r="F578" s="285">
        <f>IF(LEFT(soktmay!$M568,3)=SOCAI!$E$6,soktmay!$P568,0)</f>
        <v>0</v>
      </c>
      <c r="G578" s="285">
        <f>IF(LEFT(soktmay!$N568,3)=SOCAI!$E$6,soktmay!$P568,0)</f>
        <v>0</v>
      </c>
    </row>
    <row r="579" spans="1:7">
      <c r="A579" s="282" t="str">
        <f t="shared" si="8"/>
        <v/>
      </c>
      <c r="B579" s="282" t="str">
        <f>IF(OR(LEFT(soktmay!$M569,3)=SOCAI!$E$6,LEFT(soktmay!$N569,3)=SOCAI!$E$6),IF(soktmay!B569&lt;&gt;"",soktmay!B569,IF(soktmay!E569&lt;&gt;"",soktmay!E569,soktmay!J569)),"")</f>
        <v/>
      </c>
      <c r="C579" s="282" t="str">
        <f>IF(OR(LEFT(soktmay!$M569,3)=SOCAI!$E$6,LEFT(soktmay!$N569,3)=SOCAI!$E$6),IF(soktmay!C569&lt;&gt;"",soktmay!C569,IF(soktmay!F569&lt;&gt;"",soktmay!F569,soktmay!K569)),"")</f>
        <v/>
      </c>
      <c r="D579" s="283" t="str">
        <f>IF(OR(LEFT(soktmay!$M569,3)=SOCAI!$E$6,LEFT(soktmay!$N569,3)=SOCAI!$E$6),soktmay!L569,"")</f>
        <v/>
      </c>
      <c r="E579" s="284" t="str">
        <f>IF(LEFT(soktmay!$M569,3)=SOCAI!$E$6,soktmay!$N569,IF(LEFT(soktmay!$N569,3)=SOCAI!$E$6,soktmay!$M569,""))</f>
        <v/>
      </c>
      <c r="F579" s="285">
        <f>IF(LEFT(soktmay!$M569,3)=SOCAI!$E$6,soktmay!$P569,0)</f>
        <v>0</v>
      </c>
      <c r="G579" s="285">
        <f>IF(LEFT(soktmay!$N569,3)=SOCAI!$E$6,soktmay!$P569,0)</f>
        <v>0</v>
      </c>
    </row>
    <row r="580" spans="1:7">
      <c r="A580" s="282" t="str">
        <f t="shared" si="8"/>
        <v/>
      </c>
      <c r="B580" s="282" t="str">
        <f>IF(OR(LEFT(soktmay!$M570,3)=SOCAI!$E$6,LEFT(soktmay!$N570,3)=SOCAI!$E$6),IF(soktmay!B570&lt;&gt;"",soktmay!B570,IF(soktmay!E570&lt;&gt;"",soktmay!E570,soktmay!J570)),"")</f>
        <v/>
      </c>
      <c r="C580" s="282" t="str">
        <f>IF(OR(LEFT(soktmay!$M570,3)=SOCAI!$E$6,LEFT(soktmay!$N570,3)=SOCAI!$E$6),IF(soktmay!C570&lt;&gt;"",soktmay!C570,IF(soktmay!F570&lt;&gt;"",soktmay!F570,soktmay!K570)),"")</f>
        <v/>
      </c>
      <c r="D580" s="283" t="str">
        <f>IF(OR(LEFT(soktmay!$M570,3)=SOCAI!$E$6,LEFT(soktmay!$N570,3)=SOCAI!$E$6),soktmay!L570,"")</f>
        <v/>
      </c>
      <c r="E580" s="284" t="str">
        <f>IF(LEFT(soktmay!$M570,3)=SOCAI!$E$6,soktmay!$N570,IF(LEFT(soktmay!$N570,3)=SOCAI!$E$6,soktmay!$M570,""))</f>
        <v/>
      </c>
      <c r="F580" s="285">
        <f>IF(LEFT(soktmay!$M570,3)=SOCAI!$E$6,soktmay!$P570,0)</f>
        <v>0</v>
      </c>
      <c r="G580" s="285">
        <f>IF(LEFT(soktmay!$N570,3)=SOCAI!$E$6,soktmay!$P570,0)</f>
        <v>0</v>
      </c>
    </row>
    <row r="581" spans="1:7">
      <c r="A581" s="282" t="str">
        <f t="shared" si="8"/>
        <v/>
      </c>
      <c r="B581" s="282" t="str">
        <f>IF(OR(LEFT(soktmay!$M571,3)=SOCAI!$E$6,LEFT(soktmay!$N571,3)=SOCAI!$E$6),IF(soktmay!B571&lt;&gt;"",soktmay!B571,IF(soktmay!E571&lt;&gt;"",soktmay!E571,soktmay!J571)),"")</f>
        <v/>
      </c>
      <c r="C581" s="282" t="str">
        <f>IF(OR(LEFT(soktmay!$M571,3)=SOCAI!$E$6,LEFT(soktmay!$N571,3)=SOCAI!$E$6),IF(soktmay!C571&lt;&gt;"",soktmay!C571,IF(soktmay!F571&lt;&gt;"",soktmay!F571,soktmay!K571)),"")</f>
        <v/>
      </c>
      <c r="D581" s="283" t="str">
        <f>IF(OR(LEFT(soktmay!$M571,3)=SOCAI!$E$6,LEFT(soktmay!$N571,3)=SOCAI!$E$6),soktmay!L571,"")</f>
        <v/>
      </c>
      <c r="E581" s="284" t="str">
        <f>IF(LEFT(soktmay!$M571,3)=SOCAI!$E$6,soktmay!$N571,IF(LEFT(soktmay!$N571,3)=SOCAI!$E$6,soktmay!$M571,""))</f>
        <v/>
      </c>
      <c r="F581" s="285">
        <f>IF(LEFT(soktmay!$M571,3)=SOCAI!$E$6,soktmay!$P571,0)</f>
        <v>0</v>
      </c>
      <c r="G581" s="285">
        <f>IF(LEFT(soktmay!$N571,3)=SOCAI!$E$6,soktmay!$P571,0)</f>
        <v>0</v>
      </c>
    </row>
    <row r="582" spans="1:7">
      <c r="A582" s="282" t="str">
        <f t="shared" si="8"/>
        <v/>
      </c>
      <c r="B582" s="282" t="str">
        <f>IF(OR(LEFT(soktmay!$M572,3)=SOCAI!$E$6,LEFT(soktmay!$N572,3)=SOCAI!$E$6),IF(soktmay!B572&lt;&gt;"",soktmay!B572,IF(soktmay!E572&lt;&gt;"",soktmay!E572,soktmay!J572)),"")</f>
        <v/>
      </c>
      <c r="C582" s="282" t="str">
        <f>IF(OR(LEFT(soktmay!$M572,3)=SOCAI!$E$6,LEFT(soktmay!$N572,3)=SOCAI!$E$6),IF(soktmay!C572&lt;&gt;"",soktmay!C572,IF(soktmay!F572&lt;&gt;"",soktmay!F572,soktmay!K572)),"")</f>
        <v/>
      </c>
      <c r="D582" s="283" t="str">
        <f>IF(OR(LEFT(soktmay!$M572,3)=SOCAI!$E$6,LEFT(soktmay!$N572,3)=SOCAI!$E$6),soktmay!L572,"")</f>
        <v/>
      </c>
      <c r="E582" s="284" t="str">
        <f>IF(LEFT(soktmay!$M572,3)=SOCAI!$E$6,soktmay!$N572,IF(LEFT(soktmay!$N572,3)=SOCAI!$E$6,soktmay!$M572,""))</f>
        <v/>
      </c>
      <c r="F582" s="285">
        <f>IF(LEFT(soktmay!$M572,3)=SOCAI!$E$6,soktmay!$P572,0)</f>
        <v>0</v>
      </c>
      <c r="G582" s="285">
        <f>IF(LEFT(soktmay!$N572,3)=SOCAI!$E$6,soktmay!$P572,0)</f>
        <v>0</v>
      </c>
    </row>
  </sheetData>
  <mergeCells count="9">
    <mergeCell ref="A2:G2"/>
    <mergeCell ref="A1:G1"/>
    <mergeCell ref="A3:G3"/>
    <mergeCell ref="F7:G7"/>
    <mergeCell ref="E7:E8"/>
    <mergeCell ref="D7:D8"/>
    <mergeCell ref="A7:A8"/>
    <mergeCell ref="B7:C7"/>
    <mergeCell ref="A5:G5"/>
  </mergeCells>
  <phoneticPr fontId="0" type="noConversion"/>
  <pageMargins left="0.59" right="0.49" top="0.48" bottom="1" header="0.5" footer="0.51"/>
  <pageSetup orientation="portrait" r:id="rId1"/>
  <headerFooter alignWithMargins="0">
    <oddFooter xml:space="preserve">&amp;RTrang :100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322"/>
  <sheetViews>
    <sheetView workbookViewId="0">
      <selection activeCell="A12" sqref="A12:M12"/>
    </sheetView>
  </sheetViews>
  <sheetFormatPr defaultRowHeight="15"/>
  <cols>
    <col min="1" max="1" width="7.77734375" style="276" customWidth="1"/>
    <col min="2" max="2" width="7.88671875" customWidth="1"/>
    <col min="3" max="3" width="7.88671875" style="276" customWidth="1"/>
    <col min="4" max="4" width="30" customWidth="1"/>
    <col min="5" max="5" width="10.33203125" style="244" bestFit="1" customWidth="1"/>
    <col min="6" max="6" width="9.6640625" style="244" bestFit="1" customWidth="1"/>
    <col min="7" max="7" width="9.33203125" style="244" bestFit="1" customWidth="1"/>
    <col min="8" max="10" width="9" style="244"/>
    <col min="13" max="13" width="7.88671875" customWidth="1"/>
  </cols>
  <sheetData>
    <row r="1" spans="1:13">
      <c r="A1" s="702" t="s">
        <v>1770</v>
      </c>
      <c r="B1" s="702"/>
      <c r="C1" s="702"/>
      <c r="D1" s="702"/>
      <c r="E1" s="702"/>
      <c r="F1" s="702"/>
      <c r="G1" s="702"/>
      <c r="H1" s="702"/>
      <c r="I1" s="702"/>
      <c r="J1" s="702"/>
      <c r="K1" s="702"/>
      <c r="L1" s="702"/>
      <c r="M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20.25">
      <c r="A4" s="726" t="s">
        <v>1595</v>
      </c>
      <c r="B4" s="726"/>
      <c r="C4" s="726"/>
      <c r="D4" s="726"/>
      <c r="E4" s="726"/>
      <c r="F4" s="726"/>
      <c r="G4" s="726"/>
      <c r="H4" s="726"/>
      <c r="I4" s="726"/>
      <c r="J4" s="726"/>
      <c r="K4" s="726"/>
    </row>
    <row r="5" spans="1:13">
      <c r="A5" s="120"/>
      <c r="B5" s="121"/>
      <c r="C5" s="121"/>
      <c r="D5" s="81"/>
      <c r="E5" s="80" t="s">
        <v>1447</v>
      </c>
      <c r="F5" s="77"/>
      <c r="G5" s="634" t="s">
        <v>1941</v>
      </c>
      <c r="H5" s="77"/>
      <c r="I5" s="77"/>
      <c r="J5" s="77"/>
      <c r="K5" s="77"/>
    </row>
    <row r="6" spans="1:13">
      <c r="A6" s="120"/>
      <c r="B6" s="121"/>
      <c r="C6" s="121"/>
      <c r="D6" s="803" t="s">
        <v>1638</v>
      </c>
      <c r="E6" s="803"/>
      <c r="F6" s="803"/>
      <c r="G6" s="803"/>
      <c r="H6" s="803"/>
      <c r="I6" s="77"/>
      <c r="J6" s="77"/>
      <c r="K6" s="77"/>
    </row>
    <row r="7" spans="1:13">
      <c r="A7" s="727" t="s">
        <v>1535</v>
      </c>
      <c r="B7" s="730" t="s">
        <v>1347</v>
      </c>
      <c r="C7" s="731"/>
      <c r="D7" s="734" t="s">
        <v>1348</v>
      </c>
      <c r="E7" s="800" t="s">
        <v>503</v>
      </c>
      <c r="F7" s="737" t="s">
        <v>502</v>
      </c>
      <c r="G7" s="738"/>
      <c r="H7" s="738"/>
      <c r="I7" s="738"/>
      <c r="J7" s="738"/>
      <c r="K7" s="739"/>
      <c r="L7" s="799" t="s">
        <v>498</v>
      </c>
      <c r="M7" s="799"/>
    </row>
    <row r="8" spans="1:13">
      <c r="A8" s="728"/>
      <c r="B8" s="732"/>
      <c r="C8" s="733"/>
      <c r="D8" s="735"/>
      <c r="E8" s="801"/>
      <c r="F8" s="144" t="s">
        <v>1434</v>
      </c>
      <c r="G8" s="144" t="s">
        <v>1435</v>
      </c>
      <c r="H8" s="144" t="s">
        <v>1436</v>
      </c>
      <c r="I8" s="144">
        <v>331</v>
      </c>
      <c r="J8" s="740" t="s">
        <v>500</v>
      </c>
      <c r="K8" s="741"/>
      <c r="L8" s="796" t="s">
        <v>499</v>
      </c>
      <c r="M8" s="797" t="s">
        <v>1536</v>
      </c>
    </row>
    <row r="9" spans="1:13">
      <c r="A9" s="729"/>
      <c r="B9" s="122" t="s">
        <v>504</v>
      </c>
      <c r="C9" s="122" t="s">
        <v>1353</v>
      </c>
      <c r="D9" s="736"/>
      <c r="E9" s="802"/>
      <c r="F9" s="76"/>
      <c r="G9" s="76"/>
      <c r="H9" s="76"/>
      <c r="I9" s="76"/>
      <c r="J9" s="79" t="s">
        <v>1350</v>
      </c>
      <c r="K9" s="79" t="s">
        <v>501</v>
      </c>
      <c r="L9" s="796"/>
      <c r="M9" s="798"/>
    </row>
    <row r="10" spans="1:13" ht="15.75">
      <c r="A10" s="63"/>
      <c r="B10" s="122"/>
      <c r="C10" s="122"/>
      <c r="D10" s="79" t="s">
        <v>1603</v>
      </c>
      <c r="E10" s="348" t="s">
        <v>1954</v>
      </c>
      <c r="F10" s="348" t="s">
        <v>1942</v>
      </c>
      <c r="G10" s="348" t="s">
        <v>1943</v>
      </c>
      <c r="H10" s="348" t="s">
        <v>1944</v>
      </c>
      <c r="I10" s="348" t="s">
        <v>1945</v>
      </c>
      <c r="J10" s="348" t="s">
        <v>1946</v>
      </c>
      <c r="K10" s="177"/>
      <c r="L10" s="348" t="s">
        <v>1970</v>
      </c>
      <c r="M10" s="58"/>
    </row>
    <row r="11" spans="1:13" ht="15.75">
      <c r="A11" s="188">
        <v>1</v>
      </c>
      <c r="B11" s="188">
        <v>2</v>
      </c>
      <c r="C11" s="188">
        <v>3</v>
      </c>
      <c r="D11" s="188">
        <v>4</v>
      </c>
      <c r="E11" s="188">
        <v>5</v>
      </c>
      <c r="F11" s="188">
        <v>6</v>
      </c>
      <c r="G11" s="188">
        <v>7</v>
      </c>
      <c r="H11" s="188">
        <v>8</v>
      </c>
      <c r="I11" s="188">
        <v>9</v>
      </c>
      <c r="J11" s="188">
        <v>11</v>
      </c>
      <c r="K11" s="189">
        <v>12</v>
      </c>
      <c r="L11" s="347">
        <v>13</v>
      </c>
      <c r="M11" s="347">
        <v>14</v>
      </c>
    </row>
    <row r="12" spans="1:13">
      <c r="A12" s="148" t="s">
        <v>1971</v>
      </c>
      <c r="B12" s="148" t="s">
        <v>1972</v>
      </c>
      <c r="C12" s="148" t="s">
        <v>1973</v>
      </c>
      <c r="D12" s="148" t="s">
        <v>1974</v>
      </c>
      <c r="E12" s="248" t="s">
        <v>1975</v>
      </c>
      <c r="F12" s="250" t="s">
        <v>1976</v>
      </c>
      <c r="G12" s="250" t="s">
        <v>1977</v>
      </c>
      <c r="H12" s="250" t="s">
        <v>1978</v>
      </c>
      <c r="I12" s="250" t="s">
        <v>1979</v>
      </c>
      <c r="J12" s="250" t="s">
        <v>1980</v>
      </c>
      <c r="K12" s="142" t="s">
        <v>1981</v>
      </c>
      <c r="L12" s="248" t="s">
        <v>1983</v>
      </c>
      <c r="M12" s="58" t="s">
        <v>1984</v>
      </c>
    </row>
    <row r="13" spans="1:13">
      <c r="A13" s="148"/>
      <c r="B13" s="148"/>
      <c r="C13" s="148"/>
      <c r="D13" s="148"/>
      <c r="E13" s="248"/>
      <c r="F13" s="250"/>
      <c r="G13" s="250"/>
      <c r="H13" s="250"/>
      <c r="I13" s="250"/>
      <c r="J13" s="250"/>
      <c r="K13" s="142"/>
      <c r="L13" s="248"/>
      <c r="M13" s="58"/>
    </row>
    <row r="14" spans="1:13">
      <c r="A14" s="148"/>
      <c r="B14" s="148"/>
      <c r="C14" s="148"/>
      <c r="D14" s="148"/>
      <c r="E14" s="248"/>
      <c r="F14" s="250"/>
      <c r="G14" s="250"/>
      <c r="H14" s="250"/>
      <c r="I14" s="250"/>
      <c r="J14" s="250"/>
      <c r="K14" s="142"/>
      <c r="L14" s="248"/>
      <c r="M14" s="58"/>
    </row>
    <row r="15" spans="1:13">
      <c r="A15" s="148"/>
      <c r="B15" s="148"/>
      <c r="C15" s="148"/>
      <c r="D15" s="148"/>
      <c r="E15" s="248"/>
      <c r="F15" s="250"/>
      <c r="G15" s="250"/>
      <c r="H15" s="250"/>
      <c r="I15" s="250"/>
      <c r="J15" s="250"/>
      <c r="K15" s="142"/>
      <c r="L15" s="248"/>
      <c r="M15" s="58"/>
    </row>
    <row r="16" spans="1:13">
      <c r="A16" s="148"/>
      <c r="B16" s="148"/>
      <c r="C16" s="148"/>
      <c r="D16" s="148"/>
      <c r="E16" s="248"/>
      <c r="F16" s="250"/>
      <c r="G16" s="250"/>
      <c r="H16" s="250"/>
      <c r="I16" s="250"/>
      <c r="J16" s="250"/>
      <c r="K16" s="142"/>
      <c r="L16" s="248"/>
      <c r="M16" s="58"/>
    </row>
    <row r="17" spans="1:13">
      <c r="A17" s="148"/>
      <c r="B17" s="148"/>
      <c r="C17" s="148"/>
      <c r="D17" s="148"/>
      <c r="E17" s="248"/>
      <c r="F17" s="250"/>
      <c r="G17" s="250"/>
      <c r="H17" s="250"/>
      <c r="I17" s="250"/>
      <c r="J17" s="250"/>
      <c r="K17" s="142"/>
      <c r="L17" s="248"/>
      <c r="M17" s="58"/>
    </row>
    <row r="18" spans="1:13">
      <c r="A18" s="148"/>
      <c r="B18" s="148"/>
      <c r="C18" s="148"/>
      <c r="D18" s="148"/>
      <c r="E18" s="248"/>
      <c r="F18" s="250"/>
      <c r="G18" s="250"/>
      <c r="H18" s="250"/>
      <c r="I18" s="250"/>
      <c r="J18" s="250"/>
      <c r="K18" s="142"/>
      <c r="L18" s="248"/>
      <c r="M18" s="58"/>
    </row>
    <row r="19" spans="1:13">
      <c r="A19" s="148"/>
      <c r="B19" s="148"/>
      <c r="C19" s="148"/>
      <c r="D19" s="148"/>
      <c r="E19" s="248"/>
      <c r="F19" s="250"/>
      <c r="G19" s="250"/>
      <c r="H19" s="250"/>
      <c r="I19" s="250"/>
      <c r="J19" s="250"/>
      <c r="K19" s="142"/>
      <c r="L19" s="248"/>
      <c r="M19" s="58"/>
    </row>
    <row r="20" spans="1:13">
      <c r="A20" s="148"/>
      <c r="B20" s="148"/>
      <c r="C20" s="148"/>
      <c r="D20" s="148"/>
      <c r="E20" s="248"/>
      <c r="F20" s="250"/>
      <c r="G20" s="250"/>
      <c r="H20" s="250"/>
      <c r="I20" s="250"/>
      <c r="J20" s="250"/>
      <c r="K20" s="142"/>
      <c r="L20" s="248"/>
      <c r="M20" s="58"/>
    </row>
    <row r="21" spans="1:13">
      <c r="A21" s="148"/>
      <c r="B21" s="148"/>
      <c r="C21" s="148"/>
      <c r="D21" s="148"/>
      <c r="E21" s="248"/>
      <c r="F21" s="250"/>
      <c r="G21" s="250"/>
      <c r="H21" s="250"/>
      <c r="I21" s="250"/>
      <c r="J21" s="250"/>
      <c r="K21" s="142"/>
      <c r="L21" s="248"/>
      <c r="M21" s="58"/>
    </row>
    <row r="22" spans="1:13">
      <c r="A22" s="148"/>
      <c r="B22" s="148"/>
      <c r="C22" s="148"/>
      <c r="D22" s="148"/>
      <c r="E22" s="248"/>
      <c r="F22" s="250"/>
      <c r="G22" s="250"/>
      <c r="H22" s="250"/>
      <c r="I22" s="250"/>
      <c r="J22" s="250"/>
      <c r="K22" s="142"/>
      <c r="L22" s="248"/>
      <c r="M22" s="58"/>
    </row>
    <row r="23" spans="1:13">
      <c r="A23" s="148"/>
      <c r="B23" s="148"/>
      <c r="C23" s="148"/>
      <c r="D23" s="148"/>
      <c r="E23" s="248"/>
      <c r="F23" s="250"/>
      <c r="G23" s="250"/>
      <c r="H23" s="250"/>
      <c r="I23" s="250"/>
      <c r="J23" s="250"/>
      <c r="K23" s="142"/>
      <c r="L23" s="248"/>
      <c r="M23" s="58"/>
    </row>
    <row r="24" spans="1:13">
      <c r="A24" s="148"/>
      <c r="B24" s="148"/>
      <c r="C24" s="148"/>
      <c r="D24" s="148"/>
      <c r="E24" s="248"/>
      <c r="F24" s="250"/>
      <c r="G24" s="250"/>
      <c r="H24" s="250"/>
      <c r="I24" s="250"/>
      <c r="J24" s="250"/>
      <c r="K24" s="142"/>
      <c r="L24" s="248"/>
      <c r="M24" s="58"/>
    </row>
    <row r="25" spans="1:13">
      <c r="A25" s="148"/>
      <c r="B25" s="148"/>
      <c r="C25" s="148"/>
      <c r="D25" s="148"/>
      <c r="E25" s="248"/>
      <c r="F25" s="250"/>
      <c r="G25" s="250"/>
      <c r="H25" s="250"/>
      <c r="I25" s="250"/>
      <c r="J25" s="250"/>
      <c r="K25" s="142"/>
      <c r="L25" s="248"/>
      <c r="M25" s="58"/>
    </row>
    <row r="26" spans="1:13">
      <c r="A26" s="148"/>
      <c r="B26" s="148"/>
      <c r="C26" s="148"/>
      <c r="D26" s="148"/>
      <c r="E26" s="248"/>
      <c r="F26" s="250"/>
      <c r="G26" s="250"/>
      <c r="H26" s="250"/>
      <c r="I26" s="250"/>
      <c r="J26" s="250"/>
      <c r="K26" s="142"/>
      <c r="L26" s="248"/>
      <c r="M26" s="58"/>
    </row>
    <row r="27" spans="1:13">
      <c r="A27" s="148"/>
      <c r="B27" s="148"/>
      <c r="C27" s="148"/>
      <c r="D27" s="148"/>
      <c r="E27" s="248"/>
      <c r="F27" s="250"/>
      <c r="G27" s="250"/>
      <c r="H27" s="250"/>
      <c r="I27" s="250"/>
      <c r="J27" s="250"/>
      <c r="K27" s="142"/>
      <c r="L27" s="248"/>
      <c r="M27" s="58"/>
    </row>
    <row r="28" spans="1:13">
      <c r="A28" s="148"/>
      <c r="B28" s="148"/>
      <c r="C28" s="148"/>
      <c r="D28" s="148"/>
      <c r="E28" s="248"/>
      <c r="F28" s="250"/>
      <c r="G28" s="250"/>
      <c r="H28" s="250"/>
      <c r="I28" s="250"/>
      <c r="J28" s="250"/>
      <c r="K28" s="142"/>
      <c r="L28" s="248"/>
      <c r="M28" s="58"/>
    </row>
    <row r="29" spans="1:13">
      <c r="A29" s="148"/>
      <c r="B29" s="148"/>
      <c r="C29" s="148"/>
      <c r="D29" s="148"/>
      <c r="E29" s="248"/>
      <c r="F29" s="250"/>
      <c r="G29" s="250"/>
      <c r="H29" s="250"/>
      <c r="I29" s="250"/>
      <c r="J29" s="250"/>
      <c r="K29" s="142"/>
      <c r="L29" s="248"/>
      <c r="M29" s="58"/>
    </row>
    <row r="30" spans="1:13">
      <c r="A30" s="148"/>
      <c r="B30" s="148"/>
      <c r="C30" s="148"/>
      <c r="D30" s="148"/>
      <c r="E30" s="248"/>
      <c r="F30" s="250"/>
      <c r="G30" s="250"/>
      <c r="H30" s="250"/>
      <c r="I30" s="250"/>
      <c r="J30" s="250"/>
      <c r="K30" s="142"/>
      <c r="L30" s="248"/>
      <c r="M30" s="58"/>
    </row>
    <row r="31" spans="1:13">
      <c r="A31" s="148"/>
      <c r="B31" s="148"/>
      <c r="C31" s="148"/>
      <c r="D31" s="148"/>
      <c r="E31" s="248"/>
      <c r="F31" s="250"/>
      <c r="G31" s="250"/>
      <c r="H31" s="250"/>
      <c r="I31" s="250"/>
      <c r="J31" s="250"/>
      <c r="K31" s="142"/>
      <c r="L31" s="248"/>
      <c r="M31" s="58"/>
    </row>
    <row r="32" spans="1:13">
      <c r="A32" s="148"/>
      <c r="B32" s="148"/>
      <c r="C32" s="148"/>
      <c r="D32" s="148"/>
      <c r="E32" s="248"/>
      <c r="F32" s="250"/>
      <c r="G32" s="250"/>
      <c r="H32" s="250"/>
      <c r="I32" s="250"/>
      <c r="J32" s="250"/>
      <c r="K32" s="142"/>
      <c r="L32" s="248"/>
      <c r="M32" s="58"/>
    </row>
    <row r="33" spans="1:13">
      <c r="A33" s="148"/>
      <c r="B33" s="148"/>
      <c r="C33" s="148"/>
      <c r="D33" s="148"/>
      <c r="E33" s="248"/>
      <c r="F33" s="250"/>
      <c r="G33" s="250"/>
      <c r="H33" s="250"/>
      <c r="I33" s="250"/>
      <c r="J33" s="250"/>
      <c r="K33" s="142"/>
      <c r="L33" s="248"/>
      <c r="M33" s="58"/>
    </row>
    <row r="34" spans="1:13">
      <c r="A34" s="148"/>
      <c r="B34" s="148"/>
      <c r="C34" s="148"/>
      <c r="D34" s="148"/>
      <c r="E34" s="248"/>
      <c r="F34" s="250"/>
      <c r="G34" s="250"/>
      <c r="H34" s="250"/>
      <c r="I34" s="250"/>
      <c r="J34" s="250"/>
      <c r="K34" s="142"/>
      <c r="L34" s="248"/>
      <c r="M34" s="58"/>
    </row>
    <row r="35" spans="1:13">
      <c r="A35" s="148"/>
      <c r="B35" s="148"/>
      <c r="C35" s="148"/>
      <c r="D35" s="148"/>
      <c r="E35" s="248"/>
      <c r="F35" s="250"/>
      <c r="G35" s="250"/>
      <c r="H35" s="250"/>
      <c r="I35" s="250"/>
      <c r="J35" s="250"/>
      <c r="K35" s="142"/>
      <c r="L35" s="248"/>
      <c r="M35" s="58"/>
    </row>
    <row r="36" spans="1:13">
      <c r="A36" s="148"/>
      <c r="B36" s="148"/>
      <c r="C36" s="148"/>
      <c r="D36" s="148"/>
      <c r="E36" s="248"/>
      <c r="F36" s="250"/>
      <c r="G36" s="250"/>
      <c r="H36" s="250"/>
      <c r="I36" s="250"/>
      <c r="J36" s="250"/>
      <c r="K36" s="142"/>
      <c r="L36" s="248"/>
      <c r="M36" s="58"/>
    </row>
    <row r="37" spans="1:13">
      <c r="A37" s="148"/>
      <c r="B37" s="148"/>
      <c r="C37" s="148"/>
      <c r="D37" s="148"/>
      <c r="E37" s="248"/>
      <c r="F37" s="250"/>
      <c r="G37" s="250"/>
      <c r="H37" s="250"/>
      <c r="I37" s="250"/>
      <c r="J37" s="250"/>
      <c r="K37" s="142"/>
      <c r="L37" s="248"/>
      <c r="M37" s="58"/>
    </row>
    <row r="38" spans="1:13">
      <c r="A38" s="148"/>
      <c r="B38" s="148"/>
      <c r="C38" s="148"/>
      <c r="D38" s="148"/>
      <c r="E38" s="248"/>
      <c r="F38" s="250"/>
      <c r="G38" s="250"/>
      <c r="H38" s="250"/>
      <c r="I38" s="250"/>
      <c r="J38" s="250"/>
      <c r="K38" s="142"/>
      <c r="L38" s="248"/>
      <c r="M38" s="58"/>
    </row>
    <row r="39" spans="1:13">
      <c r="A39" s="148"/>
      <c r="B39" s="148"/>
      <c r="C39" s="148"/>
      <c r="D39" s="148"/>
      <c r="E39" s="248"/>
      <c r="F39" s="250"/>
      <c r="G39" s="250"/>
      <c r="H39" s="250"/>
      <c r="I39" s="250"/>
      <c r="J39" s="250"/>
      <c r="K39" s="142"/>
      <c r="L39" s="248"/>
      <c r="M39" s="58"/>
    </row>
    <row r="40" spans="1:13">
      <c r="A40" s="148"/>
      <c r="B40" s="148"/>
      <c r="C40" s="148"/>
      <c r="D40" s="148"/>
      <c r="E40" s="248"/>
      <c r="F40" s="250"/>
      <c r="G40" s="250"/>
      <c r="H40" s="250"/>
      <c r="I40" s="250"/>
      <c r="J40" s="250"/>
      <c r="K40" s="142"/>
      <c r="L40" s="248"/>
      <c r="M40" s="58"/>
    </row>
    <row r="41" spans="1:13">
      <c r="A41" s="148"/>
      <c r="B41" s="148"/>
      <c r="C41" s="148"/>
      <c r="D41" s="148"/>
      <c r="E41" s="248"/>
      <c r="F41" s="250"/>
      <c r="G41" s="250"/>
      <c r="H41" s="250"/>
      <c r="I41" s="250"/>
      <c r="J41" s="250"/>
      <c r="K41" s="142"/>
      <c r="L41" s="248"/>
      <c r="M41" s="58"/>
    </row>
    <row r="42" spans="1:13">
      <c r="A42" s="148"/>
      <c r="B42" s="148"/>
      <c r="C42" s="148"/>
      <c r="D42" s="148"/>
      <c r="E42" s="248"/>
      <c r="F42" s="250"/>
      <c r="G42" s="250"/>
      <c r="H42" s="250"/>
      <c r="I42" s="250"/>
      <c r="J42" s="250"/>
      <c r="K42" s="142"/>
      <c r="L42" s="248"/>
      <c r="M42" s="58"/>
    </row>
    <row r="43" spans="1:13">
      <c r="A43" s="148"/>
      <c r="B43" s="148"/>
      <c r="C43" s="148"/>
      <c r="D43" s="148"/>
      <c r="E43" s="248"/>
      <c r="F43" s="250"/>
      <c r="G43" s="250"/>
      <c r="H43" s="250"/>
      <c r="I43" s="250"/>
      <c r="J43" s="250"/>
      <c r="K43" s="142"/>
      <c r="L43" s="248"/>
      <c r="M43" s="58"/>
    </row>
    <row r="44" spans="1:13">
      <c r="A44" s="148"/>
      <c r="B44" s="148"/>
      <c r="C44" s="148"/>
      <c r="D44" s="148"/>
      <c r="E44" s="248"/>
      <c r="F44" s="250"/>
      <c r="G44" s="250"/>
      <c r="H44" s="250"/>
      <c r="I44" s="250"/>
      <c r="J44" s="250"/>
      <c r="K44" s="142"/>
      <c r="L44" s="248"/>
      <c r="M44" s="58"/>
    </row>
    <row r="45" spans="1:13">
      <c r="A45" s="148"/>
      <c r="B45" s="148"/>
      <c r="C45" s="148"/>
      <c r="D45" s="148"/>
      <c r="E45" s="248"/>
      <c r="F45" s="250"/>
      <c r="G45" s="250"/>
      <c r="H45" s="250"/>
      <c r="I45" s="250"/>
      <c r="J45" s="250"/>
      <c r="K45" s="142"/>
      <c r="L45" s="248"/>
      <c r="M45" s="58"/>
    </row>
    <row r="46" spans="1:13">
      <c r="A46" s="148"/>
      <c r="B46" s="148"/>
      <c r="C46" s="148"/>
      <c r="D46" s="148"/>
      <c r="E46" s="248"/>
      <c r="F46" s="250"/>
      <c r="G46" s="250"/>
      <c r="H46" s="250"/>
      <c r="I46" s="250"/>
      <c r="J46" s="250"/>
      <c r="K46" s="142"/>
      <c r="L46" s="248"/>
      <c r="M46" s="58"/>
    </row>
    <row r="47" spans="1:13">
      <c r="A47" s="148"/>
      <c r="B47" s="148"/>
      <c r="C47" s="148"/>
      <c r="D47" s="148"/>
      <c r="E47" s="248"/>
      <c r="F47" s="250"/>
      <c r="G47" s="250"/>
      <c r="H47" s="250"/>
      <c r="I47" s="250"/>
      <c r="J47" s="250"/>
      <c r="K47" s="142"/>
      <c r="L47" s="248"/>
      <c r="M47" s="58"/>
    </row>
    <row r="48" spans="1:13">
      <c r="A48" s="148"/>
      <c r="B48" s="148"/>
      <c r="C48" s="148"/>
      <c r="D48" s="148"/>
      <c r="E48" s="248"/>
      <c r="F48" s="250"/>
      <c r="G48" s="250"/>
      <c r="H48" s="250"/>
      <c r="I48" s="250"/>
      <c r="J48" s="250"/>
      <c r="K48" s="142"/>
      <c r="L48" s="248"/>
      <c r="M48" s="58"/>
    </row>
    <row r="49" spans="1:13">
      <c r="A49" s="148"/>
      <c r="B49" s="148"/>
      <c r="C49" s="148"/>
      <c r="D49" s="148"/>
      <c r="E49" s="248"/>
      <c r="F49" s="250"/>
      <c r="G49" s="250"/>
      <c r="H49" s="250"/>
      <c r="I49" s="250"/>
      <c r="J49" s="250"/>
      <c r="K49" s="142"/>
      <c r="L49" s="248"/>
      <c r="M49" s="58"/>
    </row>
    <row r="50" spans="1:13">
      <c r="A50" s="148"/>
      <c r="B50" s="148"/>
      <c r="C50" s="148"/>
      <c r="D50" s="148"/>
      <c r="E50" s="248"/>
      <c r="F50" s="250"/>
      <c r="G50" s="250"/>
      <c r="H50" s="250"/>
      <c r="I50" s="250"/>
      <c r="J50" s="250"/>
      <c r="K50" s="142"/>
      <c r="L50" s="248"/>
      <c r="M50" s="58"/>
    </row>
    <row r="51" spans="1:13">
      <c r="A51" s="148"/>
      <c r="B51" s="148"/>
      <c r="C51" s="148"/>
      <c r="D51" s="148"/>
      <c r="E51" s="248"/>
      <c r="F51" s="250"/>
      <c r="G51" s="250"/>
      <c r="H51" s="250"/>
      <c r="I51" s="250"/>
      <c r="J51" s="250"/>
      <c r="K51" s="142"/>
      <c r="L51" s="248"/>
      <c r="M51" s="58"/>
    </row>
    <row r="52" spans="1:13">
      <c r="A52" s="148"/>
      <c r="B52" s="148"/>
      <c r="C52" s="148"/>
      <c r="D52" s="148"/>
      <c r="E52" s="248"/>
      <c r="F52" s="250"/>
      <c r="G52" s="250"/>
      <c r="H52" s="250"/>
      <c r="I52" s="250"/>
      <c r="J52" s="250"/>
      <c r="K52" s="142"/>
      <c r="L52" s="248"/>
      <c r="M52" s="58"/>
    </row>
    <row r="53" spans="1:13">
      <c r="A53" s="148"/>
      <c r="B53" s="148"/>
      <c r="C53" s="148"/>
      <c r="D53" s="148"/>
      <c r="E53" s="248"/>
      <c r="F53" s="250"/>
      <c r="G53" s="250"/>
      <c r="H53" s="250"/>
      <c r="I53" s="250"/>
      <c r="J53" s="250"/>
      <c r="K53" s="142"/>
      <c r="L53" s="248"/>
      <c r="M53" s="58"/>
    </row>
    <row r="54" spans="1:13">
      <c r="A54" s="148"/>
      <c r="B54" s="148"/>
      <c r="C54" s="148"/>
      <c r="D54" s="148"/>
      <c r="E54" s="248"/>
      <c r="F54" s="250"/>
      <c r="G54" s="250"/>
      <c r="H54" s="250"/>
      <c r="I54" s="250"/>
      <c r="J54" s="250"/>
      <c r="K54" s="142"/>
      <c r="L54" s="248"/>
      <c r="M54" s="58"/>
    </row>
    <row r="55" spans="1:13">
      <c r="A55" s="148"/>
      <c r="B55" s="148"/>
      <c r="C55" s="148"/>
      <c r="D55" s="148"/>
      <c r="E55" s="248"/>
      <c r="F55" s="250"/>
      <c r="G55" s="250"/>
      <c r="H55" s="250"/>
      <c r="I55" s="250"/>
      <c r="J55" s="250"/>
      <c r="K55" s="142"/>
      <c r="L55" s="248"/>
      <c r="M55" s="58"/>
    </row>
    <row r="56" spans="1:13">
      <c r="A56" s="148"/>
      <c r="B56" s="148"/>
      <c r="C56" s="148"/>
      <c r="D56" s="148"/>
      <c r="E56" s="248"/>
      <c r="F56" s="250"/>
      <c r="G56" s="250"/>
      <c r="H56" s="250"/>
      <c r="I56" s="250"/>
      <c r="J56" s="250"/>
      <c r="K56" s="142"/>
      <c r="L56" s="248"/>
      <c r="M56" s="58"/>
    </row>
    <row r="57" spans="1:13">
      <c r="A57" s="148"/>
      <c r="B57" s="148"/>
      <c r="C57" s="148"/>
      <c r="D57" s="148"/>
      <c r="E57" s="248"/>
      <c r="F57" s="250"/>
      <c r="G57" s="250"/>
      <c r="H57" s="250"/>
      <c r="I57" s="250"/>
      <c r="J57" s="250"/>
      <c r="K57" s="142"/>
      <c r="L57" s="248"/>
      <c r="M57" s="58"/>
    </row>
    <row r="58" spans="1:13">
      <c r="A58" s="148"/>
      <c r="B58" s="148"/>
      <c r="C58" s="148"/>
      <c r="D58" s="148"/>
      <c r="E58" s="248"/>
      <c r="F58" s="250"/>
      <c r="G58" s="250"/>
      <c r="H58" s="250"/>
      <c r="I58" s="250"/>
      <c r="J58" s="250"/>
      <c r="K58" s="142"/>
      <c r="L58" s="248"/>
      <c r="M58" s="58"/>
    </row>
    <row r="59" spans="1:13">
      <c r="A59" s="148"/>
      <c r="B59" s="148"/>
      <c r="C59" s="148"/>
      <c r="D59" s="148"/>
      <c r="E59" s="248"/>
      <c r="F59" s="250"/>
      <c r="G59" s="250"/>
      <c r="H59" s="250"/>
      <c r="I59" s="250"/>
      <c r="J59" s="250"/>
      <c r="K59" s="142"/>
      <c r="L59" s="248"/>
      <c r="M59" s="58"/>
    </row>
    <row r="60" spans="1:13">
      <c r="A60" s="148"/>
      <c r="B60" s="148"/>
      <c r="C60" s="148"/>
      <c r="D60" s="148"/>
      <c r="E60" s="248"/>
      <c r="F60" s="250"/>
      <c r="G60" s="250"/>
      <c r="H60" s="250"/>
      <c r="I60" s="250"/>
      <c r="J60" s="250"/>
      <c r="K60" s="142"/>
      <c r="L60" s="248"/>
      <c r="M60" s="58"/>
    </row>
    <row r="61" spans="1:13">
      <c r="A61" s="148"/>
      <c r="B61" s="148"/>
      <c r="C61" s="148"/>
      <c r="D61" s="148"/>
      <c r="E61" s="248"/>
      <c r="F61" s="250"/>
      <c r="G61" s="250"/>
      <c r="H61" s="250"/>
      <c r="I61" s="250"/>
      <c r="J61" s="250"/>
      <c r="K61" s="142"/>
      <c r="L61" s="248"/>
      <c r="M61" s="58"/>
    </row>
    <row r="62" spans="1:13">
      <c r="A62" s="148"/>
      <c r="B62" s="148"/>
      <c r="C62" s="148"/>
      <c r="D62" s="148"/>
      <c r="E62" s="248"/>
      <c r="F62" s="250"/>
      <c r="G62" s="250"/>
      <c r="H62" s="250"/>
      <c r="I62" s="250"/>
      <c r="J62" s="250"/>
      <c r="K62" s="142"/>
      <c r="L62" s="248"/>
      <c r="M62" s="58"/>
    </row>
    <row r="63" spans="1:13">
      <c r="A63" s="148"/>
      <c r="B63" s="148"/>
      <c r="C63" s="148"/>
      <c r="D63" s="148"/>
      <c r="E63" s="248"/>
      <c r="F63" s="250"/>
      <c r="G63" s="250"/>
      <c r="H63" s="250"/>
      <c r="I63" s="250"/>
      <c r="J63" s="250"/>
      <c r="K63" s="142"/>
      <c r="L63" s="248"/>
      <c r="M63" s="58"/>
    </row>
    <row r="64" spans="1:13">
      <c r="A64" s="148"/>
      <c r="B64" s="148"/>
      <c r="C64" s="148"/>
      <c r="D64" s="148"/>
      <c r="E64" s="248"/>
      <c r="F64" s="250"/>
      <c r="G64" s="250"/>
      <c r="H64" s="250"/>
      <c r="I64" s="250"/>
      <c r="J64" s="250"/>
      <c r="K64" s="142"/>
      <c r="L64" s="248"/>
      <c r="M64" s="58"/>
    </row>
    <row r="65" spans="1:13">
      <c r="A65" s="148"/>
      <c r="B65" s="148"/>
      <c r="C65" s="148"/>
      <c r="D65" s="148"/>
      <c r="E65" s="248"/>
      <c r="F65" s="250"/>
      <c r="G65" s="250"/>
      <c r="H65" s="250"/>
      <c r="I65" s="250"/>
      <c r="J65" s="250"/>
      <c r="K65" s="142"/>
      <c r="L65" s="248"/>
      <c r="M65" s="58"/>
    </row>
    <row r="66" spans="1:13">
      <c r="A66" s="148"/>
      <c r="B66" s="148"/>
      <c r="C66" s="148"/>
      <c r="D66" s="148"/>
      <c r="E66" s="248"/>
      <c r="F66" s="250"/>
      <c r="G66" s="250"/>
      <c r="H66" s="250"/>
      <c r="I66" s="250"/>
      <c r="J66" s="250"/>
      <c r="K66" s="142"/>
      <c r="L66" s="248"/>
      <c r="M66" s="58"/>
    </row>
    <row r="67" spans="1:13">
      <c r="A67" s="148"/>
      <c r="B67" s="148"/>
      <c r="C67" s="148"/>
      <c r="D67" s="148"/>
      <c r="E67" s="248"/>
      <c r="F67" s="250"/>
      <c r="G67" s="250"/>
      <c r="H67" s="250"/>
      <c r="I67" s="250"/>
      <c r="J67" s="250"/>
      <c r="K67" s="142"/>
      <c r="L67" s="248"/>
      <c r="M67" s="58"/>
    </row>
    <row r="68" spans="1:13">
      <c r="A68" s="148"/>
      <c r="B68" s="148"/>
      <c r="C68" s="148"/>
      <c r="D68" s="148"/>
      <c r="E68" s="248"/>
      <c r="F68" s="250"/>
      <c r="G68" s="250"/>
      <c r="H68" s="250"/>
      <c r="I68" s="250"/>
      <c r="J68" s="250"/>
      <c r="K68" s="142"/>
      <c r="L68" s="248"/>
      <c r="M68" s="58"/>
    </row>
    <row r="69" spans="1:13">
      <c r="A69" s="148"/>
      <c r="B69" s="148"/>
      <c r="C69" s="148"/>
      <c r="D69" s="148"/>
      <c r="E69" s="248"/>
      <c r="F69" s="250"/>
      <c r="G69" s="250"/>
      <c r="H69" s="250"/>
      <c r="I69" s="250"/>
      <c r="J69" s="250"/>
      <c r="K69" s="142"/>
      <c r="L69" s="248"/>
      <c r="M69" s="58"/>
    </row>
    <row r="70" spans="1:13">
      <c r="A70" s="148"/>
      <c r="B70" s="148"/>
      <c r="C70" s="148"/>
      <c r="D70" s="148"/>
      <c r="E70" s="248"/>
      <c r="F70" s="250"/>
      <c r="G70" s="250"/>
      <c r="H70" s="250"/>
      <c r="I70" s="250"/>
      <c r="J70" s="250"/>
      <c r="K70" s="142"/>
      <c r="L70" s="248"/>
      <c r="M70" s="58"/>
    </row>
    <row r="71" spans="1:13">
      <c r="A71" s="148"/>
      <c r="B71" s="148"/>
      <c r="C71" s="148"/>
      <c r="D71" s="148"/>
      <c r="E71" s="248"/>
      <c r="F71" s="250"/>
      <c r="G71" s="250"/>
      <c r="H71" s="250"/>
      <c r="I71" s="250"/>
      <c r="J71" s="250"/>
      <c r="K71" s="142"/>
      <c r="L71" s="248"/>
      <c r="M71" s="58"/>
    </row>
    <row r="72" spans="1:13">
      <c r="A72" s="148"/>
      <c r="B72" s="148"/>
      <c r="C72" s="148"/>
      <c r="D72" s="148"/>
      <c r="E72" s="248"/>
      <c r="F72" s="250"/>
      <c r="G72" s="250"/>
      <c r="H72" s="250"/>
      <c r="I72" s="250"/>
      <c r="J72" s="250"/>
      <c r="K72" s="142"/>
      <c r="L72" s="248"/>
      <c r="M72" s="58"/>
    </row>
    <row r="73" spans="1:13">
      <c r="A73" s="148"/>
      <c r="B73" s="148"/>
      <c r="C73" s="148"/>
      <c r="D73" s="148"/>
      <c r="E73" s="248"/>
      <c r="F73" s="250"/>
      <c r="G73" s="250"/>
      <c r="H73" s="250"/>
      <c r="I73" s="250"/>
      <c r="J73" s="250"/>
      <c r="K73" s="142"/>
      <c r="L73" s="248"/>
      <c r="M73" s="58"/>
    </row>
    <row r="74" spans="1:13">
      <c r="A74" s="148"/>
      <c r="B74" s="148"/>
      <c r="C74" s="148"/>
      <c r="D74" s="148"/>
      <c r="E74" s="248"/>
      <c r="F74" s="250"/>
      <c r="G74" s="250"/>
      <c r="H74" s="250"/>
      <c r="I74" s="250"/>
      <c r="J74" s="250"/>
      <c r="K74" s="142"/>
      <c r="L74" s="248"/>
      <c r="M74" s="58"/>
    </row>
    <row r="75" spans="1:13">
      <c r="A75" s="148"/>
      <c r="B75" s="148"/>
      <c r="C75" s="148"/>
      <c r="D75" s="148"/>
      <c r="E75" s="248"/>
      <c r="F75" s="250"/>
      <c r="G75" s="250"/>
      <c r="H75" s="250"/>
      <c r="I75" s="250"/>
      <c r="J75" s="250"/>
      <c r="K75" s="142"/>
      <c r="L75" s="248"/>
      <c r="M75" s="58"/>
    </row>
    <row r="76" spans="1:13">
      <c r="A76" s="148"/>
      <c r="B76" s="148"/>
      <c r="C76" s="148"/>
      <c r="D76" s="148"/>
      <c r="E76" s="248"/>
      <c r="F76" s="250"/>
      <c r="G76" s="250"/>
      <c r="H76" s="250"/>
      <c r="I76" s="250"/>
      <c r="J76" s="250"/>
      <c r="K76" s="142"/>
      <c r="L76" s="248"/>
      <c r="M76" s="58"/>
    </row>
    <row r="77" spans="1:13">
      <c r="A77" s="148"/>
      <c r="B77" s="148"/>
      <c r="C77" s="148"/>
      <c r="D77" s="148"/>
      <c r="E77" s="248"/>
      <c r="F77" s="250"/>
      <c r="G77" s="250"/>
      <c r="H77" s="250"/>
      <c r="I77" s="250"/>
      <c r="J77" s="250"/>
      <c r="K77" s="142"/>
      <c r="L77" s="248"/>
      <c r="M77" s="58"/>
    </row>
    <row r="78" spans="1:13">
      <c r="A78" s="148"/>
      <c r="B78" s="148"/>
      <c r="C78" s="148"/>
      <c r="D78" s="148"/>
      <c r="E78" s="248"/>
      <c r="F78" s="250"/>
      <c r="G78" s="250"/>
      <c r="H78" s="250"/>
      <c r="I78" s="250"/>
      <c r="J78" s="250"/>
      <c r="K78" s="142"/>
      <c r="L78" s="248"/>
      <c r="M78" s="58"/>
    </row>
    <row r="79" spans="1:13">
      <c r="A79" s="148"/>
      <c r="B79" s="148"/>
      <c r="C79" s="148"/>
      <c r="D79" s="148"/>
      <c r="E79" s="248"/>
      <c r="F79" s="250"/>
      <c r="G79" s="250"/>
      <c r="H79" s="250"/>
      <c r="I79" s="250"/>
      <c r="J79" s="250"/>
      <c r="K79" s="142"/>
      <c r="L79" s="248"/>
      <c r="M79" s="58"/>
    </row>
    <row r="80" spans="1:13">
      <c r="A80" s="148"/>
      <c r="B80" s="148"/>
      <c r="C80" s="148"/>
      <c r="D80" s="148"/>
      <c r="E80" s="248"/>
      <c r="F80" s="250"/>
      <c r="G80" s="250"/>
      <c r="H80" s="250"/>
      <c r="I80" s="250"/>
      <c r="J80" s="250"/>
      <c r="K80" s="142"/>
      <c r="L80" s="248"/>
      <c r="M80" s="58"/>
    </row>
    <row r="81" spans="1:13">
      <c r="A81" s="148"/>
      <c r="B81" s="148"/>
      <c r="C81" s="148"/>
      <c r="D81" s="148"/>
      <c r="E81" s="248"/>
      <c r="F81" s="250"/>
      <c r="G81" s="250"/>
      <c r="H81" s="250"/>
      <c r="I81" s="250"/>
      <c r="J81" s="250"/>
      <c r="K81" s="142"/>
      <c r="L81" s="248"/>
      <c r="M81" s="58"/>
    </row>
    <row r="82" spans="1:13">
      <c r="A82" s="148"/>
      <c r="B82" s="148"/>
      <c r="C82" s="148"/>
      <c r="D82" s="148"/>
      <c r="E82" s="248"/>
      <c r="F82" s="250"/>
      <c r="G82" s="250"/>
      <c r="H82" s="250"/>
      <c r="I82" s="250"/>
      <c r="J82" s="250"/>
      <c r="K82" s="142"/>
      <c r="L82" s="248"/>
      <c r="M82" s="58"/>
    </row>
    <row r="83" spans="1:13">
      <c r="A83" s="148"/>
      <c r="B83" s="148"/>
      <c r="C83" s="148"/>
      <c r="D83" s="148"/>
      <c r="E83" s="248"/>
      <c r="F83" s="250"/>
      <c r="G83" s="250"/>
      <c r="H83" s="250"/>
      <c r="I83" s="250"/>
      <c r="J83" s="250"/>
      <c r="K83" s="142"/>
      <c r="L83" s="248"/>
      <c r="M83" s="58"/>
    </row>
    <row r="84" spans="1:13">
      <c r="A84" s="148"/>
      <c r="B84" s="148"/>
      <c r="C84" s="148"/>
      <c r="D84" s="148"/>
      <c r="E84" s="248"/>
      <c r="F84" s="250"/>
      <c r="G84" s="250"/>
      <c r="H84" s="250"/>
      <c r="I84" s="250"/>
      <c r="J84" s="250"/>
      <c r="K84" s="142"/>
      <c r="L84" s="248"/>
      <c r="M84" s="58"/>
    </row>
    <row r="85" spans="1:13">
      <c r="A85" s="148"/>
      <c r="B85" s="148"/>
      <c r="C85" s="148"/>
      <c r="D85" s="148"/>
      <c r="E85" s="248"/>
      <c r="F85" s="250"/>
      <c r="G85" s="250"/>
      <c r="H85" s="250"/>
      <c r="I85" s="250"/>
      <c r="J85" s="250"/>
      <c r="K85" s="142"/>
      <c r="L85" s="248"/>
      <c r="M85" s="58"/>
    </row>
    <row r="86" spans="1:13">
      <c r="A86" s="148"/>
      <c r="B86" s="148"/>
      <c r="C86" s="148"/>
      <c r="D86" s="148"/>
      <c r="E86" s="248"/>
      <c r="F86" s="250"/>
      <c r="G86" s="250"/>
      <c r="H86" s="250"/>
      <c r="I86" s="250"/>
      <c r="J86" s="250"/>
      <c r="K86" s="142"/>
      <c r="L86" s="248"/>
      <c r="M86" s="58"/>
    </row>
    <row r="87" spans="1:13">
      <c r="A87" s="148"/>
      <c r="B87" s="148"/>
      <c r="C87" s="148"/>
      <c r="D87" s="148"/>
      <c r="E87" s="248"/>
      <c r="F87" s="250"/>
      <c r="G87" s="250"/>
      <c r="H87" s="250"/>
      <c r="I87" s="250"/>
      <c r="J87" s="250"/>
      <c r="K87" s="142"/>
      <c r="L87" s="248"/>
      <c r="M87" s="58"/>
    </row>
    <row r="88" spans="1:13">
      <c r="A88" s="148"/>
      <c r="B88" s="148"/>
      <c r="C88" s="148"/>
      <c r="D88" s="148"/>
      <c r="E88" s="248"/>
      <c r="F88" s="250"/>
      <c r="G88" s="250"/>
      <c r="H88" s="250"/>
      <c r="I88" s="250"/>
      <c r="J88" s="250"/>
      <c r="K88" s="142"/>
      <c r="L88" s="248"/>
      <c r="M88" s="58"/>
    </row>
    <row r="89" spans="1:13">
      <c r="A89" s="148"/>
      <c r="B89" s="148"/>
      <c r="C89" s="148"/>
      <c r="D89" s="148"/>
      <c r="E89" s="248"/>
      <c r="F89" s="250"/>
      <c r="G89" s="250"/>
      <c r="H89" s="250"/>
      <c r="I89" s="250"/>
      <c r="J89" s="250"/>
      <c r="K89" s="142"/>
      <c r="L89" s="248"/>
      <c r="M89" s="58"/>
    </row>
    <row r="90" spans="1:13">
      <c r="A90" s="148"/>
      <c r="B90" s="148"/>
      <c r="C90" s="148"/>
      <c r="D90" s="148"/>
      <c r="E90" s="248"/>
      <c r="F90" s="250"/>
      <c r="G90" s="250"/>
      <c r="H90" s="250"/>
      <c r="I90" s="250"/>
      <c r="J90" s="250"/>
      <c r="K90" s="142"/>
      <c r="L90" s="248"/>
      <c r="M90" s="58"/>
    </row>
    <row r="91" spans="1:13">
      <c r="A91" s="148"/>
      <c r="B91" s="148"/>
      <c r="C91" s="148"/>
      <c r="D91" s="148"/>
      <c r="E91" s="248"/>
      <c r="F91" s="250"/>
      <c r="G91" s="250"/>
      <c r="H91" s="250"/>
      <c r="I91" s="250"/>
      <c r="J91" s="250"/>
      <c r="K91" s="142"/>
      <c r="L91" s="248"/>
      <c r="M91" s="58"/>
    </row>
    <row r="92" spans="1:13">
      <c r="A92" s="148"/>
      <c r="B92" s="148"/>
      <c r="C92" s="148"/>
      <c r="D92" s="148"/>
      <c r="E92" s="248"/>
      <c r="F92" s="250"/>
      <c r="G92" s="250"/>
      <c r="H92" s="250"/>
      <c r="I92" s="250"/>
      <c r="J92" s="250"/>
      <c r="K92" s="142"/>
      <c r="L92" s="248"/>
      <c r="M92" s="58"/>
    </row>
    <row r="93" spans="1:13">
      <c r="A93" s="148"/>
      <c r="B93" s="148"/>
      <c r="C93" s="148"/>
      <c r="D93" s="148"/>
      <c r="E93" s="248"/>
      <c r="F93" s="250"/>
      <c r="G93" s="250"/>
      <c r="H93" s="250"/>
      <c r="I93" s="250"/>
      <c r="J93" s="250"/>
      <c r="K93" s="142"/>
      <c r="L93" s="248"/>
      <c r="M93" s="58"/>
    </row>
    <row r="94" spans="1:13">
      <c r="A94" s="148"/>
      <c r="B94" s="148"/>
      <c r="C94" s="148"/>
      <c r="D94" s="148"/>
      <c r="E94" s="248"/>
      <c r="F94" s="250"/>
      <c r="G94" s="250"/>
      <c r="H94" s="250"/>
      <c r="I94" s="250"/>
      <c r="J94" s="250"/>
      <c r="K94" s="142"/>
      <c r="L94" s="248"/>
      <c r="M94" s="58"/>
    </row>
    <row r="95" spans="1:13">
      <c r="A95" s="148"/>
      <c r="B95" s="148"/>
      <c r="C95" s="148"/>
      <c r="D95" s="148"/>
      <c r="E95" s="248"/>
      <c r="F95" s="250"/>
      <c r="G95" s="250"/>
      <c r="H95" s="250"/>
      <c r="I95" s="250"/>
      <c r="J95" s="250"/>
      <c r="K95" s="142"/>
      <c r="L95" s="248"/>
      <c r="M95" s="58"/>
    </row>
    <row r="96" spans="1:13">
      <c r="A96" s="148"/>
      <c r="B96" s="148"/>
      <c r="C96" s="148"/>
      <c r="D96" s="148"/>
      <c r="E96" s="248"/>
      <c r="F96" s="250"/>
      <c r="G96" s="250"/>
      <c r="H96" s="250"/>
      <c r="I96" s="250"/>
      <c r="J96" s="250"/>
      <c r="K96" s="142"/>
      <c r="L96" s="248"/>
      <c r="M96" s="58"/>
    </row>
    <row r="97" spans="1:13">
      <c r="A97" s="148"/>
      <c r="B97" s="148"/>
      <c r="C97" s="148"/>
      <c r="D97" s="148"/>
      <c r="E97" s="248"/>
      <c r="F97" s="250"/>
      <c r="G97" s="250"/>
      <c r="H97" s="250"/>
      <c r="I97" s="250"/>
      <c r="J97" s="250"/>
      <c r="K97" s="142"/>
      <c r="L97" s="248"/>
      <c r="M97" s="58"/>
    </row>
    <row r="98" spans="1:13">
      <c r="A98" s="148"/>
      <c r="B98" s="148"/>
      <c r="C98" s="148"/>
      <c r="D98" s="148"/>
      <c r="E98" s="248"/>
      <c r="F98" s="250"/>
      <c r="G98" s="250"/>
      <c r="H98" s="250"/>
      <c r="I98" s="250"/>
      <c r="J98" s="250"/>
      <c r="K98" s="142"/>
      <c r="L98" s="248"/>
      <c r="M98" s="58"/>
    </row>
    <row r="99" spans="1:13">
      <c r="A99" s="148"/>
      <c r="B99" s="148"/>
      <c r="C99" s="148"/>
      <c r="D99" s="148"/>
      <c r="E99" s="248"/>
      <c r="F99" s="250"/>
      <c r="G99" s="250"/>
      <c r="H99" s="250"/>
      <c r="I99" s="250"/>
      <c r="J99" s="250"/>
      <c r="K99" s="142"/>
      <c r="L99" s="248"/>
      <c r="M99" s="58"/>
    </row>
    <row r="100" spans="1:13">
      <c r="A100" s="148"/>
      <c r="B100" s="148"/>
      <c r="C100" s="148"/>
      <c r="D100" s="148"/>
      <c r="E100" s="248"/>
      <c r="F100" s="250"/>
      <c r="G100" s="250"/>
      <c r="H100" s="250"/>
      <c r="I100" s="250"/>
      <c r="J100" s="250"/>
      <c r="K100" s="142"/>
      <c r="L100" s="248"/>
      <c r="M100" s="58"/>
    </row>
    <row r="101" spans="1:13">
      <c r="A101" s="148"/>
      <c r="B101" s="148"/>
      <c r="C101" s="148"/>
      <c r="D101" s="148"/>
      <c r="E101" s="248"/>
      <c r="F101" s="250"/>
      <c r="G101" s="250"/>
      <c r="H101" s="250"/>
      <c r="I101" s="250"/>
      <c r="J101" s="250"/>
      <c r="K101" s="142"/>
      <c r="L101" s="248"/>
      <c r="M101" s="58"/>
    </row>
    <row r="102" spans="1:13">
      <c r="A102" s="148"/>
      <c r="B102" s="148"/>
      <c r="C102" s="148"/>
      <c r="D102" s="148"/>
      <c r="E102" s="248"/>
      <c r="F102" s="250"/>
      <c r="G102" s="250"/>
      <c r="H102" s="250"/>
      <c r="I102" s="250"/>
      <c r="J102" s="250"/>
      <c r="K102" s="142"/>
      <c r="L102" s="248"/>
      <c r="M102" s="58"/>
    </row>
    <row r="103" spans="1:13">
      <c r="A103" s="148"/>
      <c r="B103" s="148"/>
      <c r="C103" s="148"/>
      <c r="D103" s="148"/>
      <c r="E103" s="248"/>
      <c r="F103" s="250"/>
      <c r="G103" s="250"/>
      <c r="H103" s="250"/>
      <c r="I103" s="250"/>
      <c r="J103" s="250"/>
      <c r="K103" s="142"/>
      <c r="L103" s="248"/>
      <c r="M103" s="58"/>
    </row>
    <row r="104" spans="1:13">
      <c r="A104" s="148"/>
      <c r="B104" s="148"/>
      <c r="C104" s="148"/>
      <c r="D104" s="148"/>
      <c r="E104" s="248"/>
      <c r="F104" s="250"/>
      <c r="G104" s="250"/>
      <c r="H104" s="250"/>
      <c r="I104" s="250"/>
      <c r="J104" s="250"/>
      <c r="K104" s="142"/>
      <c r="L104" s="248"/>
      <c r="M104" s="58"/>
    </row>
    <row r="105" spans="1:13">
      <c r="A105" s="148"/>
      <c r="B105" s="148"/>
      <c r="C105" s="148"/>
      <c r="D105" s="148"/>
      <c r="E105" s="248"/>
      <c r="F105" s="250"/>
      <c r="G105" s="250"/>
      <c r="H105" s="250"/>
      <c r="I105" s="250"/>
      <c r="J105" s="250"/>
      <c r="K105" s="142"/>
      <c r="L105" s="248"/>
      <c r="M105" s="58"/>
    </row>
    <row r="106" spans="1:13">
      <c r="A106" s="148"/>
      <c r="B106" s="148"/>
      <c r="C106" s="148"/>
      <c r="D106" s="148"/>
      <c r="E106" s="248"/>
      <c r="F106" s="250"/>
      <c r="G106" s="250"/>
      <c r="H106" s="250"/>
      <c r="I106" s="250"/>
      <c r="J106" s="250"/>
      <c r="K106" s="142"/>
      <c r="L106" s="248"/>
      <c r="M106" s="58"/>
    </row>
    <row r="107" spans="1:13">
      <c r="A107" s="148"/>
      <c r="B107" s="148"/>
      <c r="C107" s="148"/>
      <c r="D107" s="148"/>
      <c r="E107" s="248"/>
      <c r="F107" s="250"/>
      <c r="G107" s="250"/>
      <c r="H107" s="250"/>
      <c r="I107" s="250"/>
      <c r="J107" s="250"/>
      <c r="K107" s="142"/>
      <c r="L107" s="248"/>
      <c r="M107" s="58"/>
    </row>
    <row r="108" spans="1:13">
      <c r="A108" s="148"/>
      <c r="B108" s="148"/>
      <c r="C108" s="148"/>
      <c r="D108" s="148"/>
      <c r="E108" s="248"/>
      <c r="F108" s="250"/>
      <c r="G108" s="250"/>
      <c r="H108" s="250"/>
      <c r="I108" s="250"/>
      <c r="J108" s="250"/>
      <c r="K108" s="142"/>
      <c r="L108" s="248"/>
      <c r="M108" s="58"/>
    </row>
    <row r="109" spans="1:13">
      <c r="A109" s="148"/>
      <c r="B109" s="148"/>
      <c r="C109" s="148"/>
      <c r="D109" s="148"/>
      <c r="E109" s="248"/>
      <c r="F109" s="250"/>
      <c r="G109" s="250"/>
      <c r="H109" s="250"/>
      <c r="I109" s="250"/>
      <c r="J109" s="250"/>
      <c r="K109" s="142"/>
      <c r="L109" s="248"/>
      <c r="M109" s="58"/>
    </row>
    <row r="110" spans="1:13">
      <c r="A110" s="148"/>
      <c r="B110" s="148"/>
      <c r="C110" s="148"/>
      <c r="D110" s="148"/>
      <c r="E110" s="248"/>
      <c r="F110" s="250"/>
      <c r="G110" s="250"/>
      <c r="H110" s="250"/>
      <c r="I110" s="250"/>
      <c r="J110" s="250"/>
      <c r="K110" s="142"/>
      <c r="L110" s="248"/>
      <c r="M110" s="58"/>
    </row>
    <row r="111" spans="1:13">
      <c r="A111" s="148"/>
      <c r="B111" s="148"/>
      <c r="C111" s="148"/>
      <c r="D111" s="148"/>
      <c r="E111" s="248"/>
      <c r="F111" s="250"/>
      <c r="G111" s="250"/>
      <c r="H111" s="250"/>
      <c r="I111" s="250"/>
      <c r="J111" s="250"/>
      <c r="K111" s="142"/>
      <c r="L111" s="248"/>
      <c r="M111" s="58"/>
    </row>
    <row r="112" spans="1:13">
      <c r="A112" s="148"/>
      <c r="B112" s="148"/>
      <c r="C112" s="148"/>
      <c r="D112" s="148"/>
      <c r="E112" s="248"/>
      <c r="F112" s="250"/>
      <c r="G112" s="250"/>
      <c r="H112" s="250"/>
      <c r="I112" s="250"/>
      <c r="J112" s="250"/>
      <c r="K112" s="142"/>
      <c r="L112" s="248"/>
      <c r="M112" s="58"/>
    </row>
    <row r="113" spans="1:13">
      <c r="A113" s="148"/>
      <c r="B113" s="148"/>
      <c r="C113" s="148"/>
      <c r="D113" s="148"/>
      <c r="E113" s="248"/>
      <c r="F113" s="250"/>
      <c r="G113" s="250"/>
      <c r="H113" s="250"/>
      <c r="I113" s="250"/>
      <c r="J113" s="250"/>
      <c r="K113" s="142"/>
      <c r="L113" s="248"/>
      <c r="M113" s="58"/>
    </row>
    <row r="114" spans="1:13">
      <c r="A114" s="148"/>
      <c r="B114" s="148"/>
      <c r="C114" s="148"/>
      <c r="D114" s="148"/>
      <c r="E114" s="248"/>
      <c r="F114" s="250"/>
      <c r="G114" s="250"/>
      <c r="H114" s="250"/>
      <c r="I114" s="250"/>
      <c r="J114" s="250"/>
      <c r="K114" s="142"/>
      <c r="L114" s="248"/>
      <c r="M114" s="58"/>
    </row>
    <row r="115" spans="1:13">
      <c r="A115" s="148"/>
      <c r="B115" s="148"/>
      <c r="C115" s="148"/>
      <c r="D115" s="148"/>
      <c r="E115" s="248"/>
      <c r="F115" s="250"/>
      <c r="G115" s="250"/>
      <c r="H115" s="250"/>
      <c r="I115" s="250"/>
      <c r="J115" s="250"/>
      <c r="K115" s="142"/>
      <c r="L115" s="248"/>
      <c r="M115" s="58"/>
    </row>
    <row r="116" spans="1:13">
      <c r="A116" s="148"/>
      <c r="B116" s="148"/>
      <c r="C116" s="148"/>
      <c r="D116" s="148"/>
      <c r="E116" s="248"/>
      <c r="F116" s="250"/>
      <c r="G116" s="250"/>
      <c r="H116" s="250"/>
      <c r="I116" s="250"/>
      <c r="J116" s="250"/>
      <c r="K116" s="142"/>
      <c r="L116" s="248"/>
      <c r="M116" s="58"/>
    </row>
    <row r="117" spans="1:13">
      <c r="A117" s="148"/>
      <c r="B117" s="148"/>
      <c r="C117" s="148"/>
      <c r="D117" s="148"/>
      <c r="E117" s="248"/>
      <c r="F117" s="250"/>
      <c r="G117" s="250"/>
      <c r="H117" s="250"/>
      <c r="I117" s="250"/>
      <c r="J117" s="250"/>
      <c r="K117" s="142"/>
      <c r="L117" s="248"/>
      <c r="M117" s="58"/>
    </row>
    <row r="118" spans="1:13">
      <c r="A118" s="148"/>
      <c r="B118" s="148"/>
      <c r="C118" s="148"/>
      <c r="D118" s="148"/>
      <c r="E118" s="248"/>
      <c r="F118" s="250"/>
      <c r="G118" s="250"/>
      <c r="H118" s="250"/>
      <c r="I118" s="250"/>
      <c r="J118" s="250"/>
      <c r="K118" s="142"/>
      <c r="L118" s="248"/>
      <c r="M118" s="58"/>
    </row>
    <row r="119" spans="1:13">
      <c r="A119" s="148"/>
      <c r="B119" s="148"/>
      <c r="C119" s="148"/>
      <c r="D119" s="148"/>
      <c r="E119" s="248"/>
      <c r="F119" s="250"/>
      <c r="G119" s="250"/>
      <c r="H119" s="250"/>
      <c r="I119" s="250"/>
      <c r="J119" s="250"/>
      <c r="K119" s="142"/>
      <c r="L119" s="248"/>
      <c r="M119" s="58"/>
    </row>
    <row r="120" spans="1:13">
      <c r="A120" s="148"/>
      <c r="B120" s="148"/>
      <c r="C120" s="148"/>
      <c r="D120" s="148"/>
      <c r="E120" s="248"/>
      <c r="F120" s="250"/>
      <c r="G120" s="250"/>
      <c r="H120" s="250"/>
      <c r="I120" s="250"/>
      <c r="J120" s="250"/>
      <c r="K120" s="142"/>
      <c r="L120" s="248"/>
      <c r="M120" s="58"/>
    </row>
    <row r="121" spans="1:13">
      <c r="A121" s="148"/>
      <c r="B121" s="148"/>
      <c r="C121" s="148"/>
      <c r="D121" s="148"/>
      <c r="E121" s="248"/>
      <c r="F121" s="250"/>
      <c r="G121" s="250"/>
      <c r="H121" s="250"/>
      <c r="I121" s="250"/>
      <c r="J121" s="250"/>
      <c r="K121" s="142"/>
      <c r="L121" s="248"/>
      <c r="M121" s="58"/>
    </row>
    <row r="122" spans="1:13">
      <c r="A122" s="148"/>
      <c r="B122" s="148"/>
      <c r="C122" s="148"/>
      <c r="D122" s="148"/>
      <c r="E122" s="248"/>
      <c r="F122" s="250"/>
      <c r="G122" s="250"/>
      <c r="H122" s="250"/>
      <c r="I122" s="250"/>
      <c r="J122" s="250"/>
      <c r="K122" s="142"/>
      <c r="L122" s="248"/>
      <c r="M122" s="58"/>
    </row>
    <row r="123" spans="1:13">
      <c r="A123" s="148"/>
      <c r="B123" s="148"/>
      <c r="C123" s="148"/>
      <c r="D123" s="148"/>
      <c r="E123" s="248"/>
      <c r="F123" s="250"/>
      <c r="G123" s="250"/>
      <c r="H123" s="250"/>
      <c r="I123" s="250"/>
      <c r="J123" s="250"/>
      <c r="K123" s="142"/>
      <c r="L123" s="248"/>
      <c r="M123" s="58"/>
    </row>
    <row r="124" spans="1:13">
      <c r="A124" s="148"/>
      <c r="B124" s="148"/>
      <c r="C124" s="148"/>
      <c r="D124" s="148"/>
      <c r="E124" s="248"/>
      <c r="F124" s="250"/>
      <c r="G124" s="250"/>
      <c r="H124" s="250"/>
      <c r="I124" s="250"/>
      <c r="J124" s="250"/>
      <c r="K124" s="142"/>
      <c r="L124" s="248"/>
      <c r="M124" s="58"/>
    </row>
    <row r="125" spans="1:13">
      <c r="A125" s="148"/>
      <c r="B125" s="148"/>
      <c r="C125" s="148"/>
      <c r="D125" s="148"/>
      <c r="E125" s="248"/>
      <c r="F125" s="250"/>
      <c r="G125" s="250"/>
      <c r="H125" s="250"/>
      <c r="I125" s="250"/>
      <c r="J125" s="250"/>
      <c r="K125" s="142"/>
      <c r="L125" s="248"/>
      <c r="M125" s="58"/>
    </row>
    <row r="126" spans="1:13">
      <c r="A126" s="148"/>
      <c r="B126" s="148"/>
      <c r="C126" s="148"/>
      <c r="D126" s="148"/>
      <c r="E126" s="248"/>
      <c r="F126" s="250"/>
      <c r="G126" s="250"/>
      <c r="H126" s="250"/>
      <c r="I126" s="250"/>
      <c r="J126" s="250"/>
      <c r="K126" s="142"/>
      <c r="L126" s="248"/>
      <c r="M126" s="58"/>
    </row>
    <row r="127" spans="1:13">
      <c r="A127" s="148"/>
      <c r="B127" s="148"/>
      <c r="C127" s="148"/>
      <c r="D127" s="148"/>
      <c r="E127" s="248"/>
      <c r="F127" s="250"/>
      <c r="G127" s="250"/>
      <c r="H127" s="250"/>
      <c r="I127" s="250"/>
      <c r="J127" s="250"/>
      <c r="K127" s="142"/>
      <c r="L127" s="248"/>
      <c r="M127" s="58"/>
    </row>
    <row r="128" spans="1:13">
      <c r="A128" s="148"/>
      <c r="B128" s="148"/>
      <c r="C128" s="148"/>
      <c r="D128" s="148"/>
      <c r="E128" s="248"/>
      <c r="F128" s="250"/>
      <c r="G128" s="250"/>
      <c r="H128" s="250"/>
      <c r="I128" s="250"/>
      <c r="J128" s="250"/>
      <c r="K128" s="142"/>
      <c r="L128" s="248"/>
      <c r="M128" s="58"/>
    </row>
    <row r="129" spans="1:13">
      <c r="A129" s="148"/>
      <c r="B129" s="148"/>
      <c r="C129" s="148"/>
      <c r="D129" s="148"/>
      <c r="E129" s="248"/>
      <c r="F129" s="250"/>
      <c r="G129" s="250"/>
      <c r="H129" s="250"/>
      <c r="I129" s="250"/>
      <c r="J129" s="250"/>
      <c r="K129" s="142"/>
      <c r="L129" s="248"/>
      <c r="M129" s="58"/>
    </row>
    <row r="130" spans="1:13">
      <c r="A130" s="148"/>
      <c r="B130" s="148"/>
      <c r="C130" s="148"/>
      <c r="D130" s="148"/>
      <c r="E130" s="248"/>
      <c r="F130" s="250"/>
      <c r="G130" s="250"/>
      <c r="H130" s="250"/>
      <c r="I130" s="250"/>
      <c r="J130" s="250"/>
      <c r="K130" s="142"/>
      <c r="L130" s="248"/>
      <c r="M130" s="58"/>
    </row>
    <row r="131" spans="1:13">
      <c r="A131" s="148"/>
      <c r="B131" s="148"/>
      <c r="C131" s="148"/>
      <c r="D131" s="148"/>
      <c r="E131" s="248"/>
      <c r="F131" s="250"/>
      <c r="G131" s="250"/>
      <c r="H131" s="250"/>
      <c r="I131" s="250"/>
      <c r="J131" s="250"/>
      <c r="K131" s="142"/>
      <c r="L131" s="248"/>
      <c r="M131" s="58"/>
    </row>
    <row r="132" spans="1:13">
      <c r="A132" s="148"/>
      <c r="B132" s="148"/>
      <c r="C132" s="148"/>
      <c r="D132" s="148"/>
      <c r="E132" s="248"/>
      <c r="F132" s="250"/>
      <c r="G132" s="250"/>
      <c r="H132" s="250"/>
      <c r="I132" s="250"/>
      <c r="J132" s="250"/>
      <c r="K132" s="142"/>
      <c r="L132" s="248"/>
      <c r="M132" s="58"/>
    </row>
    <row r="133" spans="1:13">
      <c r="A133" s="148"/>
      <c r="B133" s="148"/>
      <c r="C133" s="148"/>
      <c r="D133" s="148"/>
      <c r="E133" s="248"/>
      <c r="F133" s="250"/>
      <c r="G133" s="250"/>
      <c r="H133" s="250"/>
      <c r="I133" s="250"/>
      <c r="J133" s="250"/>
      <c r="K133" s="142"/>
      <c r="L133" s="248"/>
      <c r="M133" s="58"/>
    </row>
    <row r="134" spans="1:13">
      <c r="A134" s="148"/>
      <c r="B134" s="148"/>
      <c r="C134" s="148"/>
      <c r="D134" s="148"/>
      <c r="E134" s="248"/>
      <c r="F134" s="250"/>
      <c r="G134" s="250"/>
      <c r="H134" s="250"/>
      <c r="I134" s="250"/>
      <c r="J134" s="250"/>
      <c r="K134" s="142"/>
      <c r="L134" s="248"/>
      <c r="M134" s="58"/>
    </row>
    <row r="135" spans="1:13">
      <c r="A135" s="148"/>
      <c r="B135" s="148"/>
      <c r="C135" s="148"/>
      <c r="D135" s="148"/>
      <c r="E135" s="248"/>
      <c r="F135" s="250"/>
      <c r="G135" s="250"/>
      <c r="H135" s="250"/>
      <c r="I135" s="250"/>
      <c r="J135" s="250"/>
      <c r="K135" s="142"/>
      <c r="L135" s="248"/>
      <c r="M135" s="58"/>
    </row>
    <row r="136" spans="1:13">
      <c r="A136" s="148"/>
      <c r="B136" s="148"/>
      <c r="C136" s="148"/>
      <c r="D136" s="148"/>
      <c r="E136" s="248"/>
      <c r="F136" s="250"/>
      <c r="G136" s="250"/>
      <c r="H136" s="250"/>
      <c r="I136" s="250"/>
      <c r="J136" s="250"/>
      <c r="K136" s="142"/>
      <c r="L136" s="248"/>
      <c r="M136" s="58"/>
    </row>
    <row r="137" spans="1:13">
      <c r="A137" s="148"/>
      <c r="B137" s="148"/>
      <c r="C137" s="148"/>
      <c r="D137" s="148"/>
      <c r="E137" s="248"/>
      <c r="F137" s="250"/>
      <c r="G137" s="250"/>
      <c r="H137" s="250"/>
      <c r="I137" s="250"/>
      <c r="J137" s="250"/>
      <c r="K137" s="142"/>
      <c r="L137" s="248"/>
      <c r="M137" s="58"/>
    </row>
    <row r="138" spans="1:13">
      <c r="A138" s="148"/>
      <c r="B138" s="148"/>
      <c r="C138" s="148"/>
      <c r="D138" s="148"/>
      <c r="E138" s="248"/>
      <c r="F138" s="250"/>
      <c r="G138" s="250"/>
      <c r="H138" s="250"/>
      <c r="I138" s="250"/>
      <c r="J138" s="250"/>
      <c r="K138" s="142"/>
      <c r="L138" s="248"/>
      <c r="M138" s="58"/>
    </row>
    <row r="139" spans="1:13">
      <c r="A139" s="148"/>
      <c r="B139" s="148"/>
      <c r="C139" s="148"/>
      <c r="D139" s="148"/>
      <c r="E139" s="248"/>
      <c r="F139" s="250"/>
      <c r="G139" s="250"/>
      <c r="H139" s="250"/>
      <c r="I139" s="250"/>
      <c r="J139" s="250"/>
      <c r="K139" s="142"/>
      <c r="L139" s="248"/>
      <c r="M139" s="58"/>
    </row>
    <row r="140" spans="1:13">
      <c r="A140" s="148"/>
      <c r="B140" s="148"/>
      <c r="C140" s="148"/>
      <c r="D140" s="148"/>
      <c r="E140" s="248"/>
      <c r="F140" s="250"/>
      <c r="G140" s="250"/>
      <c r="H140" s="250"/>
      <c r="I140" s="250"/>
      <c r="J140" s="250"/>
      <c r="K140" s="142"/>
      <c r="L140" s="248"/>
      <c r="M140" s="58"/>
    </row>
    <row r="141" spans="1:13">
      <c r="A141" s="148"/>
      <c r="B141" s="148"/>
      <c r="C141" s="148"/>
      <c r="D141" s="148"/>
      <c r="E141" s="248"/>
      <c r="F141" s="250"/>
      <c r="G141" s="250"/>
      <c r="H141" s="250"/>
      <c r="I141" s="250"/>
      <c r="J141" s="250"/>
      <c r="K141" s="142"/>
      <c r="L141" s="248"/>
      <c r="M141" s="58"/>
    </row>
    <row r="142" spans="1:13">
      <c r="A142" s="148"/>
      <c r="B142" s="148"/>
      <c r="C142" s="148"/>
      <c r="D142" s="148"/>
      <c r="E142" s="248"/>
      <c r="F142" s="250"/>
      <c r="G142" s="250"/>
      <c r="H142" s="250"/>
      <c r="I142" s="250"/>
      <c r="J142" s="250"/>
      <c r="K142" s="142"/>
      <c r="L142" s="248"/>
      <c r="M142" s="58"/>
    </row>
    <row r="143" spans="1:13">
      <c r="A143" s="148"/>
      <c r="B143" s="148"/>
      <c r="C143" s="148"/>
      <c r="D143" s="148"/>
      <c r="E143" s="248"/>
      <c r="F143" s="250"/>
      <c r="G143" s="250"/>
      <c r="H143" s="250"/>
      <c r="I143" s="250"/>
      <c r="J143" s="250"/>
      <c r="K143" s="142"/>
      <c r="L143" s="248"/>
      <c r="M143" s="58"/>
    </row>
    <row r="144" spans="1:13">
      <c r="A144" s="148"/>
      <c r="B144" s="148"/>
      <c r="C144" s="148"/>
      <c r="D144" s="148"/>
      <c r="E144" s="248"/>
      <c r="F144" s="250"/>
      <c r="G144" s="250"/>
      <c r="H144" s="250"/>
      <c r="I144" s="250"/>
      <c r="J144" s="250"/>
      <c r="K144" s="142"/>
      <c r="L144" s="248"/>
      <c r="M144" s="58"/>
    </row>
    <row r="145" spans="1:13">
      <c r="A145" s="148"/>
      <c r="B145" s="148"/>
      <c r="C145" s="148"/>
      <c r="D145" s="148"/>
      <c r="E145" s="248"/>
      <c r="F145" s="250"/>
      <c r="G145" s="250"/>
      <c r="H145" s="250"/>
      <c r="I145" s="250"/>
      <c r="J145" s="250"/>
      <c r="K145" s="142"/>
      <c r="L145" s="248"/>
      <c r="M145" s="58"/>
    </row>
    <row r="146" spans="1:13">
      <c r="A146" s="148"/>
      <c r="B146" s="148"/>
      <c r="C146" s="148"/>
      <c r="D146" s="148"/>
      <c r="E146" s="248"/>
      <c r="F146" s="250"/>
      <c r="G146" s="250"/>
      <c r="H146" s="250"/>
      <c r="I146" s="250"/>
      <c r="J146" s="250"/>
      <c r="K146" s="142"/>
      <c r="L146" s="248"/>
      <c r="M146" s="58"/>
    </row>
    <row r="147" spans="1:13">
      <c r="A147" s="148"/>
      <c r="B147" s="148"/>
      <c r="C147" s="148"/>
      <c r="D147" s="148"/>
      <c r="E147" s="248"/>
      <c r="F147" s="250"/>
      <c r="G147" s="250"/>
      <c r="H147" s="250"/>
      <c r="I147" s="250"/>
      <c r="J147" s="250"/>
      <c r="K147" s="142"/>
      <c r="L147" s="248"/>
      <c r="M147" s="58"/>
    </row>
    <row r="148" spans="1:13">
      <c r="A148" s="148"/>
      <c r="B148" s="148"/>
      <c r="C148" s="148"/>
      <c r="D148" s="148"/>
      <c r="E148" s="248"/>
      <c r="F148" s="250"/>
      <c r="G148" s="250"/>
      <c r="H148" s="250"/>
      <c r="I148" s="250"/>
      <c r="J148" s="250"/>
      <c r="K148" s="142"/>
      <c r="L148" s="248"/>
      <c r="M148" s="58"/>
    </row>
    <row r="149" spans="1:13">
      <c r="A149" s="148"/>
      <c r="B149" s="148"/>
      <c r="C149" s="148"/>
      <c r="D149" s="148"/>
      <c r="E149" s="248"/>
      <c r="F149" s="250"/>
      <c r="G149" s="250"/>
      <c r="H149" s="250"/>
      <c r="I149" s="250"/>
      <c r="J149" s="250"/>
      <c r="K149" s="142"/>
      <c r="L149" s="248"/>
      <c r="M149" s="58"/>
    </row>
    <row r="150" spans="1:13">
      <c r="A150" s="148"/>
      <c r="B150" s="148"/>
      <c r="C150" s="148"/>
      <c r="D150" s="148"/>
      <c r="E150" s="248"/>
      <c r="F150" s="250"/>
      <c r="G150" s="250"/>
      <c r="H150" s="250"/>
      <c r="I150" s="250"/>
      <c r="J150" s="250"/>
      <c r="K150" s="142"/>
      <c r="L150" s="248"/>
      <c r="M150" s="58"/>
    </row>
    <row r="151" spans="1:13">
      <c r="A151" s="148"/>
      <c r="B151" s="148"/>
      <c r="C151" s="148"/>
      <c r="D151" s="148"/>
      <c r="E151" s="248"/>
      <c r="F151" s="250"/>
      <c r="G151" s="250"/>
      <c r="H151" s="250"/>
      <c r="I151" s="250"/>
      <c r="J151" s="250"/>
      <c r="K151" s="142"/>
      <c r="L151" s="248"/>
      <c r="M151" s="58"/>
    </row>
    <row r="152" spans="1:13">
      <c r="A152" s="148"/>
      <c r="B152" s="148"/>
      <c r="C152" s="148"/>
      <c r="D152" s="148"/>
      <c r="E152" s="248"/>
      <c r="F152" s="250"/>
      <c r="G152" s="250"/>
      <c r="H152" s="250"/>
      <c r="I152" s="250"/>
      <c r="J152" s="250"/>
      <c r="K152" s="142"/>
      <c r="L152" s="248"/>
      <c r="M152" s="58"/>
    </row>
    <row r="153" spans="1:13">
      <c r="A153" s="148"/>
      <c r="B153" s="148"/>
      <c r="C153" s="148"/>
      <c r="D153" s="148"/>
      <c r="E153" s="248"/>
      <c r="F153" s="250"/>
      <c r="G153" s="250"/>
      <c r="H153" s="250"/>
      <c r="I153" s="250"/>
      <c r="J153" s="250"/>
      <c r="K153" s="142"/>
      <c r="L153" s="248"/>
      <c r="M153" s="58"/>
    </row>
    <row r="154" spans="1:13">
      <c r="A154" s="148"/>
      <c r="B154" s="148"/>
      <c r="C154" s="148"/>
      <c r="D154" s="148"/>
      <c r="E154" s="248"/>
      <c r="F154" s="250"/>
      <c r="G154" s="250"/>
      <c r="H154" s="250"/>
      <c r="I154" s="250"/>
      <c r="J154" s="250"/>
      <c r="K154" s="142"/>
      <c r="L154" s="248"/>
      <c r="M154" s="58"/>
    </row>
    <row r="155" spans="1:13">
      <c r="A155" s="148"/>
      <c r="B155" s="148"/>
      <c r="C155" s="148"/>
      <c r="D155" s="148"/>
      <c r="E155" s="248"/>
      <c r="F155" s="250"/>
      <c r="G155" s="250"/>
      <c r="H155" s="250"/>
      <c r="I155" s="250"/>
      <c r="J155" s="250"/>
      <c r="K155" s="142"/>
      <c r="L155" s="248"/>
      <c r="M155" s="58"/>
    </row>
    <row r="156" spans="1:13">
      <c r="A156" s="148"/>
      <c r="B156" s="148"/>
      <c r="C156" s="148"/>
      <c r="D156" s="148"/>
      <c r="E156" s="248"/>
      <c r="F156" s="250"/>
      <c r="G156" s="250"/>
      <c r="H156" s="250"/>
      <c r="I156" s="250"/>
      <c r="J156" s="250"/>
      <c r="K156" s="142"/>
      <c r="L156" s="248"/>
      <c r="M156" s="58"/>
    </row>
    <row r="157" spans="1:13">
      <c r="A157" s="148"/>
      <c r="B157" s="148"/>
      <c r="C157" s="148"/>
      <c r="D157" s="148"/>
      <c r="E157" s="248"/>
      <c r="F157" s="250"/>
      <c r="G157" s="250"/>
      <c r="H157" s="250"/>
      <c r="I157" s="250"/>
      <c r="J157" s="250"/>
      <c r="K157" s="142"/>
      <c r="L157" s="248"/>
      <c r="M157" s="58"/>
    </row>
    <row r="158" spans="1:13">
      <c r="A158" s="148"/>
      <c r="B158" s="148"/>
      <c r="C158" s="148"/>
      <c r="D158" s="148"/>
      <c r="E158" s="248"/>
      <c r="F158" s="250"/>
      <c r="G158" s="250"/>
      <c r="H158" s="250"/>
      <c r="I158" s="250"/>
      <c r="J158" s="250"/>
      <c r="K158" s="142"/>
      <c r="L158" s="248"/>
      <c r="M158" s="58"/>
    </row>
    <row r="159" spans="1:13">
      <c r="A159" s="148"/>
      <c r="B159" s="148"/>
      <c r="C159" s="148"/>
      <c r="D159" s="148"/>
      <c r="E159" s="248"/>
      <c r="F159" s="250"/>
      <c r="G159" s="250"/>
      <c r="H159" s="250"/>
      <c r="I159" s="250"/>
      <c r="J159" s="250"/>
      <c r="K159" s="142"/>
      <c r="L159" s="248"/>
      <c r="M159" s="58"/>
    </row>
    <row r="160" spans="1:13">
      <c r="A160" s="148"/>
      <c r="B160" s="148"/>
      <c r="C160" s="148"/>
      <c r="D160" s="148"/>
      <c r="E160" s="248"/>
      <c r="F160" s="250"/>
      <c r="G160" s="250"/>
      <c r="H160" s="250"/>
      <c r="I160" s="250"/>
      <c r="J160" s="250"/>
      <c r="K160" s="142"/>
      <c r="L160" s="248"/>
      <c r="M160" s="58"/>
    </row>
    <row r="161" spans="1:13">
      <c r="A161" s="148"/>
      <c r="B161" s="148"/>
      <c r="C161" s="148"/>
      <c r="D161" s="148"/>
      <c r="E161" s="248"/>
      <c r="F161" s="250"/>
      <c r="G161" s="250"/>
      <c r="H161" s="250"/>
      <c r="I161" s="250"/>
      <c r="J161" s="250"/>
      <c r="K161" s="142"/>
      <c r="L161" s="248"/>
      <c r="M161" s="58"/>
    </row>
    <row r="162" spans="1:13">
      <c r="A162" s="148"/>
      <c r="B162" s="148"/>
      <c r="C162" s="148"/>
      <c r="D162" s="148"/>
      <c r="E162" s="248"/>
      <c r="F162" s="250"/>
      <c r="G162" s="250"/>
      <c r="H162" s="250"/>
      <c r="I162" s="250"/>
      <c r="J162" s="250"/>
      <c r="K162" s="142"/>
      <c r="L162" s="248"/>
      <c r="M162" s="58"/>
    </row>
    <row r="163" spans="1:13">
      <c r="A163" s="148"/>
      <c r="B163" s="148"/>
      <c r="C163" s="148"/>
      <c r="D163" s="148"/>
      <c r="E163" s="248"/>
      <c r="F163" s="250"/>
      <c r="G163" s="250"/>
      <c r="H163" s="250"/>
      <c r="I163" s="250"/>
      <c r="J163" s="250"/>
      <c r="K163" s="142"/>
      <c r="L163" s="248"/>
      <c r="M163" s="58"/>
    </row>
    <row r="164" spans="1:13">
      <c r="A164" s="148"/>
      <c r="B164" s="148"/>
      <c r="C164" s="148"/>
      <c r="D164" s="148"/>
      <c r="E164" s="248"/>
      <c r="F164" s="250"/>
      <c r="G164" s="250"/>
      <c r="H164" s="250"/>
      <c r="I164" s="250"/>
      <c r="J164" s="250"/>
      <c r="K164" s="142"/>
      <c r="L164" s="248"/>
      <c r="M164" s="58"/>
    </row>
    <row r="165" spans="1:13">
      <c r="A165" s="148"/>
      <c r="B165" s="148"/>
      <c r="C165" s="148"/>
      <c r="D165" s="148"/>
      <c r="E165" s="248"/>
      <c r="F165" s="250"/>
      <c r="G165" s="250"/>
      <c r="H165" s="250"/>
      <c r="I165" s="250"/>
      <c r="J165" s="250"/>
      <c r="K165" s="142"/>
      <c r="L165" s="248"/>
      <c r="M165" s="58"/>
    </row>
    <row r="166" spans="1:13">
      <c r="A166" s="148"/>
      <c r="B166" s="148"/>
      <c r="C166" s="148"/>
      <c r="D166" s="148"/>
      <c r="E166" s="248"/>
      <c r="F166" s="250"/>
      <c r="G166" s="250"/>
      <c r="H166" s="250"/>
      <c r="I166" s="250"/>
      <c r="J166" s="250"/>
      <c r="K166" s="142"/>
      <c r="L166" s="248"/>
      <c r="M166" s="58"/>
    </row>
    <row r="167" spans="1:13">
      <c r="A167" s="148"/>
      <c r="B167" s="148"/>
      <c r="C167" s="148"/>
      <c r="D167" s="148"/>
      <c r="E167" s="248"/>
      <c r="F167" s="250"/>
      <c r="G167" s="250"/>
      <c r="H167" s="250"/>
      <c r="I167" s="250"/>
      <c r="J167" s="250"/>
      <c r="K167" s="142"/>
      <c r="L167" s="248"/>
      <c r="M167" s="58"/>
    </row>
    <row r="168" spans="1:13">
      <c r="A168" s="148"/>
      <c r="B168" s="148"/>
      <c r="C168" s="148"/>
      <c r="D168" s="148"/>
      <c r="E168" s="248"/>
      <c r="F168" s="250"/>
      <c r="G168" s="250"/>
      <c r="H168" s="250"/>
      <c r="I168" s="250"/>
      <c r="J168" s="250"/>
      <c r="K168" s="142"/>
      <c r="L168" s="248"/>
      <c r="M168" s="58"/>
    </row>
    <row r="169" spans="1:13">
      <c r="A169" s="148"/>
      <c r="B169" s="148"/>
      <c r="C169" s="148"/>
      <c r="D169" s="148"/>
      <c r="E169" s="248"/>
      <c r="F169" s="250"/>
      <c r="G169" s="250"/>
      <c r="H169" s="250"/>
      <c r="I169" s="250"/>
      <c r="J169" s="250"/>
      <c r="K169" s="142"/>
      <c r="L169" s="248"/>
      <c r="M169" s="58"/>
    </row>
    <row r="170" spans="1:13">
      <c r="A170" s="148"/>
      <c r="B170" s="148"/>
      <c r="C170" s="148"/>
      <c r="D170" s="148"/>
      <c r="E170" s="248"/>
      <c r="F170" s="250"/>
      <c r="G170" s="250"/>
      <c r="H170" s="250"/>
      <c r="I170" s="250"/>
      <c r="J170" s="250"/>
      <c r="K170" s="142"/>
      <c r="L170" s="248"/>
      <c r="M170" s="58"/>
    </row>
    <row r="171" spans="1:13">
      <c r="A171" s="148"/>
      <c r="B171" s="148"/>
      <c r="C171" s="148"/>
      <c r="D171" s="148"/>
      <c r="E171" s="248"/>
      <c r="F171" s="250"/>
      <c r="G171" s="250"/>
      <c r="H171" s="250"/>
      <c r="I171" s="250"/>
      <c r="J171" s="250"/>
      <c r="K171" s="142"/>
      <c r="L171" s="248"/>
      <c r="M171" s="58"/>
    </row>
    <row r="172" spans="1:13">
      <c r="A172" s="148"/>
      <c r="B172" s="148"/>
      <c r="C172" s="148"/>
      <c r="D172" s="148"/>
      <c r="E172" s="248"/>
      <c r="F172" s="250"/>
      <c r="G172" s="250"/>
      <c r="H172" s="250"/>
      <c r="I172" s="250"/>
      <c r="J172" s="250"/>
      <c r="K172" s="142"/>
      <c r="L172" s="248"/>
      <c r="M172" s="58"/>
    </row>
    <row r="173" spans="1:13">
      <c r="A173" s="148"/>
      <c r="B173" s="148"/>
      <c r="C173" s="148"/>
      <c r="D173" s="148"/>
      <c r="E173" s="248"/>
      <c r="F173" s="250"/>
      <c r="G173" s="250"/>
      <c r="H173" s="250"/>
      <c r="I173" s="250"/>
      <c r="J173" s="250"/>
      <c r="K173" s="142"/>
      <c r="L173" s="248"/>
      <c r="M173" s="58"/>
    </row>
    <row r="174" spans="1:13">
      <c r="A174" s="148"/>
      <c r="B174" s="148"/>
      <c r="C174" s="148"/>
      <c r="D174" s="148"/>
      <c r="E174" s="248"/>
      <c r="F174" s="250"/>
      <c r="G174" s="250"/>
      <c r="H174" s="250"/>
      <c r="I174" s="250"/>
      <c r="J174" s="250"/>
      <c r="K174" s="142"/>
      <c r="L174" s="248"/>
      <c r="M174" s="58"/>
    </row>
    <row r="175" spans="1:13">
      <c r="A175" s="148"/>
      <c r="B175" s="148"/>
      <c r="C175" s="148"/>
      <c r="D175" s="148"/>
      <c r="E175" s="248"/>
      <c r="F175" s="250"/>
      <c r="G175" s="250"/>
      <c r="H175" s="250"/>
      <c r="I175" s="250"/>
      <c r="J175" s="250"/>
      <c r="K175" s="142"/>
      <c r="L175" s="248"/>
      <c r="M175" s="58"/>
    </row>
    <row r="176" spans="1:13">
      <c r="A176" s="148"/>
      <c r="B176" s="148"/>
      <c r="C176" s="148"/>
      <c r="D176" s="148"/>
      <c r="E176" s="248"/>
      <c r="F176" s="250"/>
      <c r="G176" s="250"/>
      <c r="H176" s="250"/>
      <c r="I176" s="250"/>
      <c r="J176" s="250"/>
      <c r="K176" s="142"/>
      <c r="L176" s="248"/>
      <c r="M176" s="58"/>
    </row>
    <row r="177" spans="1:13">
      <c r="A177" s="148"/>
      <c r="B177" s="148"/>
      <c r="C177" s="148"/>
      <c r="D177" s="148"/>
      <c r="E177" s="248"/>
      <c r="F177" s="250"/>
      <c r="G177" s="250"/>
      <c r="H177" s="250"/>
      <c r="I177" s="250"/>
      <c r="J177" s="250"/>
      <c r="K177" s="142"/>
      <c r="L177" s="248"/>
      <c r="M177" s="58"/>
    </row>
    <row r="178" spans="1:13">
      <c r="A178" s="148"/>
      <c r="B178" s="148"/>
      <c r="C178" s="148"/>
      <c r="D178" s="148"/>
      <c r="E178" s="248"/>
      <c r="F178" s="250"/>
      <c r="G178" s="250"/>
      <c r="H178" s="250"/>
      <c r="I178" s="250"/>
      <c r="J178" s="250"/>
      <c r="K178" s="142"/>
      <c r="L178" s="248"/>
      <c r="M178" s="58"/>
    </row>
    <row r="179" spans="1:13">
      <c r="A179" s="148"/>
      <c r="B179" s="148"/>
      <c r="C179" s="148"/>
      <c r="D179" s="148"/>
      <c r="E179" s="248"/>
      <c r="F179" s="250"/>
      <c r="G179" s="250"/>
      <c r="H179" s="250"/>
      <c r="I179" s="250"/>
      <c r="J179" s="250"/>
      <c r="K179" s="142"/>
      <c r="L179" s="248"/>
      <c r="M179" s="58"/>
    </row>
    <row r="180" spans="1:13">
      <c r="A180" s="148"/>
      <c r="B180" s="148"/>
      <c r="C180" s="148"/>
      <c r="D180" s="148"/>
      <c r="E180" s="248"/>
      <c r="F180" s="250"/>
      <c r="G180" s="250"/>
      <c r="H180" s="250"/>
      <c r="I180" s="250"/>
      <c r="J180" s="250"/>
      <c r="K180" s="142"/>
      <c r="L180" s="248"/>
      <c r="M180" s="58"/>
    </row>
    <row r="181" spans="1:13">
      <c r="A181" s="148"/>
      <c r="B181" s="148"/>
      <c r="C181" s="148"/>
      <c r="D181" s="148"/>
      <c r="E181" s="248"/>
      <c r="F181" s="250"/>
      <c r="G181" s="250"/>
      <c r="H181" s="250"/>
      <c r="I181" s="250"/>
      <c r="J181" s="250"/>
      <c r="K181" s="142"/>
      <c r="L181" s="248"/>
      <c r="M181" s="58"/>
    </row>
    <row r="182" spans="1:13">
      <c r="A182" s="148"/>
      <c r="B182" s="148"/>
      <c r="C182" s="148"/>
      <c r="D182" s="148"/>
      <c r="E182" s="248"/>
      <c r="F182" s="250"/>
      <c r="G182" s="250"/>
      <c r="H182" s="250"/>
      <c r="I182" s="250"/>
      <c r="J182" s="250"/>
      <c r="K182" s="142"/>
      <c r="L182" s="248"/>
      <c r="M182" s="58"/>
    </row>
    <row r="183" spans="1:13">
      <c r="A183" s="148"/>
      <c r="B183" s="148"/>
      <c r="C183" s="148"/>
      <c r="D183" s="148"/>
      <c r="E183" s="248"/>
      <c r="F183" s="250"/>
      <c r="G183" s="250"/>
      <c r="H183" s="250"/>
      <c r="I183" s="250"/>
      <c r="J183" s="250"/>
      <c r="K183" s="142"/>
      <c r="L183" s="248"/>
      <c r="M183" s="58"/>
    </row>
    <row r="184" spans="1:13">
      <c r="A184" s="148"/>
      <c r="B184" s="148"/>
      <c r="C184" s="148"/>
      <c r="D184" s="148"/>
      <c r="E184" s="248"/>
      <c r="F184" s="250"/>
      <c r="G184" s="250"/>
      <c r="H184" s="250"/>
      <c r="I184" s="250"/>
      <c r="J184" s="250"/>
      <c r="K184" s="142"/>
      <c r="L184" s="248"/>
      <c r="M184" s="58"/>
    </row>
    <row r="185" spans="1:13">
      <c r="A185" s="148"/>
      <c r="B185" s="148"/>
      <c r="C185" s="148"/>
      <c r="D185" s="148"/>
      <c r="E185" s="248"/>
      <c r="F185" s="250"/>
      <c r="G185" s="250"/>
      <c r="H185" s="250"/>
      <c r="I185" s="250"/>
      <c r="J185" s="250"/>
      <c r="K185" s="142"/>
      <c r="L185" s="248"/>
      <c r="M185" s="58"/>
    </row>
    <row r="186" spans="1:13">
      <c r="A186" s="148"/>
      <c r="B186" s="148"/>
      <c r="C186" s="148"/>
      <c r="D186" s="148"/>
      <c r="E186" s="248"/>
      <c r="F186" s="250"/>
      <c r="G186" s="250"/>
      <c r="H186" s="250"/>
      <c r="I186" s="250"/>
      <c r="J186" s="250"/>
      <c r="K186" s="142"/>
      <c r="L186" s="248"/>
      <c r="M186" s="58"/>
    </row>
    <row r="187" spans="1:13">
      <c r="A187" s="148"/>
      <c r="B187" s="148"/>
      <c r="C187" s="148"/>
      <c r="D187" s="148"/>
      <c r="E187" s="248"/>
      <c r="F187" s="250"/>
      <c r="G187" s="250"/>
      <c r="H187" s="250"/>
      <c r="I187" s="250"/>
      <c r="J187" s="250"/>
      <c r="K187" s="142"/>
      <c r="L187" s="248"/>
      <c r="M187" s="58"/>
    </row>
    <row r="188" spans="1:13">
      <c r="A188" s="148"/>
      <c r="B188" s="148"/>
      <c r="C188" s="148"/>
      <c r="D188" s="148"/>
      <c r="E188" s="248"/>
      <c r="F188" s="250"/>
      <c r="G188" s="250"/>
      <c r="H188" s="250"/>
      <c r="I188" s="250"/>
      <c r="J188" s="250"/>
      <c r="K188" s="142"/>
      <c r="L188" s="248"/>
      <c r="M188" s="58"/>
    </row>
    <row r="189" spans="1:13">
      <c r="A189" s="148"/>
      <c r="B189" s="148"/>
      <c r="C189" s="148"/>
      <c r="D189" s="148"/>
      <c r="E189" s="248"/>
      <c r="F189" s="250"/>
      <c r="G189" s="250"/>
      <c r="H189" s="250"/>
      <c r="I189" s="250"/>
      <c r="J189" s="250"/>
      <c r="K189" s="142"/>
      <c r="L189" s="248"/>
      <c r="M189" s="58"/>
    </row>
    <row r="190" spans="1:13">
      <c r="A190" s="148"/>
      <c r="B190" s="148"/>
      <c r="C190" s="148"/>
      <c r="D190" s="148"/>
      <c r="E190" s="248"/>
      <c r="F190" s="250"/>
      <c r="G190" s="250"/>
      <c r="H190" s="250"/>
      <c r="I190" s="250"/>
      <c r="J190" s="250"/>
      <c r="K190" s="142"/>
      <c r="L190" s="248"/>
      <c r="M190" s="58"/>
    </row>
    <row r="191" spans="1:13">
      <c r="A191" s="148"/>
      <c r="B191" s="148"/>
      <c r="C191" s="148"/>
      <c r="D191" s="148"/>
      <c r="E191" s="248"/>
      <c r="F191" s="250"/>
      <c r="G191" s="250"/>
      <c r="H191" s="250"/>
      <c r="I191" s="250"/>
      <c r="J191" s="250"/>
      <c r="K191" s="142"/>
      <c r="L191" s="248"/>
      <c r="M191" s="58"/>
    </row>
    <row r="192" spans="1:13">
      <c r="A192" s="148"/>
      <c r="B192" s="148"/>
      <c r="C192" s="148"/>
      <c r="D192" s="148"/>
      <c r="E192" s="248"/>
      <c r="F192" s="250"/>
      <c r="G192" s="250"/>
      <c r="H192" s="250"/>
      <c r="I192" s="250"/>
      <c r="J192" s="250"/>
      <c r="K192" s="142"/>
      <c r="L192" s="248"/>
      <c r="M192" s="58"/>
    </row>
    <row r="193" spans="1:13">
      <c r="A193" s="148"/>
      <c r="B193" s="148"/>
      <c r="C193" s="148"/>
      <c r="D193" s="148"/>
      <c r="E193" s="248"/>
      <c r="F193" s="250"/>
      <c r="G193" s="250"/>
      <c r="H193" s="250"/>
      <c r="I193" s="250"/>
      <c r="J193" s="250"/>
      <c r="K193" s="142"/>
      <c r="L193" s="248"/>
      <c r="M193" s="58"/>
    </row>
    <row r="194" spans="1:13">
      <c r="A194" s="148"/>
      <c r="B194" s="148"/>
      <c r="C194" s="148"/>
      <c r="D194" s="148"/>
      <c r="E194" s="248"/>
      <c r="F194" s="250"/>
      <c r="G194" s="250"/>
      <c r="H194" s="250"/>
      <c r="I194" s="250"/>
      <c r="J194" s="250"/>
      <c r="K194" s="142"/>
      <c r="L194" s="248"/>
      <c r="M194" s="58"/>
    </row>
    <row r="195" spans="1:13">
      <c r="A195" s="148"/>
      <c r="B195" s="148"/>
      <c r="C195" s="148"/>
      <c r="D195" s="148"/>
      <c r="E195" s="248"/>
      <c r="F195" s="250"/>
      <c r="G195" s="250"/>
      <c r="H195" s="250"/>
      <c r="I195" s="250"/>
      <c r="J195" s="250"/>
      <c r="K195" s="142"/>
      <c r="L195" s="248"/>
      <c r="M195" s="58"/>
    </row>
    <row r="196" spans="1:13">
      <c r="A196" s="148"/>
      <c r="B196" s="148"/>
      <c r="C196" s="148"/>
      <c r="D196" s="148"/>
      <c r="E196" s="248"/>
      <c r="F196" s="250"/>
      <c r="G196" s="250"/>
      <c r="H196" s="250"/>
      <c r="I196" s="250"/>
      <c r="J196" s="250"/>
      <c r="K196" s="142"/>
      <c r="L196" s="248"/>
      <c r="M196" s="58"/>
    </row>
    <row r="197" spans="1:13">
      <c r="A197" s="148"/>
      <c r="B197" s="148"/>
      <c r="C197" s="148"/>
      <c r="D197" s="148"/>
      <c r="E197" s="248"/>
      <c r="F197" s="250"/>
      <c r="G197" s="250"/>
      <c r="H197" s="250"/>
      <c r="I197" s="250"/>
      <c r="J197" s="250"/>
      <c r="K197" s="142"/>
      <c r="L197" s="248"/>
      <c r="M197" s="58"/>
    </row>
    <row r="198" spans="1:13">
      <c r="A198" s="148"/>
      <c r="B198" s="148"/>
      <c r="C198" s="148"/>
      <c r="D198" s="148"/>
      <c r="E198" s="248"/>
      <c r="F198" s="250"/>
      <c r="G198" s="250"/>
      <c r="H198" s="250"/>
      <c r="I198" s="250"/>
      <c r="J198" s="250"/>
      <c r="K198" s="142"/>
      <c r="L198" s="248"/>
      <c r="M198" s="58"/>
    </row>
    <row r="199" spans="1:13">
      <c r="A199" s="148"/>
      <c r="B199" s="148"/>
      <c r="C199" s="148"/>
      <c r="D199" s="148"/>
      <c r="E199" s="248"/>
      <c r="F199" s="250"/>
      <c r="G199" s="250"/>
      <c r="H199" s="250"/>
      <c r="I199" s="250"/>
      <c r="J199" s="250"/>
      <c r="K199" s="142"/>
      <c r="L199" s="248"/>
      <c r="M199" s="58"/>
    </row>
    <row r="200" spans="1:13">
      <c r="A200" s="148"/>
      <c r="B200" s="148"/>
      <c r="C200" s="148"/>
      <c r="D200" s="148"/>
      <c r="E200" s="248"/>
      <c r="F200" s="250"/>
      <c r="G200" s="250"/>
      <c r="H200" s="250"/>
      <c r="I200" s="250"/>
      <c r="J200" s="250"/>
      <c r="K200" s="142"/>
      <c r="L200" s="248"/>
      <c r="M200" s="58"/>
    </row>
    <row r="201" spans="1:13">
      <c r="A201" s="148"/>
      <c r="B201" s="148"/>
      <c r="C201" s="148"/>
      <c r="D201" s="148"/>
      <c r="E201" s="248"/>
      <c r="F201" s="250"/>
      <c r="G201" s="250"/>
      <c r="H201" s="250"/>
      <c r="I201" s="250"/>
      <c r="J201" s="250"/>
      <c r="K201" s="142"/>
      <c r="L201" s="248"/>
      <c r="M201" s="58"/>
    </row>
    <row r="202" spans="1:13">
      <c r="A202" s="148"/>
      <c r="B202" s="148"/>
      <c r="C202" s="148"/>
      <c r="D202" s="148"/>
      <c r="E202" s="248"/>
      <c r="F202" s="250"/>
      <c r="G202" s="250"/>
      <c r="H202" s="250"/>
      <c r="I202" s="250"/>
      <c r="J202" s="250"/>
      <c r="K202" s="142"/>
      <c r="L202" s="248"/>
      <c r="M202" s="58"/>
    </row>
    <row r="203" spans="1:13">
      <c r="A203" s="148"/>
      <c r="B203" s="148"/>
      <c r="C203" s="148"/>
      <c r="D203" s="148"/>
      <c r="E203" s="248"/>
      <c r="F203" s="250"/>
      <c r="G203" s="250"/>
      <c r="H203" s="250"/>
      <c r="I203" s="250"/>
      <c r="J203" s="250"/>
      <c r="K203" s="142"/>
      <c r="L203" s="248"/>
      <c r="M203" s="58"/>
    </row>
    <row r="204" spans="1:13">
      <c r="A204" s="148"/>
      <c r="B204" s="148"/>
      <c r="C204" s="148"/>
      <c r="D204" s="148"/>
      <c r="E204" s="248"/>
      <c r="F204" s="250"/>
      <c r="G204" s="250"/>
      <c r="H204" s="250"/>
      <c r="I204" s="250"/>
      <c r="J204" s="250"/>
      <c r="K204" s="142"/>
      <c r="L204" s="248"/>
      <c r="M204" s="58"/>
    </row>
    <row r="205" spans="1:13">
      <c r="A205" s="148"/>
      <c r="B205" s="148"/>
      <c r="C205" s="148"/>
      <c r="D205" s="148"/>
      <c r="E205" s="248"/>
      <c r="F205" s="250"/>
      <c r="G205" s="250"/>
      <c r="H205" s="250"/>
      <c r="I205" s="250"/>
      <c r="J205" s="250"/>
      <c r="K205" s="142"/>
      <c r="L205" s="248"/>
      <c r="M205" s="58"/>
    </row>
    <row r="206" spans="1:13">
      <c r="A206" s="148"/>
      <c r="B206" s="148"/>
      <c r="C206" s="148"/>
      <c r="D206" s="148"/>
      <c r="E206" s="248"/>
      <c r="F206" s="250"/>
      <c r="G206" s="250"/>
      <c r="H206" s="250"/>
      <c r="I206" s="250"/>
      <c r="J206" s="250"/>
      <c r="K206" s="142"/>
      <c r="L206" s="248"/>
      <c r="M206" s="58"/>
    </row>
    <row r="207" spans="1:13">
      <c r="A207" s="148"/>
      <c r="B207" s="148"/>
      <c r="C207" s="148"/>
      <c r="D207" s="148"/>
      <c r="E207" s="248"/>
      <c r="F207" s="250"/>
      <c r="G207" s="250"/>
      <c r="H207" s="250"/>
      <c r="I207" s="250"/>
      <c r="J207" s="250"/>
      <c r="K207" s="142"/>
      <c r="L207" s="248"/>
      <c r="M207" s="58"/>
    </row>
    <row r="208" spans="1:13">
      <c r="A208" s="148"/>
      <c r="B208" s="148"/>
      <c r="C208" s="148"/>
      <c r="D208" s="148"/>
      <c r="E208" s="248"/>
      <c r="F208" s="250"/>
      <c r="G208" s="250"/>
      <c r="H208" s="250"/>
      <c r="I208" s="250"/>
      <c r="J208" s="250"/>
      <c r="K208" s="142"/>
      <c r="L208" s="248"/>
      <c r="M208" s="58"/>
    </row>
    <row r="209" spans="1:13">
      <c r="A209" s="148"/>
      <c r="B209" s="148"/>
      <c r="C209" s="148"/>
      <c r="D209" s="148"/>
      <c r="E209" s="248"/>
      <c r="F209" s="250"/>
      <c r="G209" s="250"/>
      <c r="H209" s="250"/>
      <c r="I209" s="250"/>
      <c r="J209" s="250"/>
      <c r="K209" s="142"/>
      <c r="L209" s="248"/>
      <c r="M209" s="58"/>
    </row>
    <row r="210" spans="1:13">
      <c r="A210" s="148"/>
      <c r="B210" s="148"/>
      <c r="C210" s="148"/>
      <c r="D210" s="148"/>
      <c r="E210" s="248"/>
      <c r="F210" s="250"/>
      <c r="G210" s="250"/>
      <c r="H210" s="250"/>
      <c r="I210" s="250"/>
      <c r="J210" s="250"/>
      <c r="K210" s="142"/>
      <c r="L210" s="248"/>
      <c r="M210" s="58"/>
    </row>
    <row r="211" spans="1:13">
      <c r="A211" s="148"/>
      <c r="B211" s="148"/>
      <c r="C211" s="148"/>
      <c r="D211" s="148"/>
      <c r="E211" s="248"/>
      <c r="F211" s="250"/>
      <c r="G211" s="250"/>
      <c r="H211" s="250"/>
      <c r="I211" s="250"/>
      <c r="J211" s="250"/>
      <c r="K211" s="142"/>
      <c r="L211" s="248"/>
      <c r="M211" s="58"/>
    </row>
    <row r="212" spans="1:13">
      <c r="A212" s="148"/>
      <c r="B212" s="148"/>
      <c r="C212" s="148"/>
      <c r="D212" s="148"/>
      <c r="E212" s="248"/>
      <c r="F212" s="250"/>
      <c r="G212" s="250"/>
      <c r="H212" s="250"/>
      <c r="I212" s="250"/>
      <c r="J212" s="250"/>
      <c r="K212" s="142"/>
      <c r="L212" s="248"/>
      <c r="M212" s="58"/>
    </row>
    <row r="213" spans="1:13">
      <c r="A213" s="148"/>
      <c r="B213" s="148"/>
      <c r="C213" s="148"/>
      <c r="D213" s="148"/>
      <c r="E213" s="248"/>
      <c r="F213" s="250"/>
      <c r="G213" s="250"/>
      <c r="H213" s="250"/>
      <c r="I213" s="250"/>
      <c r="J213" s="250"/>
      <c r="K213" s="142"/>
      <c r="L213" s="248"/>
      <c r="M213" s="58"/>
    </row>
    <row r="214" spans="1:13">
      <c r="A214" s="148"/>
      <c r="B214" s="148"/>
      <c r="C214" s="148"/>
      <c r="D214" s="148"/>
      <c r="E214" s="248"/>
      <c r="F214" s="250"/>
      <c r="G214" s="250"/>
      <c r="H214" s="250"/>
      <c r="I214" s="250"/>
      <c r="J214" s="250"/>
      <c r="K214" s="142"/>
      <c r="L214" s="248"/>
      <c r="M214" s="58"/>
    </row>
    <row r="215" spans="1:13">
      <c r="A215" s="148"/>
      <c r="B215" s="148"/>
      <c r="C215" s="148"/>
      <c r="D215" s="148"/>
      <c r="E215" s="248"/>
      <c r="F215" s="250"/>
      <c r="G215" s="250"/>
      <c r="H215" s="250"/>
      <c r="I215" s="250"/>
      <c r="J215" s="250"/>
      <c r="K215" s="142"/>
      <c r="L215" s="248"/>
      <c r="M215" s="58"/>
    </row>
    <row r="216" spans="1:13">
      <c r="A216" s="148"/>
      <c r="B216" s="148"/>
      <c r="C216" s="148"/>
      <c r="D216" s="148"/>
      <c r="E216" s="248"/>
      <c r="F216" s="250"/>
      <c r="G216" s="250"/>
      <c r="H216" s="250"/>
      <c r="I216" s="250"/>
      <c r="J216" s="250"/>
      <c r="K216" s="142"/>
      <c r="L216" s="248"/>
      <c r="M216" s="58"/>
    </row>
    <row r="217" spans="1:13">
      <c r="A217" s="148"/>
      <c r="B217" s="148"/>
      <c r="C217" s="148"/>
      <c r="D217" s="148"/>
      <c r="E217" s="248"/>
      <c r="F217" s="250"/>
      <c r="G217" s="250"/>
      <c r="H217" s="250"/>
      <c r="I217" s="250"/>
      <c r="J217" s="250"/>
      <c r="K217" s="142"/>
      <c r="L217" s="248"/>
      <c r="M217" s="58"/>
    </row>
    <row r="218" spans="1:13">
      <c r="A218" s="148"/>
      <c r="B218" s="148"/>
      <c r="C218" s="148"/>
      <c r="D218" s="148"/>
      <c r="E218" s="248"/>
      <c r="F218" s="250"/>
      <c r="G218" s="250"/>
      <c r="H218" s="250"/>
      <c r="I218" s="250"/>
      <c r="J218" s="250"/>
      <c r="K218" s="142"/>
      <c r="L218" s="248"/>
      <c r="M218" s="58"/>
    </row>
    <row r="219" spans="1:13">
      <c r="A219" s="148"/>
      <c r="B219" s="148"/>
      <c r="C219" s="148"/>
      <c r="D219" s="148"/>
      <c r="E219" s="248"/>
      <c r="F219" s="250"/>
      <c r="G219" s="250"/>
      <c r="H219" s="250"/>
      <c r="I219" s="250"/>
      <c r="J219" s="250"/>
      <c r="K219" s="142"/>
      <c r="L219" s="248"/>
      <c r="M219" s="58"/>
    </row>
    <row r="220" spans="1:13">
      <c r="A220" s="148"/>
      <c r="B220" s="148"/>
      <c r="C220" s="148"/>
      <c r="D220" s="148"/>
      <c r="E220" s="248"/>
      <c r="F220" s="250"/>
      <c r="G220" s="250"/>
      <c r="H220" s="250"/>
      <c r="I220" s="250"/>
      <c r="J220" s="250"/>
      <c r="K220" s="142"/>
      <c r="L220" s="248"/>
      <c r="M220" s="58"/>
    </row>
    <row r="221" spans="1:13">
      <c r="A221" s="148"/>
      <c r="B221" s="148"/>
      <c r="C221" s="148"/>
      <c r="D221" s="148"/>
      <c r="E221" s="248"/>
      <c r="F221" s="250"/>
      <c r="G221" s="250"/>
      <c r="H221" s="250"/>
      <c r="I221" s="250"/>
      <c r="J221" s="250"/>
      <c r="K221" s="142"/>
      <c r="L221" s="248"/>
      <c r="M221" s="58"/>
    </row>
    <row r="222" spans="1:13">
      <c r="A222" s="148"/>
      <c r="B222" s="148"/>
      <c r="C222" s="148"/>
      <c r="D222" s="148"/>
      <c r="E222" s="248"/>
      <c r="F222" s="250"/>
      <c r="G222" s="250"/>
      <c r="H222" s="250"/>
      <c r="I222" s="250"/>
      <c r="J222" s="250"/>
      <c r="K222" s="142"/>
      <c r="L222" s="248"/>
      <c r="M222" s="58"/>
    </row>
    <row r="223" spans="1:13">
      <c r="A223" s="148"/>
      <c r="B223" s="148"/>
      <c r="C223" s="148"/>
      <c r="D223" s="148"/>
      <c r="E223" s="248"/>
      <c r="F223" s="250"/>
      <c r="G223" s="250"/>
      <c r="H223" s="250"/>
      <c r="I223" s="250"/>
      <c r="J223" s="250"/>
      <c r="K223" s="142"/>
      <c r="L223" s="248"/>
      <c r="M223" s="58"/>
    </row>
    <row r="224" spans="1:13">
      <c r="A224" s="148"/>
      <c r="B224" s="148"/>
      <c r="C224" s="148"/>
      <c r="D224" s="148"/>
      <c r="E224" s="248"/>
      <c r="F224" s="250"/>
      <c r="G224" s="250"/>
      <c r="H224" s="250"/>
      <c r="I224" s="250"/>
      <c r="J224" s="250"/>
      <c r="K224" s="142"/>
      <c r="L224" s="248"/>
      <c r="M224" s="58"/>
    </row>
    <row r="225" spans="1:13">
      <c r="A225" s="148"/>
      <c r="B225" s="148"/>
      <c r="C225" s="148"/>
      <c r="D225" s="148"/>
      <c r="E225" s="248"/>
      <c r="F225" s="250"/>
      <c r="G225" s="250"/>
      <c r="H225" s="250"/>
      <c r="I225" s="250"/>
      <c r="J225" s="250"/>
      <c r="K225" s="142"/>
      <c r="L225" s="248"/>
      <c r="M225" s="58"/>
    </row>
    <row r="226" spans="1:13">
      <c r="A226" s="148"/>
      <c r="B226" s="148"/>
      <c r="C226" s="148"/>
      <c r="D226" s="148"/>
      <c r="E226" s="248"/>
      <c r="F226" s="250"/>
      <c r="G226" s="250"/>
      <c r="H226" s="250"/>
      <c r="I226" s="250"/>
      <c r="J226" s="250"/>
      <c r="K226" s="142"/>
      <c r="L226" s="248"/>
      <c r="M226" s="58"/>
    </row>
    <row r="227" spans="1:13">
      <c r="A227" s="148"/>
      <c r="B227" s="148"/>
      <c r="C227" s="148"/>
      <c r="D227" s="148"/>
      <c r="E227" s="248"/>
      <c r="F227" s="250"/>
      <c r="G227" s="250"/>
      <c r="H227" s="250"/>
      <c r="I227" s="250"/>
      <c r="J227" s="250"/>
      <c r="K227" s="142"/>
      <c r="L227" s="248"/>
      <c r="M227" s="58"/>
    </row>
    <row r="228" spans="1:13">
      <c r="A228" s="148"/>
      <c r="B228" s="148"/>
      <c r="C228" s="148"/>
      <c r="D228" s="148"/>
      <c r="E228" s="248"/>
      <c r="F228" s="250"/>
      <c r="G228" s="250"/>
      <c r="H228" s="250"/>
      <c r="I228" s="250"/>
      <c r="J228" s="250"/>
      <c r="K228" s="142"/>
      <c r="L228" s="248"/>
      <c r="M228" s="58"/>
    </row>
    <row r="229" spans="1:13">
      <c r="A229" s="148"/>
      <c r="B229" s="148"/>
      <c r="C229" s="148"/>
      <c r="D229" s="148"/>
      <c r="E229" s="248"/>
      <c r="F229" s="250"/>
      <c r="G229" s="250"/>
      <c r="H229" s="250"/>
      <c r="I229" s="250"/>
      <c r="J229" s="250"/>
      <c r="K229" s="142"/>
      <c r="L229" s="248"/>
      <c r="M229" s="58"/>
    </row>
    <row r="230" spans="1:13">
      <c r="A230" s="148"/>
      <c r="B230" s="148"/>
      <c r="C230" s="148"/>
      <c r="D230" s="148"/>
      <c r="E230" s="248"/>
      <c r="F230" s="250"/>
      <c r="G230" s="250"/>
      <c r="H230" s="250"/>
      <c r="I230" s="250"/>
      <c r="J230" s="250"/>
      <c r="K230" s="142"/>
      <c r="L230" s="248"/>
      <c r="M230" s="58"/>
    </row>
    <row r="231" spans="1:13">
      <c r="A231" s="148"/>
      <c r="B231" s="148"/>
      <c r="C231" s="148"/>
      <c r="D231" s="148"/>
      <c r="E231" s="248"/>
      <c r="F231" s="250"/>
      <c r="G231" s="250"/>
      <c r="H231" s="250"/>
      <c r="I231" s="250"/>
      <c r="J231" s="250"/>
      <c r="K231" s="142"/>
      <c r="L231" s="248"/>
      <c r="M231" s="58"/>
    </row>
    <row r="232" spans="1:13">
      <c r="A232" s="148"/>
      <c r="B232" s="148"/>
      <c r="C232" s="148"/>
      <c r="D232" s="148"/>
      <c r="E232" s="248"/>
      <c r="F232" s="250"/>
      <c r="G232" s="250"/>
      <c r="H232" s="250"/>
      <c r="I232" s="250"/>
      <c r="J232" s="250"/>
      <c r="K232" s="142"/>
      <c r="L232" s="248"/>
      <c r="M232" s="58"/>
    </row>
    <row r="233" spans="1:13">
      <c r="A233" s="148"/>
      <c r="B233" s="148"/>
      <c r="C233" s="148"/>
      <c r="D233" s="148"/>
      <c r="E233" s="248"/>
      <c r="F233" s="250"/>
      <c r="G233" s="250"/>
      <c r="H233" s="250"/>
      <c r="I233" s="250"/>
      <c r="J233" s="250"/>
      <c r="K233" s="142"/>
      <c r="L233" s="248"/>
      <c r="M233" s="58"/>
    </row>
    <row r="234" spans="1:13">
      <c r="A234" s="148"/>
      <c r="B234" s="148"/>
      <c r="C234" s="148"/>
      <c r="D234" s="148"/>
      <c r="E234" s="248"/>
      <c r="F234" s="250"/>
      <c r="G234" s="250"/>
      <c r="H234" s="250"/>
      <c r="I234" s="250"/>
      <c r="J234" s="250"/>
      <c r="K234" s="142"/>
      <c r="L234" s="248"/>
      <c r="M234" s="58"/>
    </row>
    <row r="235" spans="1:13">
      <c r="A235" s="148"/>
      <c r="B235" s="148"/>
      <c r="C235" s="148"/>
      <c r="D235" s="148"/>
      <c r="E235" s="248"/>
      <c r="F235" s="250"/>
      <c r="G235" s="250"/>
      <c r="H235" s="250"/>
      <c r="I235" s="250"/>
      <c r="J235" s="250"/>
      <c r="K235" s="142"/>
      <c r="L235" s="248"/>
      <c r="M235" s="58"/>
    </row>
    <row r="236" spans="1:13">
      <c r="A236" s="148"/>
      <c r="B236" s="148"/>
      <c r="C236" s="148"/>
      <c r="D236" s="148"/>
      <c r="E236" s="248"/>
      <c r="F236" s="250"/>
      <c r="G236" s="250"/>
      <c r="H236" s="250"/>
      <c r="I236" s="250"/>
      <c r="J236" s="250"/>
      <c r="K236" s="142"/>
      <c r="L236" s="248"/>
      <c r="M236" s="58"/>
    </row>
    <row r="237" spans="1:13">
      <c r="A237" s="148"/>
      <c r="B237" s="148"/>
      <c r="C237" s="148"/>
      <c r="D237" s="148"/>
      <c r="E237" s="248"/>
      <c r="F237" s="250"/>
      <c r="G237" s="250"/>
      <c r="H237" s="250"/>
      <c r="I237" s="250"/>
      <c r="J237" s="250"/>
      <c r="K237" s="142"/>
      <c r="L237" s="248"/>
      <c r="M237" s="58"/>
    </row>
    <row r="238" spans="1:13">
      <c r="A238" s="148"/>
      <c r="B238" s="148"/>
      <c r="C238" s="148"/>
      <c r="D238" s="148"/>
      <c r="E238" s="248"/>
      <c r="F238" s="250"/>
      <c r="G238" s="250"/>
      <c r="H238" s="250"/>
      <c r="I238" s="250"/>
      <c r="J238" s="250"/>
      <c r="K238" s="142"/>
      <c r="L238" s="248"/>
      <c r="M238" s="58"/>
    </row>
    <row r="239" spans="1:13">
      <c r="A239" s="148"/>
      <c r="B239" s="148"/>
      <c r="C239" s="148"/>
      <c r="D239" s="148"/>
      <c r="E239" s="248"/>
      <c r="F239" s="250"/>
      <c r="G239" s="250"/>
      <c r="H239" s="250"/>
      <c r="I239" s="250"/>
      <c r="J239" s="250"/>
      <c r="K239" s="142"/>
      <c r="L239" s="248"/>
      <c r="M239" s="58"/>
    </row>
    <row r="240" spans="1:13">
      <c r="A240" s="148"/>
      <c r="B240" s="148"/>
      <c r="C240" s="148"/>
      <c r="D240" s="148"/>
      <c r="E240" s="248"/>
      <c r="F240" s="250"/>
      <c r="G240" s="250"/>
      <c r="H240" s="250"/>
      <c r="I240" s="250"/>
      <c r="J240" s="250"/>
      <c r="K240" s="142"/>
      <c r="L240" s="248"/>
      <c r="M240" s="58"/>
    </row>
    <row r="241" spans="1:13">
      <c r="A241" s="148"/>
      <c r="B241" s="148"/>
      <c r="C241" s="148"/>
      <c r="D241" s="148"/>
      <c r="E241" s="248"/>
      <c r="F241" s="250"/>
      <c r="G241" s="250"/>
      <c r="H241" s="250"/>
      <c r="I241" s="250"/>
      <c r="J241" s="250"/>
      <c r="K241" s="142"/>
      <c r="L241" s="248"/>
      <c r="M241" s="58"/>
    </row>
    <row r="242" spans="1:13">
      <c r="A242" s="148"/>
      <c r="B242" s="148"/>
      <c r="C242" s="148"/>
      <c r="D242" s="148"/>
      <c r="E242" s="248"/>
      <c r="F242" s="250"/>
      <c r="G242" s="250"/>
      <c r="H242" s="250"/>
      <c r="I242" s="250"/>
      <c r="J242" s="250"/>
      <c r="K242" s="142"/>
      <c r="L242" s="248"/>
      <c r="M242" s="58"/>
    </row>
    <row r="243" spans="1:13">
      <c r="A243" s="148"/>
      <c r="B243" s="148"/>
      <c r="C243" s="148"/>
      <c r="D243" s="148"/>
      <c r="E243" s="248"/>
      <c r="F243" s="250"/>
      <c r="G243" s="250"/>
      <c r="H243" s="250"/>
      <c r="I243" s="250"/>
      <c r="J243" s="250"/>
      <c r="K243" s="142"/>
      <c r="L243" s="248"/>
      <c r="M243" s="58"/>
    </row>
    <row r="244" spans="1:13">
      <c r="A244" s="148"/>
      <c r="B244" s="148"/>
      <c r="C244" s="148"/>
      <c r="D244" s="148"/>
      <c r="E244" s="248"/>
      <c r="F244" s="250"/>
      <c r="G244" s="250"/>
      <c r="H244" s="250"/>
      <c r="I244" s="250"/>
      <c r="J244" s="250"/>
      <c r="K244" s="142"/>
      <c r="L244" s="248"/>
      <c r="M244" s="58"/>
    </row>
    <row r="245" spans="1:13">
      <c r="A245" s="148"/>
      <c r="B245" s="148"/>
      <c r="C245" s="148"/>
      <c r="D245" s="148"/>
      <c r="E245" s="248"/>
      <c r="F245" s="250"/>
      <c r="G245" s="250"/>
      <c r="H245" s="250"/>
      <c r="I245" s="250"/>
      <c r="J245" s="250"/>
      <c r="K245" s="142"/>
      <c r="L245" s="248"/>
      <c r="M245" s="58"/>
    </row>
    <row r="246" spans="1:13">
      <c r="A246" s="148"/>
      <c r="B246" s="148"/>
      <c r="C246" s="148"/>
      <c r="D246" s="148"/>
      <c r="E246" s="248"/>
      <c r="F246" s="250"/>
      <c r="G246" s="250"/>
      <c r="H246" s="250"/>
      <c r="I246" s="250"/>
      <c r="J246" s="250"/>
      <c r="K246" s="142"/>
      <c r="L246" s="248"/>
      <c r="M246" s="58"/>
    </row>
    <row r="247" spans="1:13">
      <c r="A247" s="148"/>
      <c r="B247" s="148"/>
      <c r="C247" s="148"/>
      <c r="D247" s="148"/>
      <c r="E247" s="248"/>
      <c r="F247" s="250"/>
      <c r="G247" s="250"/>
      <c r="H247" s="250"/>
      <c r="I247" s="250"/>
      <c r="J247" s="250"/>
      <c r="K247" s="142"/>
      <c r="L247" s="248"/>
      <c r="M247" s="58"/>
    </row>
    <row r="248" spans="1:13">
      <c r="A248" s="148"/>
      <c r="B248" s="148"/>
      <c r="C248" s="148"/>
      <c r="D248" s="148"/>
      <c r="E248" s="248"/>
      <c r="F248" s="250"/>
      <c r="G248" s="250"/>
      <c r="H248" s="250"/>
      <c r="I248" s="250"/>
      <c r="J248" s="250"/>
      <c r="K248" s="142"/>
      <c r="L248" s="248"/>
      <c r="M248" s="58"/>
    </row>
    <row r="249" spans="1:13">
      <c r="A249" s="148"/>
      <c r="B249" s="148"/>
      <c r="C249" s="148"/>
      <c r="D249" s="148"/>
      <c r="E249" s="248"/>
      <c r="F249" s="250"/>
      <c r="G249" s="250"/>
      <c r="H249" s="250"/>
      <c r="I249" s="250"/>
      <c r="J249" s="250"/>
      <c r="K249" s="142"/>
      <c r="L249" s="248"/>
      <c r="M249" s="58"/>
    </row>
    <row r="250" spans="1:13">
      <c r="A250" s="148"/>
      <c r="B250" s="148"/>
      <c r="C250" s="148"/>
      <c r="D250" s="148"/>
      <c r="E250" s="248"/>
      <c r="F250" s="250"/>
      <c r="G250" s="250"/>
      <c r="H250" s="250"/>
      <c r="I250" s="250"/>
      <c r="J250" s="250"/>
      <c r="K250" s="142"/>
      <c r="L250" s="248"/>
      <c r="M250" s="58"/>
    </row>
    <row r="251" spans="1:13">
      <c r="A251" s="148"/>
      <c r="B251" s="148"/>
      <c r="C251" s="148"/>
      <c r="D251" s="148"/>
      <c r="E251" s="248"/>
      <c r="F251" s="250"/>
      <c r="G251" s="250"/>
      <c r="H251" s="250"/>
      <c r="I251" s="250"/>
      <c r="J251" s="250"/>
      <c r="K251" s="142"/>
      <c r="L251" s="248"/>
      <c r="M251" s="58"/>
    </row>
    <row r="252" spans="1:13">
      <c r="A252" s="148"/>
      <c r="B252" s="148"/>
      <c r="C252" s="148"/>
      <c r="D252" s="148"/>
      <c r="E252" s="248"/>
      <c r="F252" s="250"/>
      <c r="G252" s="250"/>
      <c r="H252" s="250"/>
      <c r="I252" s="250"/>
      <c r="J252" s="250"/>
      <c r="K252" s="142"/>
      <c r="L252" s="248"/>
      <c r="M252" s="58"/>
    </row>
    <row r="253" spans="1:13">
      <c r="A253" s="148"/>
      <c r="B253" s="148"/>
      <c r="C253" s="148"/>
      <c r="D253" s="148"/>
      <c r="E253" s="248"/>
      <c r="F253" s="250"/>
      <c r="G253" s="250"/>
      <c r="H253" s="250"/>
      <c r="I253" s="250"/>
      <c r="J253" s="250"/>
      <c r="K253" s="142"/>
      <c r="L253" s="248"/>
      <c r="M253" s="58"/>
    </row>
    <row r="254" spans="1:13">
      <c r="A254" s="148"/>
      <c r="B254" s="148"/>
      <c r="C254" s="148"/>
      <c r="D254" s="148"/>
      <c r="E254" s="248"/>
      <c r="F254" s="250"/>
      <c r="G254" s="250"/>
      <c r="H254" s="250"/>
      <c r="I254" s="250"/>
      <c r="J254" s="250"/>
      <c r="K254" s="142"/>
      <c r="L254" s="248"/>
      <c r="M254" s="58"/>
    </row>
    <row r="255" spans="1:13">
      <c r="A255" s="148"/>
      <c r="B255" s="148"/>
      <c r="C255" s="148"/>
      <c r="D255" s="148"/>
      <c r="E255" s="248"/>
      <c r="F255" s="250"/>
      <c r="G255" s="250"/>
      <c r="H255" s="250"/>
      <c r="I255" s="250"/>
      <c r="J255" s="250"/>
      <c r="K255" s="142"/>
      <c r="L255" s="248"/>
      <c r="M255" s="58"/>
    </row>
    <row r="256" spans="1:13">
      <c r="A256" s="148"/>
      <c r="B256" s="148"/>
      <c r="C256" s="148"/>
      <c r="D256" s="148"/>
      <c r="E256" s="248"/>
      <c r="F256" s="250"/>
      <c r="G256" s="250"/>
      <c r="H256" s="250"/>
      <c r="I256" s="250"/>
      <c r="J256" s="250"/>
      <c r="K256" s="142"/>
      <c r="L256" s="248"/>
      <c r="M256" s="58"/>
    </row>
    <row r="257" spans="1:13">
      <c r="A257" s="148"/>
      <c r="B257" s="148"/>
      <c r="C257" s="148"/>
      <c r="D257" s="148"/>
      <c r="E257" s="248"/>
      <c r="F257" s="250"/>
      <c r="G257" s="250"/>
      <c r="H257" s="250"/>
      <c r="I257" s="250"/>
      <c r="J257" s="250"/>
      <c r="K257" s="142"/>
      <c r="L257" s="248"/>
      <c r="M257" s="58"/>
    </row>
    <row r="258" spans="1:13">
      <c r="A258" s="148"/>
      <c r="B258" s="148"/>
      <c r="C258" s="148"/>
      <c r="D258" s="148"/>
      <c r="E258" s="248"/>
      <c r="F258" s="250"/>
      <c r="G258" s="250"/>
      <c r="H258" s="250"/>
      <c r="I258" s="250"/>
      <c r="J258" s="250"/>
      <c r="K258" s="142"/>
      <c r="L258" s="248"/>
      <c r="M258" s="58"/>
    </row>
    <row r="259" spans="1:13">
      <c r="A259" s="148"/>
      <c r="B259" s="148"/>
      <c r="C259" s="148"/>
      <c r="D259" s="148"/>
      <c r="E259" s="248"/>
      <c r="F259" s="250"/>
      <c r="G259" s="250"/>
      <c r="H259" s="250"/>
      <c r="I259" s="250"/>
      <c r="J259" s="250"/>
      <c r="K259" s="142"/>
      <c r="L259" s="248"/>
      <c r="M259" s="58"/>
    </row>
    <row r="260" spans="1:13">
      <c r="A260" s="148"/>
      <c r="B260" s="148"/>
      <c r="C260" s="148"/>
      <c r="D260" s="148"/>
      <c r="E260" s="248"/>
      <c r="F260" s="250"/>
      <c r="G260" s="250"/>
      <c r="H260" s="250"/>
      <c r="I260" s="250"/>
      <c r="J260" s="250"/>
      <c r="K260" s="142"/>
      <c r="L260" s="248"/>
      <c r="M260" s="58"/>
    </row>
    <row r="261" spans="1:13">
      <c r="A261" s="148"/>
      <c r="B261" s="148"/>
      <c r="C261" s="148"/>
      <c r="D261" s="148"/>
      <c r="E261" s="248"/>
      <c r="F261" s="250"/>
      <c r="G261" s="250"/>
      <c r="H261" s="250"/>
      <c r="I261" s="250"/>
      <c r="J261" s="250"/>
      <c r="K261" s="142"/>
      <c r="L261" s="248"/>
      <c r="M261" s="58"/>
    </row>
    <row r="262" spans="1:13">
      <c r="A262" s="148"/>
      <c r="B262" s="148"/>
      <c r="C262" s="148"/>
      <c r="D262" s="148"/>
      <c r="E262" s="248"/>
      <c r="F262" s="250"/>
      <c r="G262" s="250"/>
      <c r="H262" s="250"/>
      <c r="I262" s="250"/>
      <c r="J262" s="250"/>
      <c r="K262" s="142"/>
      <c r="L262" s="248"/>
      <c r="M262" s="58"/>
    </row>
    <row r="263" spans="1:13">
      <c r="A263" s="148"/>
      <c r="B263" s="148"/>
      <c r="C263" s="148"/>
      <c r="D263" s="148"/>
      <c r="E263" s="248"/>
      <c r="F263" s="250"/>
      <c r="G263" s="250"/>
      <c r="H263" s="250"/>
      <c r="I263" s="250"/>
      <c r="J263" s="250"/>
      <c r="K263" s="142"/>
      <c r="L263" s="248"/>
      <c r="M263" s="58"/>
    </row>
    <row r="264" spans="1:13">
      <c r="A264" s="148"/>
      <c r="B264" s="148"/>
      <c r="C264" s="148"/>
      <c r="D264" s="148"/>
      <c r="E264" s="248"/>
      <c r="F264" s="250"/>
      <c r="G264" s="250"/>
      <c r="H264" s="250"/>
      <c r="I264" s="250"/>
      <c r="J264" s="250"/>
      <c r="K264" s="142"/>
      <c r="L264" s="248"/>
      <c r="M264" s="58"/>
    </row>
    <row r="265" spans="1:13">
      <c r="A265" s="148"/>
      <c r="B265" s="148"/>
      <c r="C265" s="148"/>
      <c r="D265" s="148"/>
      <c r="E265" s="248"/>
      <c r="F265" s="250"/>
      <c r="G265" s="250"/>
      <c r="H265" s="250"/>
      <c r="I265" s="250"/>
      <c r="J265" s="250"/>
      <c r="K265" s="142"/>
      <c r="L265" s="248"/>
      <c r="M265" s="58"/>
    </row>
    <row r="266" spans="1:13">
      <c r="A266" s="148"/>
      <c r="B266" s="148"/>
      <c r="C266" s="148"/>
      <c r="D266" s="148"/>
      <c r="E266" s="248"/>
      <c r="F266" s="250"/>
      <c r="G266" s="250"/>
      <c r="H266" s="250"/>
      <c r="I266" s="250"/>
      <c r="J266" s="250"/>
      <c r="K266" s="142"/>
      <c r="L266" s="248"/>
      <c r="M266" s="58"/>
    </row>
    <row r="267" spans="1:13">
      <c r="A267" s="148"/>
      <c r="B267" s="148"/>
      <c r="C267" s="148"/>
      <c r="D267" s="148"/>
      <c r="E267" s="248"/>
      <c r="F267" s="250"/>
      <c r="G267" s="250"/>
      <c r="H267" s="250"/>
      <c r="I267" s="250"/>
      <c r="J267" s="250"/>
      <c r="K267" s="142"/>
      <c r="L267" s="248"/>
      <c r="M267" s="58"/>
    </row>
    <row r="268" spans="1:13">
      <c r="A268" s="148"/>
      <c r="B268" s="148"/>
      <c r="C268" s="148"/>
      <c r="D268" s="148"/>
      <c r="E268" s="248"/>
      <c r="F268" s="250"/>
      <c r="G268" s="250"/>
      <c r="H268" s="250"/>
      <c r="I268" s="250"/>
      <c r="J268" s="250"/>
      <c r="K268" s="142"/>
      <c r="L268" s="248"/>
      <c r="M268" s="58"/>
    </row>
    <row r="269" spans="1:13">
      <c r="A269" s="148"/>
      <c r="B269" s="148"/>
      <c r="C269" s="148"/>
      <c r="D269" s="148"/>
      <c r="E269" s="248"/>
      <c r="F269" s="250"/>
      <c r="G269" s="250"/>
      <c r="H269" s="250"/>
      <c r="I269" s="250"/>
      <c r="J269" s="250"/>
      <c r="K269" s="142"/>
      <c r="L269" s="248"/>
      <c r="M269" s="58"/>
    </row>
    <row r="270" spans="1:13">
      <c r="A270" s="148"/>
      <c r="B270" s="148"/>
      <c r="C270" s="148"/>
      <c r="D270" s="148"/>
      <c r="E270" s="248"/>
      <c r="F270" s="250"/>
      <c r="G270" s="250"/>
      <c r="H270" s="250"/>
      <c r="I270" s="250"/>
      <c r="J270" s="250"/>
      <c r="K270" s="142"/>
      <c r="L270" s="248"/>
      <c r="M270" s="58"/>
    </row>
    <row r="271" spans="1:13">
      <c r="A271" s="148"/>
      <c r="B271" s="148"/>
      <c r="C271" s="148"/>
      <c r="D271" s="148"/>
      <c r="E271" s="248"/>
      <c r="F271" s="250"/>
      <c r="G271" s="250"/>
      <c r="H271" s="250"/>
      <c r="I271" s="250"/>
      <c r="J271" s="250"/>
      <c r="K271" s="142"/>
      <c r="L271" s="248"/>
      <c r="M271" s="58"/>
    </row>
    <row r="272" spans="1:13">
      <c r="A272" s="148"/>
      <c r="B272" s="148"/>
      <c r="C272" s="148"/>
      <c r="D272" s="148"/>
      <c r="E272" s="248"/>
      <c r="F272" s="250"/>
      <c r="G272" s="250"/>
      <c r="H272" s="250"/>
      <c r="I272" s="250"/>
      <c r="J272" s="250"/>
      <c r="K272" s="142"/>
      <c r="L272" s="248"/>
      <c r="M272" s="58"/>
    </row>
    <row r="273" spans="1:13">
      <c r="A273" s="148"/>
      <c r="B273" s="148"/>
      <c r="C273" s="148"/>
      <c r="D273" s="148"/>
      <c r="E273" s="248"/>
      <c r="F273" s="250"/>
      <c r="G273" s="250"/>
      <c r="H273" s="250"/>
      <c r="I273" s="250"/>
      <c r="J273" s="250"/>
      <c r="K273" s="142"/>
      <c r="L273" s="248"/>
      <c r="M273" s="58"/>
    </row>
    <row r="274" spans="1:13">
      <c r="A274" s="148"/>
      <c r="B274" s="148"/>
      <c r="C274" s="148"/>
      <c r="D274" s="148"/>
      <c r="E274" s="248"/>
      <c r="F274" s="250"/>
      <c r="G274" s="250"/>
      <c r="H274" s="250"/>
      <c r="I274" s="250"/>
      <c r="J274" s="250"/>
      <c r="K274" s="142"/>
      <c r="L274" s="248"/>
      <c r="M274" s="58"/>
    </row>
    <row r="275" spans="1:13">
      <c r="A275" s="148"/>
      <c r="B275" s="148"/>
      <c r="C275" s="148"/>
      <c r="D275" s="148"/>
      <c r="E275" s="248"/>
      <c r="F275" s="250"/>
      <c r="G275" s="250"/>
      <c r="H275" s="250"/>
      <c r="I275" s="250"/>
      <c r="J275" s="250"/>
      <c r="K275" s="142"/>
      <c r="L275" s="248"/>
      <c r="M275" s="58"/>
    </row>
    <row r="276" spans="1:13">
      <c r="A276" s="148"/>
      <c r="B276" s="148"/>
      <c r="C276" s="148"/>
      <c r="D276" s="148"/>
      <c r="E276" s="248"/>
      <c r="F276" s="250"/>
      <c r="G276" s="250"/>
      <c r="H276" s="250"/>
      <c r="I276" s="250"/>
      <c r="J276" s="250"/>
      <c r="K276" s="142"/>
      <c r="L276" s="248"/>
      <c r="M276" s="58"/>
    </row>
    <row r="277" spans="1:13">
      <c r="A277" s="148"/>
      <c r="B277" s="148"/>
      <c r="C277" s="148"/>
      <c r="D277" s="148"/>
      <c r="E277" s="248"/>
      <c r="F277" s="250"/>
      <c r="G277" s="250"/>
      <c r="H277" s="250"/>
      <c r="I277" s="250"/>
      <c r="J277" s="250"/>
      <c r="K277" s="142"/>
      <c r="L277" s="248"/>
      <c r="M277" s="58"/>
    </row>
    <row r="278" spans="1:13">
      <c r="A278" s="148"/>
      <c r="B278" s="148"/>
      <c r="C278" s="148"/>
      <c r="D278" s="148"/>
      <c r="E278" s="248"/>
      <c r="F278" s="250"/>
      <c r="G278" s="250"/>
      <c r="H278" s="250"/>
      <c r="I278" s="250"/>
      <c r="J278" s="250"/>
      <c r="K278" s="142"/>
      <c r="L278" s="248"/>
      <c r="M278" s="58"/>
    </row>
    <row r="279" spans="1:13">
      <c r="A279" s="148"/>
      <c r="B279" s="148"/>
      <c r="C279" s="148"/>
      <c r="D279" s="148"/>
      <c r="E279" s="248"/>
      <c r="F279" s="250"/>
      <c r="G279" s="250"/>
      <c r="H279" s="250"/>
      <c r="I279" s="250"/>
      <c r="J279" s="250"/>
      <c r="K279" s="142"/>
      <c r="L279" s="248"/>
      <c r="M279" s="58"/>
    </row>
    <row r="280" spans="1:13">
      <c r="A280" s="148"/>
      <c r="B280" s="148"/>
      <c r="C280" s="148"/>
      <c r="D280" s="148"/>
      <c r="E280" s="248"/>
      <c r="F280" s="250"/>
      <c r="G280" s="250"/>
      <c r="H280" s="250"/>
      <c r="I280" s="250"/>
      <c r="J280" s="250"/>
      <c r="K280" s="142"/>
      <c r="L280" s="248"/>
      <c r="M280" s="58"/>
    </row>
    <row r="281" spans="1:13">
      <c r="A281" s="148"/>
      <c r="B281" s="148"/>
      <c r="C281" s="148"/>
      <c r="D281" s="148"/>
      <c r="E281" s="248"/>
      <c r="F281" s="250"/>
      <c r="G281" s="250"/>
      <c r="H281" s="250"/>
      <c r="I281" s="250"/>
      <c r="J281" s="250"/>
      <c r="K281" s="142"/>
      <c r="L281" s="248"/>
      <c r="M281" s="58"/>
    </row>
    <row r="282" spans="1:13">
      <c r="A282" s="148"/>
      <c r="B282" s="148"/>
      <c r="C282" s="148"/>
      <c r="D282" s="148"/>
      <c r="E282" s="248"/>
      <c r="F282" s="250"/>
      <c r="G282" s="250"/>
      <c r="H282" s="250"/>
      <c r="I282" s="250"/>
      <c r="J282" s="250"/>
      <c r="K282" s="142"/>
      <c r="L282" s="248"/>
      <c r="M282" s="58"/>
    </row>
    <row r="283" spans="1:13">
      <c r="A283" s="148"/>
      <c r="B283" s="148"/>
      <c r="C283" s="148"/>
      <c r="D283" s="148"/>
      <c r="E283" s="248"/>
      <c r="F283" s="250"/>
      <c r="G283" s="250"/>
      <c r="H283" s="250"/>
      <c r="I283" s="250"/>
      <c r="J283" s="250"/>
      <c r="K283" s="142"/>
      <c r="L283" s="248"/>
      <c r="M283" s="58"/>
    </row>
    <row r="284" spans="1:13">
      <c r="A284" s="148"/>
      <c r="B284" s="148"/>
      <c r="C284" s="148"/>
      <c r="D284" s="148"/>
      <c r="E284" s="248"/>
      <c r="F284" s="250"/>
      <c r="G284" s="250"/>
      <c r="H284" s="250"/>
      <c r="I284" s="250"/>
      <c r="J284" s="250"/>
      <c r="K284" s="142"/>
      <c r="L284" s="248"/>
      <c r="M284" s="58"/>
    </row>
    <row r="285" spans="1:13">
      <c r="A285" s="148"/>
      <c r="B285" s="148"/>
      <c r="C285" s="148"/>
      <c r="D285" s="148"/>
      <c r="E285" s="248"/>
      <c r="F285" s="250"/>
      <c r="G285" s="250"/>
      <c r="H285" s="250"/>
      <c r="I285" s="250"/>
      <c r="J285" s="250"/>
      <c r="K285" s="142"/>
      <c r="L285" s="248"/>
      <c r="M285" s="58"/>
    </row>
    <row r="286" spans="1:13">
      <c r="A286" s="148"/>
      <c r="B286" s="148"/>
      <c r="C286" s="148"/>
      <c r="D286" s="148"/>
      <c r="E286" s="248"/>
      <c r="F286" s="250"/>
      <c r="G286" s="250"/>
      <c r="H286" s="250"/>
      <c r="I286" s="250"/>
      <c r="J286" s="250"/>
      <c r="K286" s="142"/>
      <c r="L286" s="248"/>
      <c r="M286" s="58"/>
    </row>
    <row r="287" spans="1:13">
      <c r="A287" s="148"/>
      <c r="B287" s="148"/>
      <c r="C287" s="148"/>
      <c r="D287" s="148"/>
      <c r="E287" s="248"/>
      <c r="F287" s="250"/>
      <c r="G287" s="250"/>
      <c r="H287" s="250"/>
      <c r="I287" s="250"/>
      <c r="J287" s="250"/>
      <c r="K287" s="142"/>
      <c r="L287" s="248"/>
      <c r="M287" s="58"/>
    </row>
    <row r="288" spans="1:13">
      <c r="A288" s="148"/>
      <c r="B288" s="148"/>
      <c r="C288" s="148"/>
      <c r="D288" s="148"/>
      <c r="E288" s="248"/>
      <c r="F288" s="250"/>
      <c r="G288" s="250"/>
      <c r="H288" s="250"/>
      <c r="I288" s="250"/>
      <c r="J288" s="250"/>
      <c r="K288" s="142"/>
      <c r="L288" s="248"/>
      <c r="M288" s="58"/>
    </row>
    <row r="289" spans="1:13">
      <c r="A289" s="148"/>
      <c r="B289" s="148"/>
      <c r="C289" s="148"/>
      <c r="D289" s="148"/>
      <c r="E289" s="248"/>
      <c r="F289" s="250"/>
      <c r="G289" s="250"/>
      <c r="H289" s="250"/>
      <c r="I289" s="250"/>
      <c r="J289" s="250"/>
      <c r="K289" s="142"/>
      <c r="L289" s="248"/>
      <c r="M289" s="58"/>
    </row>
    <row r="290" spans="1:13">
      <c r="A290" s="148"/>
      <c r="B290" s="148"/>
      <c r="C290" s="148"/>
      <c r="D290" s="148"/>
      <c r="E290" s="248"/>
      <c r="F290" s="250"/>
      <c r="G290" s="250"/>
      <c r="H290" s="250"/>
      <c r="I290" s="250"/>
      <c r="J290" s="250"/>
      <c r="K290" s="142"/>
      <c r="L290" s="248"/>
      <c r="M290" s="58"/>
    </row>
    <row r="291" spans="1:13">
      <c r="A291" s="148"/>
      <c r="B291" s="148"/>
      <c r="C291" s="148"/>
      <c r="D291" s="148"/>
      <c r="E291" s="248"/>
      <c r="F291" s="250"/>
      <c r="G291" s="250"/>
      <c r="H291" s="250"/>
      <c r="I291" s="250"/>
      <c r="J291" s="250"/>
      <c r="K291" s="142"/>
      <c r="L291" s="248"/>
      <c r="M291" s="58"/>
    </row>
    <row r="292" spans="1:13">
      <c r="A292" s="148"/>
      <c r="B292" s="148"/>
      <c r="C292" s="148"/>
      <c r="D292" s="148"/>
      <c r="E292" s="248"/>
      <c r="F292" s="250"/>
      <c r="G292" s="250"/>
      <c r="H292" s="250"/>
      <c r="I292" s="250"/>
      <c r="J292" s="250"/>
      <c r="K292" s="142"/>
      <c r="L292" s="248"/>
      <c r="M292" s="58"/>
    </row>
    <row r="293" spans="1:13">
      <c r="A293" s="148"/>
      <c r="B293" s="148"/>
      <c r="C293" s="148"/>
      <c r="D293" s="148"/>
      <c r="E293" s="248"/>
      <c r="F293" s="250"/>
      <c r="G293" s="250"/>
      <c r="H293" s="250"/>
      <c r="I293" s="250"/>
      <c r="J293" s="250"/>
      <c r="K293" s="142"/>
      <c r="L293" s="248"/>
      <c r="M293" s="58"/>
    </row>
    <row r="294" spans="1:13">
      <c r="A294" s="148"/>
      <c r="B294" s="148"/>
      <c r="C294" s="148"/>
      <c r="D294" s="148"/>
      <c r="E294" s="248"/>
      <c r="F294" s="250"/>
      <c r="G294" s="250"/>
      <c r="H294" s="250"/>
      <c r="I294" s="250"/>
      <c r="J294" s="250"/>
      <c r="K294" s="142"/>
      <c r="L294" s="248"/>
      <c r="M294" s="58"/>
    </row>
    <row r="295" spans="1:13">
      <c r="A295" s="148"/>
      <c r="B295" s="148"/>
      <c r="C295" s="148"/>
      <c r="D295" s="148"/>
      <c r="E295" s="248"/>
      <c r="F295" s="250"/>
      <c r="G295" s="250"/>
      <c r="H295" s="250"/>
      <c r="I295" s="250"/>
      <c r="J295" s="250"/>
      <c r="K295" s="142"/>
      <c r="L295" s="248"/>
      <c r="M295" s="58"/>
    </row>
    <row r="296" spans="1:13">
      <c r="A296" s="148"/>
      <c r="B296" s="148"/>
      <c r="C296" s="148"/>
      <c r="D296" s="148"/>
      <c r="E296" s="248"/>
      <c r="F296" s="250"/>
      <c r="G296" s="250"/>
      <c r="H296" s="250"/>
      <c r="I296" s="250"/>
      <c r="J296" s="250"/>
      <c r="K296" s="142"/>
      <c r="L296" s="248"/>
      <c r="M296" s="58"/>
    </row>
    <row r="297" spans="1:13">
      <c r="A297" s="148"/>
      <c r="B297" s="148"/>
      <c r="C297" s="148"/>
      <c r="D297" s="148"/>
      <c r="E297" s="248"/>
      <c r="F297" s="250"/>
      <c r="G297" s="250"/>
      <c r="H297" s="250"/>
      <c r="I297" s="250"/>
      <c r="J297" s="250"/>
      <c r="K297" s="142"/>
      <c r="L297" s="248"/>
      <c r="M297" s="58"/>
    </row>
    <row r="298" spans="1:13">
      <c r="A298" s="148"/>
      <c r="B298" s="148"/>
      <c r="C298" s="148"/>
      <c r="D298" s="148"/>
      <c r="E298" s="248"/>
      <c r="F298" s="250"/>
      <c r="G298" s="250"/>
      <c r="H298" s="250"/>
      <c r="I298" s="250"/>
      <c r="J298" s="250"/>
      <c r="K298" s="142"/>
      <c r="L298" s="248"/>
      <c r="M298" s="58"/>
    </row>
    <row r="299" spans="1:13">
      <c r="A299" s="148"/>
      <c r="B299" s="148"/>
      <c r="C299" s="148"/>
      <c r="D299" s="148"/>
      <c r="E299" s="248"/>
      <c r="F299" s="250"/>
      <c r="G299" s="250"/>
      <c r="H299" s="250"/>
      <c r="I299" s="250"/>
      <c r="J299" s="250"/>
      <c r="K299" s="142"/>
      <c r="L299" s="248"/>
      <c r="M299" s="58"/>
    </row>
    <row r="300" spans="1:13">
      <c r="A300" s="148"/>
      <c r="B300" s="148"/>
      <c r="C300" s="148"/>
      <c r="D300" s="148"/>
      <c r="E300" s="248"/>
      <c r="F300" s="250"/>
      <c r="G300" s="250"/>
      <c r="H300" s="250"/>
      <c r="I300" s="250"/>
      <c r="J300" s="250"/>
      <c r="K300" s="142"/>
      <c r="L300" s="248"/>
      <c r="M300" s="58"/>
    </row>
    <row r="301" spans="1:13">
      <c r="A301" s="148"/>
      <c r="B301" s="148"/>
      <c r="C301" s="148"/>
      <c r="D301" s="148"/>
      <c r="E301" s="248"/>
      <c r="F301" s="250"/>
      <c r="G301" s="250"/>
      <c r="H301" s="250"/>
      <c r="I301" s="250"/>
      <c r="J301" s="250"/>
      <c r="K301" s="142"/>
      <c r="L301" s="248"/>
      <c r="M301" s="58"/>
    </row>
    <row r="302" spans="1:13">
      <c r="A302" s="148"/>
      <c r="B302" s="148"/>
      <c r="C302" s="148"/>
      <c r="D302" s="148"/>
      <c r="E302" s="248"/>
      <c r="F302" s="250"/>
      <c r="G302" s="250"/>
      <c r="H302" s="250"/>
      <c r="I302" s="250"/>
      <c r="J302" s="250"/>
      <c r="K302" s="142"/>
      <c r="L302" s="248"/>
      <c r="M302" s="58"/>
    </row>
    <row r="303" spans="1:13">
      <c r="A303" s="148"/>
      <c r="B303" s="148"/>
      <c r="C303" s="148"/>
      <c r="D303" s="148"/>
      <c r="E303" s="248"/>
      <c r="F303" s="250"/>
      <c r="G303" s="250"/>
      <c r="H303" s="250"/>
      <c r="I303" s="250"/>
      <c r="J303" s="250"/>
      <c r="K303" s="142"/>
      <c r="L303" s="248"/>
      <c r="M303" s="58"/>
    </row>
    <row r="304" spans="1:13">
      <c r="A304" s="148"/>
      <c r="B304" s="148"/>
      <c r="C304" s="148"/>
      <c r="D304" s="148"/>
      <c r="E304" s="248"/>
      <c r="F304" s="250"/>
      <c r="G304" s="250"/>
      <c r="H304" s="250"/>
      <c r="I304" s="250"/>
      <c r="J304" s="250"/>
      <c r="K304" s="142"/>
      <c r="L304" s="248"/>
      <c r="M304" s="58"/>
    </row>
    <row r="305" spans="1:13">
      <c r="A305" s="148"/>
      <c r="B305" s="148"/>
      <c r="C305" s="148"/>
      <c r="D305" s="148"/>
      <c r="E305" s="248"/>
      <c r="F305" s="250"/>
      <c r="G305" s="250"/>
      <c r="H305" s="250"/>
      <c r="I305" s="250"/>
      <c r="J305" s="250"/>
      <c r="K305" s="142"/>
      <c r="L305" s="248"/>
      <c r="M305" s="58"/>
    </row>
    <row r="306" spans="1:13">
      <c r="A306" s="148"/>
      <c r="B306" s="148"/>
      <c r="C306" s="148"/>
      <c r="D306" s="148"/>
      <c r="E306" s="248"/>
      <c r="F306" s="250"/>
      <c r="G306" s="250"/>
      <c r="H306" s="250"/>
      <c r="I306" s="250"/>
      <c r="J306" s="250"/>
      <c r="K306" s="142"/>
      <c r="L306" s="248"/>
      <c r="M306" s="58"/>
    </row>
    <row r="307" spans="1:13">
      <c r="A307" s="148"/>
      <c r="B307" s="148"/>
      <c r="C307" s="148"/>
      <c r="D307" s="148"/>
      <c r="E307" s="248"/>
      <c r="F307" s="250"/>
      <c r="G307" s="250"/>
      <c r="H307" s="250"/>
      <c r="I307" s="250"/>
      <c r="J307" s="250"/>
      <c r="K307" s="142"/>
      <c r="L307" s="248"/>
      <c r="M307" s="58"/>
    </row>
    <row r="308" spans="1:13">
      <c r="A308" s="148"/>
      <c r="B308" s="148"/>
      <c r="C308" s="148"/>
      <c r="D308" s="148"/>
      <c r="E308" s="248"/>
      <c r="F308" s="250"/>
      <c r="G308" s="250"/>
      <c r="H308" s="250"/>
      <c r="I308" s="250"/>
      <c r="J308" s="250"/>
      <c r="K308" s="142"/>
      <c r="L308" s="248"/>
      <c r="M308" s="58"/>
    </row>
    <row r="309" spans="1:13">
      <c r="A309" s="148"/>
      <c r="B309" s="148"/>
      <c r="C309" s="148"/>
      <c r="D309" s="148"/>
      <c r="E309" s="248"/>
      <c r="F309" s="250"/>
      <c r="G309" s="250"/>
      <c r="H309" s="250"/>
      <c r="I309" s="250"/>
      <c r="J309" s="250"/>
      <c r="K309" s="142"/>
      <c r="L309" s="248"/>
      <c r="M309" s="58"/>
    </row>
    <row r="310" spans="1:13">
      <c r="A310" s="148"/>
      <c r="B310" s="148"/>
      <c r="C310" s="148"/>
      <c r="D310" s="148"/>
      <c r="E310" s="248"/>
      <c r="F310" s="250"/>
      <c r="G310" s="250"/>
      <c r="H310" s="250"/>
      <c r="I310" s="250"/>
      <c r="J310" s="250"/>
      <c r="K310" s="142"/>
      <c r="L310" s="248"/>
      <c r="M310" s="58"/>
    </row>
    <row r="311" spans="1:13">
      <c r="A311" s="148"/>
      <c r="B311" s="148"/>
      <c r="C311" s="148"/>
      <c r="D311" s="148"/>
      <c r="E311" s="248"/>
      <c r="F311" s="250"/>
      <c r="G311" s="250"/>
      <c r="H311" s="250"/>
      <c r="I311" s="250"/>
      <c r="J311" s="250"/>
      <c r="K311" s="142"/>
      <c r="L311" s="248"/>
      <c r="M311" s="58"/>
    </row>
    <row r="312" spans="1:13">
      <c r="A312" s="148"/>
      <c r="B312" s="148"/>
      <c r="C312" s="148"/>
      <c r="D312" s="148"/>
      <c r="E312" s="248"/>
      <c r="F312" s="250"/>
      <c r="G312" s="250"/>
      <c r="H312" s="250"/>
      <c r="I312" s="250"/>
      <c r="J312" s="250"/>
      <c r="K312" s="142"/>
      <c r="L312" s="248"/>
      <c r="M312" s="58"/>
    </row>
    <row r="313" spans="1:13">
      <c r="A313" s="148"/>
      <c r="B313" s="148"/>
      <c r="C313" s="148"/>
      <c r="D313" s="148"/>
      <c r="E313" s="248"/>
      <c r="F313" s="250"/>
      <c r="G313" s="250"/>
      <c r="H313" s="250"/>
      <c r="I313" s="250"/>
      <c r="J313" s="250"/>
      <c r="K313" s="142"/>
      <c r="L313" s="248"/>
      <c r="M313" s="58"/>
    </row>
    <row r="314" spans="1:13">
      <c r="A314" s="148"/>
      <c r="B314" s="148"/>
      <c r="C314" s="148"/>
      <c r="D314" s="148"/>
      <c r="E314" s="248"/>
      <c r="F314" s="250"/>
      <c r="G314" s="250"/>
      <c r="H314" s="250"/>
      <c r="I314" s="250"/>
      <c r="J314" s="250"/>
      <c r="K314" s="142"/>
      <c r="L314" s="248"/>
      <c r="M314" s="58"/>
    </row>
    <row r="315" spans="1:13">
      <c r="A315" s="148"/>
      <c r="B315" s="148"/>
      <c r="C315" s="148"/>
      <c r="D315" s="148"/>
      <c r="E315" s="248"/>
      <c r="F315" s="250"/>
      <c r="G315" s="250"/>
      <c r="H315" s="250"/>
      <c r="I315" s="250"/>
      <c r="J315" s="250"/>
      <c r="K315" s="142"/>
      <c r="L315" s="248"/>
      <c r="M315" s="58"/>
    </row>
    <row r="316" spans="1:13">
      <c r="A316" s="148"/>
      <c r="B316" s="148"/>
      <c r="C316" s="148"/>
      <c r="D316" s="148"/>
      <c r="E316" s="248"/>
      <c r="F316" s="250"/>
      <c r="G316" s="250"/>
      <c r="H316" s="250"/>
      <c r="I316" s="250"/>
      <c r="J316" s="250"/>
      <c r="K316" s="142"/>
      <c r="L316" s="248"/>
      <c r="M316" s="58"/>
    </row>
    <row r="317" spans="1:13">
      <c r="A317" s="148"/>
      <c r="B317" s="148"/>
      <c r="C317" s="148"/>
      <c r="D317" s="148"/>
      <c r="E317" s="248"/>
      <c r="F317" s="250"/>
      <c r="G317" s="250"/>
      <c r="H317" s="250"/>
      <c r="I317" s="250"/>
      <c r="J317" s="250"/>
      <c r="K317" s="142"/>
      <c r="L317" s="248"/>
      <c r="M317" s="58"/>
    </row>
    <row r="318" spans="1:13">
      <c r="A318" s="148"/>
      <c r="B318" s="148"/>
      <c r="C318" s="148"/>
      <c r="D318" s="148"/>
      <c r="E318" s="248"/>
      <c r="F318" s="250"/>
      <c r="G318" s="250"/>
      <c r="H318" s="250"/>
      <c r="I318" s="250"/>
      <c r="J318" s="250"/>
      <c r="K318" s="142"/>
      <c r="L318" s="248"/>
      <c r="M318" s="58"/>
    </row>
    <row r="319" spans="1:13">
      <c r="A319" s="148"/>
      <c r="B319" s="148"/>
      <c r="C319" s="148"/>
      <c r="D319" s="148"/>
      <c r="E319" s="248"/>
      <c r="F319" s="250"/>
      <c r="G319" s="250"/>
      <c r="H319" s="250"/>
      <c r="I319" s="250"/>
      <c r="J319" s="250"/>
      <c r="K319" s="142"/>
      <c r="L319" s="248"/>
      <c r="M319" s="58"/>
    </row>
    <row r="320" spans="1:13">
      <c r="A320" s="148"/>
      <c r="B320" s="148"/>
      <c r="C320" s="148"/>
      <c r="D320" s="148"/>
      <c r="E320" s="248"/>
      <c r="F320" s="250"/>
      <c r="G320" s="250"/>
      <c r="H320" s="250"/>
      <c r="I320" s="250"/>
      <c r="J320" s="250"/>
      <c r="K320" s="142"/>
      <c r="L320" s="248"/>
      <c r="M320" s="58"/>
    </row>
    <row r="321" spans="1:13">
      <c r="A321" s="148"/>
      <c r="B321" s="148"/>
      <c r="C321" s="148"/>
      <c r="D321" s="148"/>
      <c r="E321" s="248"/>
      <c r="F321" s="250"/>
      <c r="G321" s="250"/>
      <c r="H321" s="250"/>
      <c r="I321" s="250"/>
      <c r="J321" s="250"/>
      <c r="K321" s="142"/>
      <c r="L321" s="248"/>
      <c r="M321" s="58"/>
    </row>
    <row r="322" spans="1:13">
      <c r="A322" s="148"/>
      <c r="B322" s="148"/>
      <c r="C322" s="148"/>
      <c r="D322" s="148"/>
      <c r="E322" s="248"/>
      <c r="F322" s="250"/>
      <c r="G322" s="250"/>
      <c r="H322" s="250"/>
      <c r="I322" s="250"/>
      <c r="J322" s="250"/>
      <c r="K322" s="142"/>
      <c r="L322" s="248"/>
      <c r="M322" s="58"/>
    </row>
  </sheetData>
  <mergeCells count="14">
    <mergeCell ref="A1:M1"/>
    <mergeCell ref="L8:L9"/>
    <mergeCell ref="M8:M9"/>
    <mergeCell ref="L7:M7"/>
    <mergeCell ref="E7:E9"/>
    <mergeCell ref="D6:H6"/>
    <mergeCell ref="A7:A9"/>
    <mergeCell ref="B7:C8"/>
    <mergeCell ref="D7:D9"/>
    <mergeCell ref="F7:K7"/>
    <mergeCell ref="J8:K8"/>
    <mergeCell ref="A2:K2"/>
    <mergeCell ref="A3:K3"/>
    <mergeCell ref="A4:K4"/>
  </mergeCells>
  <phoneticPr fontId="13" type="noConversion"/>
  <pageMargins left="0.75" right="0.75" top="1" bottom="1" header="0.5" footer="0.5"/>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444"/>
  <sheetViews>
    <sheetView topLeftCell="A2" workbookViewId="0">
      <selection activeCell="A12" sqref="A12:L12"/>
    </sheetView>
  </sheetViews>
  <sheetFormatPr defaultRowHeight="15"/>
  <cols>
    <col min="1" max="1" width="6.109375" style="276" customWidth="1"/>
    <col min="2" max="2" width="6.6640625" customWidth="1"/>
    <col min="3" max="3" width="6.109375" style="276" customWidth="1"/>
    <col min="4" max="4" width="30" customWidth="1"/>
    <col min="5" max="5" width="10.33203125" style="244" bestFit="1" customWidth="1"/>
    <col min="6" max="6" width="9.6640625" style="244" bestFit="1" customWidth="1"/>
    <col min="7" max="9" width="9" style="244"/>
    <col min="10" max="10" width="12.33203125" style="244" customWidth="1"/>
  </cols>
  <sheetData>
    <row r="1" spans="1:12">
      <c r="A1" s="702" t="s">
        <v>1770</v>
      </c>
      <c r="B1" s="702"/>
      <c r="C1" s="702"/>
      <c r="D1" s="702"/>
      <c r="E1" s="702"/>
      <c r="F1" s="702"/>
      <c r="G1" s="702"/>
      <c r="H1" s="702"/>
      <c r="I1" s="702"/>
      <c r="J1" s="702"/>
    </row>
    <row r="2" spans="1:12">
      <c r="A2" s="702" t="s">
        <v>389</v>
      </c>
      <c r="B2" s="702"/>
      <c r="C2" s="702"/>
      <c r="D2" s="702"/>
      <c r="E2" s="702"/>
      <c r="F2" s="702"/>
      <c r="G2" s="702"/>
      <c r="H2" s="702"/>
      <c r="I2" s="702"/>
      <c r="J2" s="702"/>
    </row>
    <row r="3" spans="1:12">
      <c r="A3" s="702" t="s">
        <v>390</v>
      </c>
      <c r="B3" s="702"/>
      <c r="C3" s="702"/>
      <c r="D3" s="702"/>
      <c r="E3" s="702"/>
      <c r="F3" s="702"/>
      <c r="G3" s="702"/>
      <c r="H3" s="702"/>
      <c r="I3" s="702"/>
      <c r="J3" s="702"/>
    </row>
    <row r="4" spans="1:12" ht="18">
      <c r="A4" s="814" t="s">
        <v>1595</v>
      </c>
      <c r="B4" s="814"/>
      <c r="C4" s="814"/>
      <c r="D4" s="814"/>
      <c r="E4" s="814"/>
      <c r="F4" s="814"/>
      <c r="G4" s="814"/>
      <c r="H4" s="814"/>
      <c r="I4" s="814"/>
      <c r="J4" s="814"/>
    </row>
    <row r="5" spans="1:12" s="321" customFormat="1" ht="12.75">
      <c r="A5" s="205"/>
      <c r="B5" s="317"/>
      <c r="C5" s="317"/>
      <c r="D5" s="318"/>
      <c r="E5" s="319" t="s">
        <v>1447</v>
      </c>
      <c r="F5" s="320"/>
      <c r="G5" s="635" t="s">
        <v>1941</v>
      </c>
      <c r="H5" s="320"/>
      <c r="I5" s="320"/>
      <c r="J5" s="320"/>
    </row>
    <row r="6" spans="1:12" s="321" customFormat="1" ht="12.75">
      <c r="A6" s="205"/>
      <c r="B6" s="317"/>
      <c r="C6" s="317"/>
      <c r="D6" s="805" t="s">
        <v>1638</v>
      </c>
      <c r="E6" s="805"/>
      <c r="F6" s="806"/>
      <c r="G6" s="806"/>
      <c r="H6" s="320"/>
      <c r="I6" s="320"/>
      <c r="J6" s="320"/>
    </row>
    <row r="7" spans="1:12" s="334" customFormat="1" ht="13.5" customHeight="1">
      <c r="A7" s="807" t="s">
        <v>1535</v>
      </c>
      <c r="B7" s="810" t="s">
        <v>1347</v>
      </c>
      <c r="C7" s="811"/>
      <c r="D7" s="815" t="s">
        <v>1348</v>
      </c>
      <c r="E7" s="335" t="s">
        <v>507</v>
      </c>
      <c r="F7" s="819" t="s">
        <v>40</v>
      </c>
      <c r="G7" s="819"/>
      <c r="H7" s="819"/>
      <c r="I7" s="819"/>
      <c r="J7" s="819"/>
      <c r="K7" s="804" t="s">
        <v>505</v>
      </c>
      <c r="L7" s="804"/>
    </row>
    <row r="8" spans="1:12" s="334" customFormat="1" ht="13.5" customHeight="1">
      <c r="A8" s="808"/>
      <c r="B8" s="812"/>
      <c r="C8" s="813"/>
      <c r="D8" s="816"/>
      <c r="E8" s="335" t="s">
        <v>510</v>
      </c>
      <c r="F8" s="354" t="s">
        <v>231</v>
      </c>
      <c r="G8" s="354" t="s">
        <v>232</v>
      </c>
      <c r="H8" s="583" t="s">
        <v>234</v>
      </c>
      <c r="I8" s="583" t="s">
        <v>233</v>
      </c>
      <c r="J8" s="818" t="s">
        <v>1536</v>
      </c>
      <c r="K8" s="804" t="s">
        <v>1350</v>
      </c>
      <c r="L8" s="797" t="s">
        <v>1536</v>
      </c>
    </row>
    <row r="9" spans="1:12" s="334" customFormat="1" ht="12">
      <c r="A9" s="809"/>
      <c r="B9" s="336" t="s">
        <v>504</v>
      </c>
      <c r="C9" s="336" t="s">
        <v>39</v>
      </c>
      <c r="D9" s="817"/>
      <c r="E9" s="333">
        <v>621</v>
      </c>
      <c r="F9" s="355"/>
      <c r="G9" s="355"/>
      <c r="H9" s="355"/>
      <c r="I9" s="355"/>
      <c r="J9" s="818"/>
      <c r="K9" s="804"/>
      <c r="L9" s="798"/>
    </row>
    <row r="10" spans="1:12" s="334" customFormat="1" ht="12">
      <c r="A10" s="152"/>
      <c r="B10" s="336"/>
      <c r="C10" s="336"/>
      <c r="D10" s="335" t="s">
        <v>1603</v>
      </c>
      <c r="E10" s="337" t="s">
        <v>1954</v>
      </c>
      <c r="F10" s="337" t="s">
        <v>1942</v>
      </c>
      <c r="G10" s="337" t="s">
        <v>1943</v>
      </c>
      <c r="H10" s="337" t="s">
        <v>1944</v>
      </c>
      <c r="I10" s="337" t="s">
        <v>1945</v>
      </c>
      <c r="J10" s="337"/>
      <c r="K10" s="337" t="s">
        <v>1946</v>
      </c>
      <c r="L10" s="351"/>
    </row>
    <row r="11" spans="1:12" s="334" customFormat="1" ht="12">
      <c r="A11" s="338">
        <v>1</v>
      </c>
      <c r="B11" s="338">
        <v>2</v>
      </c>
      <c r="C11" s="338">
        <v>3</v>
      </c>
      <c r="D11" s="338">
        <v>4</v>
      </c>
      <c r="E11" s="338">
        <v>5</v>
      </c>
      <c r="F11" s="338">
        <v>6</v>
      </c>
      <c r="G11" s="338">
        <v>7</v>
      </c>
      <c r="H11" s="338">
        <v>9</v>
      </c>
      <c r="I11" s="338">
        <v>10</v>
      </c>
      <c r="J11" s="338">
        <v>11</v>
      </c>
      <c r="K11" s="338">
        <v>12</v>
      </c>
      <c r="L11" s="338">
        <v>13</v>
      </c>
    </row>
    <row r="12" spans="1:12" s="334" customFormat="1">
      <c r="A12" s="152" t="s">
        <v>1970</v>
      </c>
      <c r="B12" s="148" t="s">
        <v>1971</v>
      </c>
      <c r="C12" s="148" t="s">
        <v>1972</v>
      </c>
      <c r="D12" s="148" t="s">
        <v>1973</v>
      </c>
      <c r="E12" s="148" t="s">
        <v>1974</v>
      </c>
      <c r="F12" s="248" t="s">
        <v>1975</v>
      </c>
      <c r="G12" s="250" t="s">
        <v>1976</v>
      </c>
      <c r="H12" s="250" t="s">
        <v>1977</v>
      </c>
      <c r="I12" s="250" t="s">
        <v>1978</v>
      </c>
      <c r="J12" s="250" t="s">
        <v>1979</v>
      </c>
      <c r="K12" s="250" t="s">
        <v>1980</v>
      </c>
      <c r="L12" s="142" t="s">
        <v>1981</v>
      </c>
    </row>
    <row r="13" spans="1:12" s="334" customFormat="1" ht="12">
      <c r="A13" s="152"/>
      <c r="B13" s="152"/>
      <c r="C13" s="152"/>
      <c r="D13" s="152"/>
      <c r="E13" s="340"/>
      <c r="F13" s="340"/>
      <c r="G13" s="340"/>
      <c r="H13" s="340"/>
      <c r="I13" s="340"/>
      <c r="J13" s="340"/>
      <c r="K13" s="340"/>
      <c r="L13" s="340"/>
    </row>
    <row r="14" spans="1:12">
      <c r="A14" s="152"/>
      <c r="B14" s="152"/>
      <c r="C14" s="152"/>
      <c r="D14" s="152"/>
      <c r="E14" s="340"/>
      <c r="F14" s="340"/>
      <c r="G14" s="340"/>
      <c r="H14" s="340"/>
      <c r="I14" s="340"/>
      <c r="J14" s="340"/>
      <c r="K14" s="340"/>
      <c r="L14" s="340"/>
    </row>
    <row r="15" spans="1:12">
      <c r="A15" s="152"/>
      <c r="B15" s="152"/>
      <c r="C15" s="152"/>
      <c r="D15" s="152"/>
      <c r="E15" s="340"/>
      <c r="F15" s="340"/>
      <c r="G15" s="340"/>
      <c r="H15" s="340"/>
      <c r="I15" s="340"/>
      <c r="J15" s="340"/>
      <c r="K15" s="340"/>
      <c r="L15" s="340"/>
    </row>
    <row r="16" spans="1:12">
      <c r="A16" s="152"/>
      <c r="B16" s="152"/>
      <c r="C16" s="152"/>
      <c r="D16" s="152"/>
      <c r="E16" s="340"/>
      <c r="F16" s="340"/>
      <c r="G16" s="340"/>
      <c r="H16" s="340"/>
      <c r="I16" s="340"/>
      <c r="J16" s="340"/>
      <c r="K16" s="340"/>
      <c r="L16" s="340"/>
    </row>
    <row r="17" spans="1:12">
      <c r="A17" s="152"/>
      <c r="B17" s="152"/>
      <c r="C17" s="152"/>
      <c r="D17" s="152"/>
      <c r="E17" s="340"/>
      <c r="F17" s="340"/>
      <c r="G17" s="340"/>
      <c r="H17" s="340"/>
      <c r="I17" s="340"/>
      <c r="J17" s="340"/>
      <c r="K17" s="340"/>
      <c r="L17" s="340"/>
    </row>
    <row r="18" spans="1:12">
      <c r="A18" s="152"/>
      <c r="B18" s="152"/>
      <c r="C18" s="152"/>
      <c r="D18" s="152"/>
      <c r="E18" s="340"/>
      <c r="F18" s="340"/>
      <c r="G18" s="340"/>
      <c r="H18" s="340"/>
      <c r="I18" s="340"/>
      <c r="J18" s="340"/>
      <c r="K18" s="340"/>
      <c r="L18" s="340"/>
    </row>
    <row r="19" spans="1:12">
      <c r="A19" s="152"/>
      <c r="B19" s="152"/>
      <c r="C19" s="152"/>
      <c r="D19" s="152"/>
      <c r="E19" s="340"/>
      <c r="F19" s="340"/>
      <c r="G19" s="340"/>
      <c r="H19" s="340"/>
      <c r="I19" s="340"/>
      <c r="J19" s="340"/>
      <c r="K19" s="340"/>
      <c r="L19" s="340"/>
    </row>
    <row r="20" spans="1:12">
      <c r="A20" s="152"/>
      <c r="B20" s="152"/>
      <c r="C20" s="152"/>
      <c r="D20" s="152"/>
      <c r="E20" s="340"/>
      <c r="F20" s="340"/>
      <c r="G20" s="340"/>
      <c r="H20" s="340"/>
      <c r="I20" s="340"/>
      <c r="J20" s="340"/>
      <c r="K20" s="340"/>
      <c r="L20" s="340"/>
    </row>
    <row r="21" spans="1:12">
      <c r="A21" s="152"/>
      <c r="B21" s="152"/>
      <c r="C21" s="152"/>
      <c r="D21" s="152"/>
      <c r="E21" s="340"/>
      <c r="F21" s="340"/>
      <c r="G21" s="340"/>
      <c r="H21" s="340"/>
      <c r="I21" s="340"/>
      <c r="J21" s="340"/>
      <c r="K21" s="340"/>
      <c r="L21" s="340"/>
    </row>
    <row r="22" spans="1:12">
      <c r="A22" s="152"/>
      <c r="B22" s="152"/>
      <c r="C22" s="152"/>
      <c r="D22" s="152"/>
      <c r="E22" s="340"/>
      <c r="F22" s="340"/>
      <c r="G22" s="340"/>
      <c r="H22" s="340"/>
      <c r="I22" s="340"/>
      <c r="J22" s="340"/>
      <c r="K22" s="340"/>
      <c r="L22" s="340"/>
    </row>
    <row r="23" spans="1:12">
      <c r="A23" s="152"/>
      <c r="B23" s="152"/>
      <c r="C23" s="152"/>
      <c r="D23" s="152"/>
      <c r="E23" s="340"/>
      <c r="F23" s="340"/>
      <c r="G23" s="340"/>
      <c r="H23" s="340"/>
      <c r="I23" s="340"/>
      <c r="J23" s="340"/>
      <c r="K23" s="340"/>
      <c r="L23" s="340"/>
    </row>
    <row r="24" spans="1:12">
      <c r="A24" s="152"/>
      <c r="B24" s="152"/>
      <c r="C24" s="152"/>
      <c r="D24" s="152"/>
      <c r="E24" s="340"/>
      <c r="F24" s="340"/>
      <c r="G24" s="340"/>
      <c r="H24" s="340"/>
      <c r="I24" s="340"/>
      <c r="J24" s="340"/>
      <c r="K24" s="340"/>
      <c r="L24" s="340"/>
    </row>
    <row r="25" spans="1:12">
      <c r="A25" s="152"/>
      <c r="B25" s="152"/>
      <c r="C25" s="152"/>
      <c r="D25" s="152"/>
      <c r="E25" s="340"/>
      <c r="F25" s="340"/>
      <c r="G25" s="340"/>
      <c r="H25" s="340"/>
      <c r="I25" s="340"/>
      <c r="J25" s="340"/>
      <c r="K25" s="340"/>
      <c r="L25" s="340"/>
    </row>
    <row r="26" spans="1:12">
      <c r="A26" s="152"/>
      <c r="B26" s="152"/>
      <c r="C26" s="152"/>
      <c r="D26" s="152"/>
      <c r="E26" s="340"/>
      <c r="F26" s="340"/>
      <c r="G26" s="340"/>
      <c r="H26" s="340"/>
      <c r="I26" s="340"/>
      <c r="J26" s="340"/>
      <c r="K26" s="340"/>
      <c r="L26" s="340"/>
    </row>
    <row r="27" spans="1:12">
      <c r="A27" s="152"/>
      <c r="B27" s="152"/>
      <c r="C27" s="152"/>
      <c r="D27" s="152"/>
      <c r="E27" s="340"/>
      <c r="F27" s="340"/>
      <c r="G27" s="340"/>
      <c r="H27" s="340"/>
      <c r="I27" s="340"/>
      <c r="J27" s="340"/>
      <c r="K27" s="340"/>
      <c r="L27" s="340"/>
    </row>
    <row r="28" spans="1:12">
      <c r="A28" s="152"/>
      <c r="B28" s="152"/>
      <c r="C28" s="152"/>
      <c r="D28" s="152"/>
      <c r="E28" s="340"/>
      <c r="F28" s="340"/>
      <c r="G28" s="340"/>
      <c r="H28" s="340"/>
      <c r="I28" s="340"/>
      <c r="J28" s="340"/>
      <c r="K28" s="340"/>
      <c r="L28" s="340"/>
    </row>
    <row r="29" spans="1:12">
      <c r="A29" s="152"/>
      <c r="B29" s="152"/>
      <c r="C29" s="152"/>
      <c r="D29" s="152"/>
      <c r="E29" s="340"/>
      <c r="F29" s="340"/>
      <c r="G29" s="340"/>
      <c r="H29" s="340"/>
      <c r="I29" s="340"/>
      <c r="J29" s="340"/>
      <c r="K29" s="340"/>
      <c r="L29" s="340"/>
    </row>
    <row r="30" spans="1:12">
      <c r="A30" s="152"/>
      <c r="B30" s="152"/>
      <c r="C30" s="152"/>
      <c r="D30" s="152"/>
      <c r="E30" s="340"/>
      <c r="F30" s="340"/>
      <c r="G30" s="340"/>
      <c r="H30" s="340"/>
      <c r="I30" s="340"/>
      <c r="J30" s="340"/>
      <c r="K30" s="340"/>
      <c r="L30" s="340"/>
    </row>
    <row r="31" spans="1:12">
      <c r="A31" s="152"/>
      <c r="B31" s="152"/>
      <c r="C31" s="152"/>
      <c r="D31" s="152"/>
      <c r="E31" s="340"/>
      <c r="F31" s="340"/>
      <c r="G31" s="340"/>
      <c r="H31" s="340"/>
      <c r="I31" s="340"/>
      <c r="J31" s="340"/>
      <c r="K31" s="340"/>
      <c r="L31" s="340"/>
    </row>
    <row r="32" spans="1:12">
      <c r="A32" s="152"/>
      <c r="B32" s="152"/>
      <c r="C32" s="152"/>
      <c r="D32" s="152"/>
      <c r="E32" s="340"/>
      <c r="F32" s="340"/>
      <c r="G32" s="340"/>
      <c r="H32" s="340"/>
      <c r="I32" s="340"/>
      <c r="J32" s="340"/>
      <c r="K32" s="340"/>
      <c r="L32" s="340"/>
    </row>
    <row r="33" spans="1:12">
      <c r="A33" s="152"/>
      <c r="B33" s="152"/>
      <c r="C33" s="152"/>
      <c r="D33" s="152"/>
      <c r="E33" s="340"/>
      <c r="F33" s="340"/>
      <c r="G33" s="340"/>
      <c r="H33" s="340"/>
      <c r="I33" s="340"/>
      <c r="J33" s="340"/>
      <c r="K33" s="340"/>
      <c r="L33" s="340"/>
    </row>
    <row r="34" spans="1:12">
      <c r="A34" s="152"/>
      <c r="B34" s="152"/>
      <c r="C34" s="152"/>
      <c r="D34" s="152"/>
      <c r="E34" s="340"/>
      <c r="F34" s="340"/>
      <c r="G34" s="340"/>
      <c r="H34" s="340"/>
      <c r="I34" s="340"/>
      <c r="J34" s="340"/>
      <c r="K34" s="340"/>
      <c r="L34" s="340"/>
    </row>
    <row r="35" spans="1:12">
      <c r="A35" s="152"/>
      <c r="B35" s="152"/>
      <c r="C35" s="152"/>
      <c r="D35" s="152"/>
      <c r="E35" s="340"/>
      <c r="F35" s="340"/>
      <c r="G35" s="340"/>
      <c r="H35" s="340"/>
      <c r="I35" s="340"/>
      <c r="J35" s="340"/>
      <c r="K35" s="340"/>
      <c r="L35" s="340"/>
    </row>
    <row r="36" spans="1:12">
      <c r="A36" s="152"/>
      <c r="B36" s="152"/>
      <c r="C36" s="152"/>
      <c r="D36" s="152"/>
      <c r="E36" s="340"/>
      <c r="F36" s="340"/>
      <c r="G36" s="340"/>
      <c r="H36" s="340"/>
      <c r="I36" s="340"/>
      <c r="J36" s="340"/>
      <c r="K36" s="340"/>
      <c r="L36" s="340"/>
    </row>
    <row r="37" spans="1:12">
      <c r="A37" s="152"/>
      <c r="B37" s="152"/>
      <c r="C37" s="152"/>
      <c r="D37" s="152"/>
      <c r="E37" s="340"/>
      <c r="F37" s="340"/>
      <c r="G37" s="340"/>
      <c r="H37" s="340"/>
      <c r="I37" s="340"/>
      <c r="J37" s="340"/>
      <c r="K37" s="340"/>
      <c r="L37" s="340"/>
    </row>
    <row r="38" spans="1:12">
      <c r="A38" s="152"/>
      <c r="B38" s="152"/>
      <c r="C38" s="152"/>
      <c r="D38" s="152"/>
      <c r="E38" s="340"/>
      <c r="F38" s="340"/>
      <c r="G38" s="340"/>
      <c r="H38" s="340"/>
      <c r="I38" s="340"/>
      <c r="J38" s="340"/>
      <c r="K38" s="340"/>
      <c r="L38" s="340"/>
    </row>
    <row r="39" spans="1:12">
      <c r="A39" s="152"/>
      <c r="B39" s="152"/>
      <c r="C39" s="152"/>
      <c r="D39" s="152"/>
      <c r="E39" s="340"/>
      <c r="F39" s="340"/>
      <c r="G39" s="340"/>
      <c r="H39" s="340"/>
      <c r="I39" s="340"/>
      <c r="J39" s="340"/>
      <c r="K39" s="340"/>
      <c r="L39" s="340"/>
    </row>
    <row r="40" spans="1:12">
      <c r="A40" s="152"/>
      <c r="B40" s="152"/>
      <c r="C40" s="152"/>
      <c r="D40" s="152"/>
      <c r="E40" s="340"/>
      <c r="F40" s="340"/>
      <c r="G40" s="340"/>
      <c r="H40" s="340"/>
      <c r="I40" s="340"/>
      <c r="J40" s="340"/>
      <c r="K40" s="340"/>
      <c r="L40" s="340"/>
    </row>
    <row r="41" spans="1:12">
      <c r="A41" s="152"/>
      <c r="B41" s="152"/>
      <c r="C41" s="152"/>
      <c r="D41" s="152"/>
      <c r="E41" s="340"/>
      <c r="F41" s="340"/>
      <c r="G41" s="340"/>
      <c r="H41" s="340"/>
      <c r="I41" s="340"/>
      <c r="J41" s="340"/>
      <c r="K41" s="340"/>
      <c r="L41" s="340"/>
    </row>
    <row r="42" spans="1:12">
      <c r="A42" s="152"/>
      <c r="B42" s="152"/>
      <c r="C42" s="152"/>
      <c r="D42" s="152"/>
      <c r="E42" s="340"/>
      <c r="F42" s="340"/>
      <c r="G42" s="340"/>
      <c r="H42" s="340"/>
      <c r="I42" s="340"/>
      <c r="J42" s="340"/>
      <c r="K42" s="340"/>
      <c r="L42" s="340"/>
    </row>
    <row r="43" spans="1:12">
      <c r="A43" s="152"/>
      <c r="B43" s="152"/>
      <c r="C43" s="152"/>
      <c r="D43" s="152"/>
      <c r="E43" s="340"/>
      <c r="F43" s="340"/>
      <c r="G43" s="340"/>
      <c r="H43" s="340"/>
      <c r="I43" s="340"/>
      <c r="J43" s="340"/>
      <c r="K43" s="340"/>
      <c r="L43" s="340"/>
    </row>
    <row r="44" spans="1:12">
      <c r="A44" s="152"/>
      <c r="B44" s="152"/>
      <c r="C44" s="152"/>
      <c r="D44" s="152"/>
      <c r="E44" s="340"/>
      <c r="F44" s="340"/>
      <c r="G44" s="340"/>
      <c r="H44" s="340"/>
      <c r="I44" s="340"/>
      <c r="J44" s="340"/>
      <c r="K44" s="340"/>
      <c r="L44" s="340"/>
    </row>
    <row r="45" spans="1:12">
      <c r="A45" s="152"/>
      <c r="B45" s="152"/>
      <c r="C45" s="152"/>
      <c r="D45" s="152"/>
      <c r="E45" s="340"/>
      <c r="F45" s="340"/>
      <c r="G45" s="340"/>
      <c r="H45" s="340"/>
      <c r="I45" s="340"/>
      <c r="J45" s="340"/>
      <c r="K45" s="340"/>
      <c r="L45" s="340"/>
    </row>
    <row r="46" spans="1:12">
      <c r="A46" s="152"/>
      <c r="B46" s="152"/>
      <c r="C46" s="152"/>
      <c r="D46" s="152"/>
      <c r="E46" s="340"/>
      <c r="F46" s="340"/>
      <c r="G46" s="340"/>
      <c r="H46" s="340"/>
      <c r="I46" s="340"/>
      <c r="J46" s="340"/>
      <c r="K46" s="340"/>
      <c r="L46" s="340"/>
    </row>
    <row r="47" spans="1:12">
      <c r="A47" s="152"/>
      <c r="B47" s="152"/>
      <c r="C47" s="152"/>
      <c r="D47" s="152"/>
      <c r="E47" s="340"/>
      <c r="F47" s="340"/>
      <c r="G47" s="340"/>
      <c r="H47" s="340"/>
      <c r="I47" s="340"/>
      <c r="J47" s="340"/>
      <c r="K47" s="340"/>
      <c r="L47" s="340"/>
    </row>
    <row r="48" spans="1:12">
      <c r="A48" s="152"/>
      <c r="B48" s="152"/>
      <c r="C48" s="152"/>
      <c r="D48" s="152"/>
      <c r="E48" s="340"/>
      <c r="F48" s="340"/>
      <c r="G48" s="340"/>
      <c r="H48" s="340"/>
      <c r="I48" s="340"/>
      <c r="J48" s="340"/>
      <c r="K48" s="340"/>
      <c r="L48" s="340"/>
    </row>
    <row r="49" spans="1:12">
      <c r="A49" s="152"/>
      <c r="B49" s="152"/>
      <c r="C49" s="152"/>
      <c r="D49" s="152"/>
      <c r="E49" s="340"/>
      <c r="F49" s="340"/>
      <c r="G49" s="340"/>
      <c r="H49" s="340"/>
      <c r="I49" s="340"/>
      <c r="J49" s="340"/>
      <c r="K49" s="340"/>
      <c r="L49" s="340"/>
    </row>
    <row r="50" spans="1:12">
      <c r="A50" s="152"/>
      <c r="B50" s="152"/>
      <c r="C50" s="152"/>
      <c r="D50" s="152"/>
      <c r="E50" s="340"/>
      <c r="F50" s="340"/>
      <c r="G50" s="340"/>
      <c r="H50" s="340"/>
      <c r="I50" s="340"/>
      <c r="J50" s="340"/>
      <c r="K50" s="340"/>
      <c r="L50" s="340"/>
    </row>
    <row r="51" spans="1:12">
      <c r="A51" s="152"/>
      <c r="B51" s="152"/>
      <c r="C51" s="152"/>
      <c r="D51" s="152"/>
      <c r="E51" s="340"/>
      <c r="F51" s="340"/>
      <c r="G51" s="340"/>
      <c r="H51" s="340"/>
      <c r="I51" s="340"/>
      <c r="J51" s="340"/>
      <c r="K51" s="340"/>
      <c r="L51" s="340"/>
    </row>
    <row r="52" spans="1:12">
      <c r="A52" s="152"/>
      <c r="B52" s="152"/>
      <c r="C52" s="152"/>
      <c r="D52" s="152"/>
      <c r="E52" s="340"/>
      <c r="F52" s="340"/>
      <c r="G52" s="340"/>
      <c r="H52" s="340"/>
      <c r="I52" s="340"/>
      <c r="J52" s="340"/>
      <c r="K52" s="340"/>
      <c r="L52" s="340"/>
    </row>
    <row r="53" spans="1:12">
      <c r="A53" s="152"/>
      <c r="B53" s="152"/>
      <c r="C53" s="152"/>
      <c r="D53" s="152"/>
      <c r="E53" s="340"/>
      <c r="F53" s="340"/>
      <c r="G53" s="340"/>
      <c r="H53" s="340"/>
      <c r="I53" s="340"/>
      <c r="J53" s="340"/>
      <c r="K53" s="340"/>
      <c r="L53" s="340"/>
    </row>
    <row r="54" spans="1:12">
      <c r="A54" s="152"/>
      <c r="B54" s="152"/>
      <c r="C54" s="152"/>
      <c r="D54" s="152"/>
      <c r="E54" s="340"/>
      <c r="F54" s="340"/>
      <c r="G54" s="340"/>
      <c r="H54" s="340"/>
      <c r="I54" s="340"/>
      <c r="J54" s="340"/>
      <c r="K54" s="340"/>
      <c r="L54" s="340"/>
    </row>
    <row r="55" spans="1:12">
      <c r="A55" s="152"/>
      <c r="B55" s="152"/>
      <c r="C55" s="152"/>
      <c r="D55" s="152"/>
      <c r="E55" s="340"/>
      <c r="F55" s="340"/>
      <c r="G55" s="340"/>
      <c r="H55" s="340"/>
      <c r="I55" s="340"/>
      <c r="J55" s="340"/>
      <c r="K55" s="340"/>
      <c r="L55" s="340"/>
    </row>
    <row r="56" spans="1:12">
      <c r="A56" s="152"/>
      <c r="B56" s="152"/>
      <c r="C56" s="152"/>
      <c r="D56" s="152"/>
      <c r="E56" s="340"/>
      <c r="F56" s="340"/>
      <c r="G56" s="340"/>
      <c r="H56" s="340"/>
      <c r="I56" s="340"/>
      <c r="J56" s="340"/>
      <c r="K56" s="340"/>
      <c r="L56" s="340"/>
    </row>
    <row r="57" spans="1:12">
      <c r="A57" s="152"/>
      <c r="B57" s="152"/>
      <c r="C57" s="152"/>
      <c r="D57" s="152"/>
      <c r="E57" s="340"/>
      <c r="F57" s="340"/>
      <c r="G57" s="340"/>
      <c r="H57" s="340"/>
      <c r="I57" s="340"/>
      <c r="J57" s="340"/>
      <c r="K57" s="340"/>
      <c r="L57" s="340"/>
    </row>
    <row r="58" spans="1:12">
      <c r="A58" s="152"/>
      <c r="B58" s="152"/>
      <c r="C58" s="152"/>
      <c r="D58" s="152"/>
      <c r="E58" s="340"/>
      <c r="F58" s="340"/>
      <c r="G58" s="340"/>
      <c r="H58" s="340"/>
      <c r="I58" s="340"/>
      <c r="J58" s="340"/>
      <c r="K58" s="340"/>
      <c r="L58" s="340"/>
    </row>
    <row r="59" spans="1:12">
      <c r="A59" s="152"/>
      <c r="B59" s="152"/>
      <c r="C59" s="152"/>
      <c r="D59" s="152"/>
      <c r="E59" s="340"/>
      <c r="F59" s="340"/>
      <c r="G59" s="340"/>
      <c r="H59" s="340"/>
      <c r="I59" s="340"/>
      <c r="J59" s="340"/>
      <c r="K59" s="340"/>
      <c r="L59" s="340"/>
    </row>
    <row r="60" spans="1:12">
      <c r="A60" s="152"/>
      <c r="B60" s="152"/>
      <c r="C60" s="152"/>
      <c r="D60" s="152"/>
      <c r="E60" s="340"/>
      <c r="F60" s="340"/>
      <c r="G60" s="340"/>
      <c r="H60" s="340"/>
      <c r="I60" s="340"/>
      <c r="J60" s="340"/>
      <c r="K60" s="340"/>
      <c r="L60" s="340"/>
    </row>
    <row r="61" spans="1:12">
      <c r="A61" s="152"/>
      <c r="B61" s="152"/>
      <c r="C61" s="152"/>
      <c r="D61" s="152"/>
      <c r="E61" s="340"/>
      <c r="F61" s="340"/>
      <c r="G61" s="340"/>
      <c r="H61" s="340"/>
      <c r="I61" s="340"/>
      <c r="J61" s="340"/>
      <c r="K61" s="340"/>
      <c r="L61" s="340"/>
    </row>
    <row r="62" spans="1:12">
      <c r="A62" s="152"/>
      <c r="B62" s="152"/>
      <c r="C62" s="152"/>
      <c r="D62" s="152"/>
      <c r="E62" s="340"/>
      <c r="F62" s="340"/>
      <c r="G62" s="340"/>
      <c r="H62" s="340"/>
      <c r="I62" s="340"/>
      <c r="J62" s="340"/>
      <c r="K62" s="340"/>
      <c r="L62" s="340"/>
    </row>
    <row r="63" spans="1:12">
      <c r="A63" s="152"/>
      <c r="B63" s="152"/>
      <c r="C63" s="152"/>
      <c r="D63" s="152"/>
      <c r="E63" s="340"/>
      <c r="F63" s="340"/>
      <c r="G63" s="340"/>
      <c r="H63" s="340"/>
      <c r="I63" s="340"/>
      <c r="J63" s="340"/>
      <c r="K63" s="340"/>
      <c r="L63" s="340"/>
    </row>
    <row r="64" spans="1:12">
      <c r="A64" s="152"/>
      <c r="B64" s="152"/>
      <c r="C64" s="152"/>
      <c r="D64" s="152"/>
      <c r="E64" s="340"/>
      <c r="F64" s="340"/>
      <c r="G64" s="340"/>
      <c r="H64" s="340"/>
      <c r="I64" s="340"/>
      <c r="J64" s="340"/>
      <c r="K64" s="340"/>
      <c r="L64" s="340"/>
    </row>
    <row r="65" spans="1:12">
      <c r="A65" s="152"/>
      <c r="B65" s="152"/>
      <c r="C65" s="152"/>
      <c r="D65" s="152"/>
      <c r="E65" s="340"/>
      <c r="F65" s="340"/>
      <c r="G65" s="340"/>
      <c r="H65" s="340"/>
      <c r="I65" s="340"/>
      <c r="J65" s="340"/>
      <c r="K65" s="340"/>
      <c r="L65" s="340"/>
    </row>
    <row r="66" spans="1:12">
      <c r="A66" s="152"/>
      <c r="B66" s="152"/>
      <c r="C66" s="152"/>
      <c r="D66" s="152"/>
      <c r="E66" s="340"/>
      <c r="F66" s="340"/>
      <c r="G66" s="340"/>
      <c r="H66" s="340"/>
      <c r="I66" s="340"/>
      <c r="J66" s="340"/>
      <c r="K66" s="340"/>
      <c r="L66" s="340"/>
    </row>
    <row r="67" spans="1:12">
      <c r="A67" s="152"/>
      <c r="B67" s="152"/>
      <c r="C67" s="152"/>
      <c r="D67" s="152"/>
      <c r="E67" s="340"/>
      <c r="F67" s="340"/>
      <c r="G67" s="340"/>
      <c r="H67" s="340"/>
      <c r="I67" s="340"/>
      <c r="J67" s="340"/>
      <c r="K67" s="340"/>
      <c r="L67" s="340"/>
    </row>
    <row r="68" spans="1:12">
      <c r="A68" s="152"/>
      <c r="B68" s="152"/>
      <c r="C68" s="152"/>
      <c r="D68" s="152"/>
      <c r="E68" s="340"/>
      <c r="F68" s="340"/>
      <c r="G68" s="340"/>
      <c r="H68" s="340"/>
      <c r="I68" s="340"/>
      <c r="J68" s="340"/>
      <c r="K68" s="340"/>
      <c r="L68" s="340"/>
    </row>
    <row r="69" spans="1:12">
      <c r="A69" s="152"/>
      <c r="B69" s="152"/>
      <c r="C69" s="152"/>
      <c r="D69" s="152"/>
      <c r="E69" s="340"/>
      <c r="F69" s="340"/>
      <c r="G69" s="340"/>
      <c r="H69" s="340"/>
      <c r="I69" s="340"/>
      <c r="J69" s="340"/>
      <c r="K69" s="340"/>
      <c r="L69" s="340"/>
    </row>
    <row r="70" spans="1:12">
      <c r="A70" s="152"/>
      <c r="B70" s="152"/>
      <c r="C70" s="152"/>
      <c r="D70" s="152"/>
      <c r="E70" s="340"/>
      <c r="F70" s="340"/>
      <c r="G70" s="340"/>
      <c r="H70" s="340"/>
      <c r="I70" s="340"/>
      <c r="J70" s="340"/>
      <c r="K70" s="340"/>
      <c r="L70" s="340"/>
    </row>
    <row r="71" spans="1:12">
      <c r="A71" s="152"/>
      <c r="B71" s="152"/>
      <c r="C71" s="152"/>
      <c r="D71" s="152"/>
      <c r="E71" s="340"/>
      <c r="F71" s="340"/>
      <c r="G71" s="340"/>
      <c r="H71" s="340"/>
      <c r="I71" s="340"/>
      <c r="J71" s="340"/>
      <c r="K71" s="340"/>
      <c r="L71" s="340"/>
    </row>
    <row r="72" spans="1:12">
      <c r="A72" s="152"/>
      <c r="B72" s="152"/>
      <c r="C72" s="152"/>
      <c r="D72" s="152"/>
      <c r="E72" s="340"/>
      <c r="F72" s="340"/>
      <c r="G72" s="340"/>
      <c r="H72" s="340"/>
      <c r="I72" s="340"/>
      <c r="J72" s="340"/>
      <c r="K72" s="340"/>
      <c r="L72" s="340"/>
    </row>
    <row r="73" spans="1:12">
      <c r="A73" s="152"/>
      <c r="B73" s="152"/>
      <c r="C73" s="152"/>
      <c r="D73" s="152"/>
      <c r="E73" s="340"/>
      <c r="F73" s="340"/>
      <c r="G73" s="340"/>
      <c r="H73" s="340"/>
      <c r="I73" s="340"/>
      <c r="J73" s="340"/>
      <c r="K73" s="340"/>
      <c r="L73" s="340"/>
    </row>
    <row r="74" spans="1:12">
      <c r="A74" s="152"/>
      <c r="B74" s="152"/>
      <c r="C74" s="152"/>
      <c r="D74" s="152"/>
      <c r="E74" s="340"/>
      <c r="F74" s="340"/>
      <c r="G74" s="340"/>
      <c r="H74" s="340"/>
      <c r="I74" s="340"/>
      <c r="J74" s="340"/>
      <c r="K74" s="340"/>
      <c r="L74" s="340"/>
    </row>
    <row r="75" spans="1:12">
      <c r="A75" s="152"/>
      <c r="B75" s="152"/>
      <c r="C75" s="152"/>
      <c r="D75" s="152"/>
      <c r="E75" s="340"/>
      <c r="F75" s="340"/>
      <c r="G75" s="340"/>
      <c r="H75" s="340"/>
      <c r="I75" s="340"/>
      <c r="J75" s="340"/>
      <c r="K75" s="340"/>
      <c r="L75" s="340"/>
    </row>
    <row r="76" spans="1:12">
      <c r="A76" s="152"/>
      <c r="B76" s="152"/>
      <c r="C76" s="152"/>
      <c r="D76" s="152"/>
      <c r="E76" s="340"/>
      <c r="F76" s="340"/>
      <c r="G76" s="340"/>
      <c r="H76" s="340"/>
      <c r="I76" s="340"/>
      <c r="J76" s="340"/>
      <c r="K76" s="340"/>
      <c r="L76" s="340"/>
    </row>
    <row r="77" spans="1:12">
      <c r="A77" s="152"/>
      <c r="B77" s="152"/>
      <c r="C77" s="152"/>
      <c r="D77" s="152"/>
      <c r="E77" s="340"/>
      <c r="F77" s="340"/>
      <c r="G77" s="340"/>
      <c r="H77" s="340"/>
      <c r="I77" s="340"/>
      <c r="J77" s="340"/>
      <c r="K77" s="340"/>
      <c r="L77" s="340"/>
    </row>
    <row r="78" spans="1:12">
      <c r="A78" s="152"/>
      <c r="B78" s="152"/>
      <c r="C78" s="152"/>
      <c r="D78" s="152"/>
      <c r="E78" s="340"/>
      <c r="F78" s="340"/>
      <c r="G78" s="340"/>
      <c r="H78" s="340"/>
      <c r="I78" s="340"/>
      <c r="J78" s="340"/>
      <c r="K78" s="340"/>
      <c r="L78" s="340"/>
    </row>
    <row r="79" spans="1:12">
      <c r="A79" s="152"/>
      <c r="B79" s="152"/>
      <c r="C79" s="152"/>
      <c r="D79" s="152"/>
      <c r="E79" s="340"/>
      <c r="F79" s="340"/>
      <c r="G79" s="340"/>
      <c r="H79" s="340"/>
      <c r="I79" s="340"/>
      <c r="J79" s="340"/>
      <c r="K79" s="340"/>
      <c r="L79" s="340"/>
    </row>
    <row r="80" spans="1:12">
      <c r="A80" s="152"/>
      <c r="B80" s="152"/>
      <c r="C80" s="152"/>
      <c r="D80" s="152"/>
      <c r="E80" s="340"/>
      <c r="F80" s="340"/>
      <c r="G80" s="340"/>
      <c r="H80" s="340"/>
      <c r="I80" s="340"/>
      <c r="J80" s="340"/>
      <c r="K80" s="340"/>
      <c r="L80" s="340"/>
    </row>
    <row r="81" spans="1:12">
      <c r="A81" s="152"/>
      <c r="B81" s="152"/>
      <c r="C81" s="152"/>
      <c r="D81" s="152"/>
      <c r="E81" s="340"/>
      <c r="F81" s="340"/>
      <c r="G81" s="340"/>
      <c r="H81" s="340"/>
      <c r="I81" s="340"/>
      <c r="J81" s="340"/>
      <c r="K81" s="340"/>
      <c r="L81" s="340"/>
    </row>
    <row r="82" spans="1:12">
      <c r="A82" s="152"/>
      <c r="B82" s="152"/>
      <c r="C82" s="152"/>
      <c r="D82" s="152"/>
      <c r="E82" s="340"/>
      <c r="F82" s="340"/>
      <c r="G82" s="340"/>
      <c r="H82" s="340"/>
      <c r="I82" s="340"/>
      <c r="J82" s="340"/>
      <c r="K82" s="340"/>
      <c r="L82" s="340"/>
    </row>
    <row r="83" spans="1:12">
      <c r="A83" s="152"/>
      <c r="B83" s="152"/>
      <c r="C83" s="152"/>
      <c r="D83" s="152"/>
      <c r="E83" s="340"/>
      <c r="F83" s="340"/>
      <c r="G83" s="340"/>
      <c r="H83" s="340"/>
      <c r="I83" s="340"/>
      <c r="J83" s="340"/>
      <c r="K83" s="340"/>
      <c r="L83" s="340"/>
    </row>
    <row r="84" spans="1:12">
      <c r="A84" s="152"/>
      <c r="B84" s="152"/>
      <c r="C84" s="152"/>
      <c r="D84" s="152"/>
      <c r="E84" s="340"/>
      <c r="F84" s="340"/>
      <c r="G84" s="340"/>
      <c r="H84" s="340"/>
      <c r="I84" s="340"/>
      <c r="J84" s="340"/>
      <c r="K84" s="340"/>
      <c r="L84" s="340"/>
    </row>
    <row r="85" spans="1:12">
      <c r="A85" s="152"/>
      <c r="B85" s="152"/>
      <c r="C85" s="152"/>
      <c r="D85" s="152"/>
      <c r="E85" s="340"/>
      <c r="F85" s="340"/>
      <c r="G85" s="340"/>
      <c r="H85" s="340"/>
      <c r="I85" s="340"/>
      <c r="J85" s="340"/>
      <c r="K85" s="340"/>
      <c r="L85" s="340"/>
    </row>
    <row r="86" spans="1:12">
      <c r="A86" s="152"/>
      <c r="B86" s="152"/>
      <c r="C86" s="152"/>
      <c r="D86" s="152"/>
      <c r="E86" s="340"/>
      <c r="F86" s="340"/>
      <c r="G86" s="340"/>
      <c r="H86" s="340"/>
      <c r="I86" s="340"/>
      <c r="J86" s="340"/>
      <c r="K86" s="340"/>
      <c r="L86" s="340"/>
    </row>
    <row r="87" spans="1:12">
      <c r="A87" s="152"/>
      <c r="B87" s="152"/>
      <c r="C87" s="152"/>
      <c r="D87" s="152"/>
      <c r="E87" s="340"/>
      <c r="F87" s="340"/>
      <c r="G87" s="340"/>
      <c r="H87" s="340"/>
      <c r="I87" s="340"/>
      <c r="J87" s="340"/>
      <c r="K87" s="340"/>
      <c r="L87" s="340"/>
    </row>
    <row r="88" spans="1:12">
      <c r="A88" s="152"/>
      <c r="B88" s="152"/>
      <c r="C88" s="152"/>
      <c r="D88" s="152"/>
      <c r="E88" s="340"/>
      <c r="F88" s="340"/>
      <c r="G88" s="340"/>
      <c r="H88" s="340"/>
      <c r="I88" s="340"/>
      <c r="J88" s="340"/>
      <c r="K88" s="340"/>
      <c r="L88" s="340"/>
    </row>
    <row r="89" spans="1:12">
      <c r="A89" s="152"/>
      <c r="B89" s="152"/>
      <c r="C89" s="152"/>
      <c r="D89" s="152"/>
      <c r="E89" s="340"/>
      <c r="F89" s="340"/>
      <c r="G89" s="340"/>
      <c r="H89" s="340"/>
      <c r="I89" s="340"/>
      <c r="J89" s="340"/>
      <c r="K89" s="340"/>
      <c r="L89" s="340"/>
    </row>
    <row r="90" spans="1:12">
      <c r="A90" s="152"/>
      <c r="B90" s="152"/>
      <c r="C90" s="152"/>
      <c r="D90" s="152"/>
      <c r="E90" s="340"/>
      <c r="F90" s="340"/>
      <c r="G90" s="340"/>
      <c r="H90" s="340"/>
      <c r="I90" s="340"/>
      <c r="J90" s="340"/>
      <c r="K90" s="340"/>
      <c r="L90" s="340"/>
    </row>
    <row r="91" spans="1:12">
      <c r="A91" s="152"/>
      <c r="B91" s="152"/>
      <c r="C91" s="152"/>
      <c r="D91" s="152"/>
      <c r="E91" s="340"/>
      <c r="F91" s="340"/>
      <c r="G91" s="340"/>
      <c r="H91" s="340"/>
      <c r="I91" s="340"/>
      <c r="J91" s="340"/>
      <c r="K91" s="340"/>
      <c r="L91" s="340"/>
    </row>
    <row r="92" spans="1:12">
      <c r="A92" s="152"/>
      <c r="B92" s="152"/>
      <c r="C92" s="152"/>
      <c r="D92" s="152"/>
      <c r="E92" s="340"/>
      <c r="F92" s="340"/>
      <c r="G92" s="340"/>
      <c r="H92" s="340"/>
      <c r="I92" s="340"/>
      <c r="J92" s="340"/>
      <c r="K92" s="340"/>
      <c r="L92" s="340"/>
    </row>
    <row r="93" spans="1:12">
      <c r="A93" s="152"/>
      <c r="B93" s="152"/>
      <c r="C93" s="152"/>
      <c r="D93" s="152"/>
      <c r="E93" s="340"/>
      <c r="F93" s="340"/>
      <c r="G93" s="340"/>
      <c r="H93" s="340"/>
      <c r="I93" s="340"/>
      <c r="J93" s="340"/>
      <c r="K93" s="340"/>
      <c r="L93" s="340"/>
    </row>
    <row r="94" spans="1:12">
      <c r="A94" s="152"/>
      <c r="B94" s="152"/>
      <c r="C94" s="152"/>
      <c r="D94" s="152"/>
      <c r="E94" s="340"/>
      <c r="F94" s="340"/>
      <c r="G94" s="340"/>
      <c r="H94" s="340"/>
      <c r="I94" s="340"/>
      <c r="J94" s="340"/>
      <c r="K94" s="340"/>
      <c r="L94" s="340"/>
    </row>
    <row r="95" spans="1:12">
      <c r="A95" s="152"/>
      <c r="B95" s="152"/>
      <c r="C95" s="152"/>
      <c r="D95" s="152"/>
      <c r="E95" s="340"/>
      <c r="F95" s="340"/>
      <c r="G95" s="340"/>
      <c r="H95" s="340"/>
      <c r="I95" s="340"/>
      <c r="J95" s="340"/>
      <c r="K95" s="340"/>
      <c r="L95" s="340"/>
    </row>
    <row r="96" spans="1:12">
      <c r="A96" s="152"/>
      <c r="B96" s="152"/>
      <c r="C96" s="152"/>
      <c r="D96" s="152"/>
      <c r="E96" s="340"/>
      <c r="F96" s="340"/>
      <c r="G96" s="340"/>
      <c r="H96" s="340"/>
      <c r="I96" s="340"/>
      <c r="J96" s="340"/>
      <c r="K96" s="340"/>
      <c r="L96" s="340"/>
    </row>
    <row r="97" spans="1:13">
      <c r="A97" s="152"/>
      <c r="B97" s="152"/>
      <c r="C97" s="152"/>
      <c r="D97" s="152"/>
      <c r="E97" s="340"/>
      <c r="F97" s="340"/>
      <c r="G97" s="340"/>
      <c r="H97" s="340"/>
      <c r="I97" s="340"/>
      <c r="J97" s="340"/>
      <c r="K97" s="340"/>
      <c r="L97" s="340"/>
    </row>
    <row r="98" spans="1:13">
      <c r="A98" s="152"/>
      <c r="B98" s="152"/>
      <c r="C98" s="152"/>
      <c r="D98" s="152"/>
      <c r="E98" s="340"/>
      <c r="F98" s="340"/>
      <c r="G98" s="340"/>
      <c r="H98" s="340"/>
      <c r="I98" s="340"/>
      <c r="J98" s="340"/>
      <c r="K98" s="340"/>
      <c r="L98" s="340"/>
    </row>
    <row r="99" spans="1:13">
      <c r="A99" s="152"/>
      <c r="B99" s="152"/>
      <c r="C99" s="152"/>
      <c r="D99" s="152"/>
      <c r="E99" s="340"/>
      <c r="F99" s="340"/>
      <c r="G99" s="340"/>
      <c r="H99" s="340"/>
      <c r="I99" s="340"/>
      <c r="J99" s="340"/>
      <c r="K99" s="340"/>
      <c r="L99" s="340"/>
    </row>
    <row r="100" spans="1:13">
      <c r="A100" s="152"/>
      <c r="B100" s="152"/>
      <c r="C100" s="152"/>
      <c r="D100" s="152"/>
      <c r="E100" s="340"/>
      <c r="F100" s="340"/>
      <c r="G100" s="340"/>
      <c r="H100" s="340"/>
      <c r="I100" s="340"/>
      <c r="J100" s="340"/>
      <c r="K100" s="340"/>
      <c r="L100" s="340"/>
    </row>
    <row r="101" spans="1:13">
      <c r="A101" s="152"/>
      <c r="B101" s="152"/>
      <c r="C101" s="152"/>
      <c r="D101" s="152"/>
      <c r="E101" s="340"/>
      <c r="F101" s="340"/>
      <c r="G101" s="340"/>
      <c r="H101" s="340"/>
      <c r="I101" s="340"/>
      <c r="J101" s="340"/>
      <c r="K101" s="340"/>
      <c r="L101" s="340"/>
    </row>
    <row r="102" spans="1:13">
      <c r="A102" s="152"/>
      <c r="B102" s="152"/>
      <c r="C102" s="152"/>
      <c r="D102" s="152"/>
      <c r="E102" s="340"/>
      <c r="F102" s="340"/>
      <c r="G102" s="340"/>
      <c r="H102" s="340"/>
      <c r="I102" s="340"/>
      <c r="J102" s="340"/>
      <c r="K102" s="340"/>
      <c r="L102" s="340"/>
    </row>
    <row r="103" spans="1:13">
      <c r="A103" s="152"/>
      <c r="B103" s="152"/>
      <c r="C103" s="152"/>
      <c r="D103" s="152"/>
      <c r="E103" s="340"/>
      <c r="F103" s="340"/>
      <c r="G103" s="340"/>
      <c r="H103" s="340"/>
      <c r="I103" s="340"/>
      <c r="J103" s="340"/>
      <c r="K103" s="340"/>
      <c r="L103" s="340"/>
    </row>
    <row r="104" spans="1:13">
      <c r="A104" s="152"/>
      <c r="B104" s="152"/>
      <c r="C104" s="152"/>
      <c r="D104" s="152"/>
      <c r="E104" s="340"/>
      <c r="F104" s="340"/>
      <c r="G104" s="340"/>
      <c r="H104" s="340"/>
      <c r="I104" s="340"/>
      <c r="J104" s="340"/>
      <c r="K104" s="340"/>
      <c r="L104" s="340"/>
    </row>
    <row r="105" spans="1:13">
      <c r="A105" s="152"/>
      <c r="B105" s="152"/>
      <c r="C105" s="152"/>
      <c r="D105" s="152"/>
      <c r="E105" s="340"/>
      <c r="F105" s="340"/>
      <c r="G105" s="340"/>
      <c r="H105" s="340"/>
      <c r="I105" s="340"/>
      <c r="J105" s="340"/>
      <c r="K105" s="340"/>
      <c r="L105" s="340"/>
    </row>
    <row r="106" spans="1:13">
      <c r="A106" s="152"/>
      <c r="B106" s="152"/>
      <c r="C106" s="152"/>
      <c r="D106" s="152"/>
      <c r="E106" s="340"/>
      <c r="F106" s="340"/>
      <c r="G106" s="340"/>
      <c r="H106" s="340"/>
      <c r="I106" s="340"/>
      <c r="J106" s="340"/>
      <c r="K106" s="340"/>
      <c r="L106" s="340"/>
    </row>
    <row r="107" spans="1:13">
      <c r="A107" s="152"/>
      <c r="B107" s="152"/>
      <c r="C107" s="152"/>
      <c r="D107" s="152"/>
      <c r="E107" s="340"/>
      <c r="F107" s="340"/>
      <c r="G107" s="340"/>
      <c r="H107" s="340"/>
      <c r="I107" s="340"/>
      <c r="J107" s="340"/>
      <c r="K107" s="340"/>
      <c r="L107" s="340"/>
    </row>
    <row r="108" spans="1:13">
      <c r="A108" s="152"/>
      <c r="B108" s="152"/>
      <c r="C108" s="152"/>
      <c r="D108" s="152"/>
      <c r="E108" s="340"/>
      <c r="F108" s="340"/>
      <c r="G108" s="340"/>
      <c r="H108" s="340"/>
      <c r="I108" s="340"/>
      <c r="J108" s="340"/>
      <c r="K108" s="340"/>
      <c r="L108" s="340"/>
    </row>
    <row r="109" spans="1:13">
      <c r="M109" s="248"/>
    </row>
    <row r="110" spans="1:13">
      <c r="A110" s="152"/>
      <c r="B110" s="152"/>
      <c r="C110" s="152"/>
      <c r="D110" s="152"/>
      <c r="E110" s="340"/>
      <c r="F110" s="340"/>
      <c r="G110" s="340"/>
      <c r="H110" s="340"/>
      <c r="I110" s="340"/>
      <c r="J110" s="340"/>
      <c r="K110" s="340"/>
      <c r="L110" s="340"/>
    </row>
    <row r="111" spans="1:13">
      <c r="A111" s="152"/>
      <c r="B111" s="152"/>
      <c r="C111" s="152"/>
      <c r="D111" s="152"/>
      <c r="E111" s="340"/>
      <c r="F111" s="340"/>
      <c r="G111" s="340"/>
      <c r="H111" s="340"/>
      <c r="I111" s="340"/>
      <c r="J111" s="340"/>
      <c r="K111" s="340"/>
      <c r="L111" s="340"/>
    </row>
    <row r="112" spans="1:13">
      <c r="A112" s="152"/>
      <c r="B112" s="152"/>
      <c r="C112" s="152"/>
      <c r="D112" s="152"/>
      <c r="E112" s="340"/>
      <c r="F112" s="340"/>
      <c r="G112" s="340"/>
      <c r="H112" s="340"/>
      <c r="I112" s="340"/>
      <c r="J112" s="340"/>
      <c r="K112" s="340"/>
      <c r="L112" s="340"/>
    </row>
    <row r="113" spans="1:12">
      <c r="A113" s="152"/>
      <c r="B113" s="152"/>
      <c r="C113" s="152"/>
      <c r="D113" s="152"/>
      <c r="E113" s="340"/>
      <c r="F113" s="340"/>
      <c r="G113" s="340"/>
      <c r="H113" s="340"/>
      <c r="I113" s="340"/>
      <c r="J113" s="340"/>
      <c r="K113" s="340"/>
      <c r="L113" s="340"/>
    </row>
    <row r="114" spans="1:12">
      <c r="A114" s="152"/>
      <c r="B114" s="152"/>
      <c r="C114" s="152"/>
      <c r="D114" s="152"/>
      <c r="E114" s="340"/>
      <c r="F114" s="340"/>
      <c r="G114" s="340"/>
      <c r="H114" s="340"/>
      <c r="I114" s="340"/>
      <c r="J114" s="340"/>
      <c r="K114" s="340"/>
      <c r="L114" s="340"/>
    </row>
    <row r="115" spans="1:12">
      <c r="A115" s="152"/>
      <c r="B115" s="152"/>
      <c r="C115" s="152"/>
      <c r="D115" s="152"/>
      <c r="E115" s="340"/>
      <c r="F115" s="340"/>
      <c r="G115" s="340"/>
      <c r="H115" s="340"/>
      <c r="I115" s="340"/>
      <c r="J115" s="340"/>
      <c r="K115" s="340"/>
      <c r="L115" s="340"/>
    </row>
    <row r="116" spans="1:12">
      <c r="A116" s="152"/>
      <c r="B116" s="152"/>
      <c r="C116" s="152"/>
      <c r="D116" s="152"/>
      <c r="E116" s="340"/>
      <c r="F116" s="340"/>
      <c r="G116" s="340"/>
      <c r="H116" s="340"/>
      <c r="I116" s="340"/>
      <c r="J116" s="340"/>
      <c r="K116" s="340"/>
      <c r="L116" s="340"/>
    </row>
    <row r="117" spans="1:12">
      <c r="A117" s="152"/>
      <c r="B117" s="152"/>
      <c r="C117" s="152"/>
      <c r="D117" s="152"/>
      <c r="E117" s="340"/>
      <c r="F117" s="340"/>
      <c r="G117" s="340"/>
      <c r="H117" s="340"/>
      <c r="I117" s="340"/>
      <c r="J117" s="340"/>
      <c r="K117" s="340"/>
      <c r="L117" s="340"/>
    </row>
    <row r="118" spans="1:12">
      <c r="A118" s="152"/>
      <c r="B118" s="152"/>
      <c r="C118" s="152"/>
      <c r="D118" s="152"/>
      <c r="E118" s="340"/>
      <c r="F118" s="340"/>
      <c r="G118" s="340"/>
      <c r="H118" s="340"/>
      <c r="I118" s="340"/>
      <c r="J118" s="340"/>
      <c r="K118" s="340"/>
      <c r="L118" s="340"/>
    </row>
    <row r="119" spans="1:12">
      <c r="A119" s="152"/>
      <c r="B119" s="152"/>
      <c r="C119" s="152"/>
      <c r="D119" s="152"/>
      <c r="E119" s="340"/>
      <c r="F119" s="340"/>
      <c r="G119" s="340"/>
      <c r="H119" s="340"/>
      <c r="I119" s="340"/>
      <c r="J119" s="340"/>
      <c r="K119" s="340"/>
      <c r="L119" s="340"/>
    </row>
    <row r="120" spans="1:12">
      <c r="A120" s="152"/>
      <c r="B120" s="152"/>
      <c r="C120" s="152"/>
      <c r="D120" s="152"/>
      <c r="E120" s="340"/>
      <c r="F120" s="340"/>
      <c r="G120" s="340"/>
      <c r="H120" s="340"/>
      <c r="I120" s="340"/>
      <c r="J120" s="340"/>
      <c r="K120" s="340"/>
      <c r="L120" s="340"/>
    </row>
    <row r="121" spans="1:12">
      <c r="A121" s="152"/>
      <c r="B121" s="152"/>
      <c r="C121" s="152"/>
      <c r="D121" s="152"/>
      <c r="E121" s="340"/>
      <c r="F121" s="340"/>
      <c r="G121" s="340"/>
      <c r="H121" s="340"/>
      <c r="I121" s="340"/>
      <c r="J121" s="340"/>
      <c r="K121" s="340"/>
      <c r="L121" s="340"/>
    </row>
    <row r="122" spans="1:12">
      <c r="A122" s="152"/>
      <c r="B122" s="152"/>
      <c r="C122" s="152"/>
      <c r="D122" s="152"/>
      <c r="E122" s="340"/>
      <c r="F122" s="340"/>
      <c r="G122" s="340"/>
      <c r="H122" s="340"/>
      <c r="I122" s="340"/>
      <c r="J122" s="340"/>
      <c r="K122" s="340"/>
      <c r="L122" s="340"/>
    </row>
    <row r="123" spans="1:12">
      <c r="A123" s="152"/>
      <c r="B123" s="152"/>
      <c r="C123" s="152"/>
      <c r="D123" s="152"/>
      <c r="E123" s="340"/>
      <c r="F123" s="340"/>
      <c r="G123" s="340"/>
      <c r="H123" s="340"/>
      <c r="I123" s="340"/>
      <c r="J123" s="340"/>
      <c r="K123" s="340"/>
      <c r="L123" s="340"/>
    </row>
    <row r="124" spans="1:12">
      <c r="A124" s="152"/>
      <c r="B124" s="152"/>
      <c r="C124" s="152"/>
      <c r="D124" s="152"/>
      <c r="E124" s="340"/>
      <c r="F124" s="340"/>
      <c r="G124" s="340"/>
      <c r="H124" s="340"/>
      <c r="I124" s="340"/>
      <c r="J124" s="340"/>
      <c r="K124" s="340"/>
      <c r="L124" s="340"/>
    </row>
    <row r="125" spans="1:12">
      <c r="A125" s="152"/>
      <c r="B125" s="152"/>
      <c r="C125" s="152"/>
      <c r="D125" s="152"/>
      <c r="E125" s="340"/>
      <c r="F125" s="340"/>
      <c r="G125" s="340"/>
      <c r="H125" s="340"/>
      <c r="I125" s="340"/>
      <c r="J125" s="340"/>
      <c r="K125" s="340"/>
      <c r="L125" s="340"/>
    </row>
    <row r="126" spans="1:12">
      <c r="A126" s="152"/>
      <c r="B126" s="152"/>
      <c r="C126" s="152"/>
      <c r="D126" s="152"/>
      <c r="E126" s="340"/>
      <c r="F126" s="340"/>
      <c r="G126" s="340"/>
      <c r="H126" s="340"/>
      <c r="I126" s="340"/>
      <c r="J126" s="340"/>
      <c r="K126" s="340"/>
      <c r="L126" s="340"/>
    </row>
    <row r="127" spans="1:12">
      <c r="A127" s="152"/>
      <c r="B127" s="152"/>
      <c r="C127" s="152"/>
      <c r="D127" s="152"/>
      <c r="E127" s="340"/>
      <c r="F127" s="340"/>
      <c r="G127" s="340"/>
      <c r="H127" s="340"/>
      <c r="I127" s="340"/>
      <c r="J127" s="340"/>
      <c r="K127" s="340"/>
      <c r="L127" s="340"/>
    </row>
    <row r="128" spans="1:12">
      <c r="A128" s="152"/>
      <c r="B128" s="152"/>
      <c r="C128" s="152"/>
      <c r="D128" s="152"/>
      <c r="E128" s="340"/>
      <c r="F128" s="340"/>
      <c r="G128" s="340"/>
      <c r="H128" s="340"/>
      <c r="I128" s="340"/>
      <c r="J128" s="340"/>
      <c r="K128" s="340"/>
      <c r="L128" s="340"/>
    </row>
    <row r="129" spans="1:12">
      <c r="A129" s="152"/>
      <c r="B129" s="152"/>
      <c r="C129" s="152"/>
      <c r="D129" s="152"/>
      <c r="E129" s="340"/>
      <c r="F129" s="340"/>
      <c r="G129" s="340"/>
      <c r="H129" s="340"/>
      <c r="I129" s="340"/>
      <c r="J129" s="340"/>
      <c r="K129" s="340"/>
      <c r="L129" s="340"/>
    </row>
    <row r="130" spans="1:12">
      <c r="A130" s="152"/>
      <c r="B130" s="152"/>
      <c r="C130" s="152"/>
      <c r="D130" s="152"/>
      <c r="E130" s="340"/>
      <c r="F130" s="340"/>
      <c r="G130" s="340"/>
      <c r="H130" s="340"/>
      <c r="I130" s="340"/>
      <c r="J130" s="340"/>
      <c r="K130" s="340"/>
      <c r="L130" s="340"/>
    </row>
    <row r="131" spans="1:12">
      <c r="A131" s="152"/>
      <c r="B131" s="152"/>
      <c r="C131" s="152"/>
      <c r="D131" s="152"/>
      <c r="E131" s="340"/>
      <c r="F131" s="340"/>
      <c r="G131" s="340"/>
      <c r="H131" s="340"/>
      <c r="I131" s="340"/>
      <c r="J131" s="340"/>
      <c r="K131" s="340"/>
      <c r="L131" s="340"/>
    </row>
    <row r="132" spans="1:12">
      <c r="A132" s="152"/>
      <c r="B132" s="152"/>
      <c r="C132" s="152"/>
      <c r="D132" s="152"/>
      <c r="E132" s="340"/>
      <c r="F132" s="340"/>
      <c r="G132" s="340"/>
      <c r="H132" s="340"/>
      <c r="I132" s="340"/>
      <c r="J132" s="340"/>
      <c r="K132" s="340"/>
      <c r="L132" s="340"/>
    </row>
    <row r="133" spans="1:12">
      <c r="A133" s="152"/>
      <c r="B133" s="152"/>
      <c r="C133" s="152"/>
      <c r="D133" s="152"/>
      <c r="E133" s="340"/>
      <c r="F133" s="340"/>
      <c r="G133" s="340"/>
      <c r="H133" s="340"/>
      <c r="I133" s="340"/>
      <c r="J133" s="340"/>
      <c r="K133" s="340"/>
      <c r="L133" s="340"/>
    </row>
    <row r="134" spans="1:12">
      <c r="A134" s="152"/>
      <c r="B134" s="152"/>
      <c r="C134" s="152"/>
      <c r="D134" s="152"/>
      <c r="E134" s="340"/>
      <c r="F134" s="340"/>
      <c r="G134" s="340"/>
      <c r="H134" s="340"/>
      <c r="I134" s="340"/>
      <c r="J134" s="340"/>
      <c r="K134" s="340"/>
      <c r="L134" s="340"/>
    </row>
    <row r="135" spans="1:12">
      <c r="A135" s="152"/>
      <c r="B135" s="152"/>
      <c r="C135" s="152"/>
      <c r="D135" s="152"/>
      <c r="E135" s="340"/>
      <c r="F135" s="340"/>
      <c r="G135" s="340"/>
      <c r="H135" s="340"/>
      <c r="I135" s="340"/>
      <c r="J135" s="340"/>
      <c r="K135" s="340"/>
      <c r="L135" s="340"/>
    </row>
    <row r="136" spans="1:12">
      <c r="A136" s="152"/>
      <c r="B136" s="152"/>
      <c r="C136" s="152"/>
      <c r="D136" s="152"/>
      <c r="E136" s="340"/>
      <c r="F136" s="340"/>
      <c r="G136" s="340"/>
      <c r="H136" s="340"/>
      <c r="I136" s="340"/>
      <c r="J136" s="340"/>
      <c r="K136" s="340"/>
      <c r="L136" s="340"/>
    </row>
    <row r="137" spans="1:12">
      <c r="A137" s="152"/>
      <c r="B137" s="152"/>
      <c r="C137" s="152"/>
      <c r="D137" s="152"/>
      <c r="E137" s="340"/>
      <c r="F137" s="340"/>
      <c r="G137" s="340"/>
      <c r="H137" s="340"/>
      <c r="I137" s="340"/>
      <c r="J137" s="340"/>
      <c r="K137" s="340"/>
      <c r="L137" s="340"/>
    </row>
    <row r="138" spans="1:12">
      <c r="A138" s="152"/>
      <c r="B138" s="152"/>
      <c r="C138" s="152"/>
      <c r="D138" s="152"/>
      <c r="E138" s="340"/>
      <c r="F138" s="340"/>
      <c r="G138" s="340"/>
      <c r="H138" s="340"/>
      <c r="I138" s="340"/>
      <c r="J138" s="340"/>
      <c r="K138" s="340"/>
      <c r="L138" s="340"/>
    </row>
    <row r="139" spans="1:12">
      <c r="A139" s="152"/>
      <c r="B139" s="152"/>
      <c r="C139" s="152"/>
      <c r="D139" s="152"/>
      <c r="E139" s="340"/>
      <c r="F139" s="340"/>
      <c r="G139" s="340"/>
      <c r="H139" s="340"/>
      <c r="I139" s="340"/>
      <c r="J139" s="340"/>
      <c r="K139" s="340"/>
      <c r="L139" s="340"/>
    </row>
    <row r="140" spans="1:12">
      <c r="A140" s="152"/>
      <c r="B140" s="152"/>
      <c r="C140" s="152"/>
      <c r="D140" s="152"/>
      <c r="E140" s="340"/>
      <c r="F140" s="340"/>
      <c r="G140" s="340"/>
      <c r="H140" s="340"/>
      <c r="I140" s="340"/>
      <c r="J140" s="340"/>
      <c r="K140" s="340"/>
      <c r="L140" s="340"/>
    </row>
    <row r="141" spans="1:12">
      <c r="A141" s="152"/>
      <c r="B141" s="152"/>
      <c r="C141" s="152"/>
      <c r="D141" s="152"/>
      <c r="E141" s="340"/>
      <c r="F141" s="340"/>
      <c r="G141" s="340"/>
      <c r="H141" s="340"/>
      <c r="I141" s="340"/>
      <c r="J141" s="340"/>
      <c r="K141" s="340"/>
      <c r="L141" s="340"/>
    </row>
    <row r="142" spans="1:12">
      <c r="A142" s="152"/>
      <c r="B142" s="152"/>
      <c r="C142" s="152"/>
      <c r="D142" s="152"/>
      <c r="E142" s="340"/>
      <c r="F142" s="340"/>
      <c r="G142" s="340"/>
      <c r="H142" s="340"/>
      <c r="I142" s="340"/>
      <c r="J142" s="340"/>
      <c r="K142" s="340"/>
      <c r="L142" s="340"/>
    </row>
    <row r="143" spans="1:12">
      <c r="A143" s="152"/>
      <c r="B143" s="152"/>
      <c r="C143" s="152"/>
      <c r="D143" s="152"/>
      <c r="E143" s="340"/>
      <c r="F143" s="340"/>
      <c r="G143" s="340"/>
      <c r="H143" s="340"/>
      <c r="I143" s="340"/>
      <c r="J143" s="340"/>
      <c r="K143" s="340"/>
      <c r="L143" s="340"/>
    </row>
    <row r="144" spans="1:12">
      <c r="A144" s="152"/>
      <c r="B144" s="152"/>
      <c r="C144" s="152"/>
      <c r="D144" s="152"/>
      <c r="E144" s="340"/>
      <c r="F144" s="340"/>
      <c r="G144" s="340"/>
      <c r="H144" s="340"/>
      <c r="I144" s="340"/>
      <c r="J144" s="340"/>
      <c r="K144" s="340"/>
      <c r="L144" s="340"/>
    </row>
    <row r="145" spans="1:12">
      <c r="A145" s="152"/>
      <c r="B145" s="152"/>
      <c r="C145" s="152"/>
      <c r="D145" s="152"/>
      <c r="E145" s="340"/>
      <c r="F145" s="340"/>
      <c r="G145" s="340"/>
      <c r="H145" s="340"/>
      <c r="I145" s="340"/>
      <c r="J145" s="340"/>
      <c r="K145" s="340"/>
      <c r="L145" s="340"/>
    </row>
    <row r="146" spans="1:12">
      <c r="A146" s="152"/>
      <c r="B146" s="152"/>
      <c r="C146" s="152"/>
      <c r="D146" s="152"/>
      <c r="E146" s="340"/>
      <c r="F146" s="340"/>
      <c r="G146" s="340"/>
      <c r="H146" s="340"/>
      <c r="I146" s="340"/>
      <c r="J146" s="340"/>
      <c r="K146" s="340"/>
      <c r="L146" s="340"/>
    </row>
    <row r="147" spans="1:12">
      <c r="A147" s="152"/>
      <c r="B147" s="152"/>
      <c r="C147" s="152"/>
      <c r="D147" s="152"/>
      <c r="E147" s="340"/>
      <c r="F147" s="340"/>
      <c r="G147" s="340"/>
      <c r="H147" s="340"/>
      <c r="I147" s="340"/>
      <c r="J147" s="340"/>
      <c r="K147" s="340"/>
      <c r="L147" s="340"/>
    </row>
    <row r="148" spans="1:12">
      <c r="A148" s="152"/>
      <c r="B148" s="152"/>
      <c r="C148" s="152"/>
      <c r="D148" s="152"/>
      <c r="E148" s="340"/>
      <c r="F148" s="340"/>
      <c r="G148" s="340"/>
      <c r="H148" s="340"/>
      <c r="I148" s="340"/>
      <c r="J148" s="340"/>
      <c r="K148" s="340"/>
      <c r="L148" s="340"/>
    </row>
    <row r="149" spans="1:12">
      <c r="A149" s="152"/>
      <c r="B149" s="152"/>
      <c r="C149" s="152"/>
      <c r="D149" s="152"/>
      <c r="E149" s="340"/>
      <c r="F149" s="340"/>
      <c r="G149" s="340"/>
      <c r="H149" s="340"/>
      <c r="I149" s="340"/>
      <c r="J149" s="340"/>
      <c r="K149" s="340"/>
      <c r="L149" s="340"/>
    </row>
    <row r="150" spans="1:12">
      <c r="A150" s="152"/>
      <c r="B150" s="152"/>
      <c r="C150" s="152"/>
      <c r="D150" s="152"/>
      <c r="E150" s="340"/>
      <c r="F150" s="340"/>
      <c r="G150" s="340"/>
      <c r="H150" s="340"/>
      <c r="I150" s="340"/>
      <c r="J150" s="340"/>
      <c r="K150" s="340"/>
      <c r="L150" s="340"/>
    </row>
    <row r="151" spans="1:12">
      <c r="A151" s="152"/>
      <c r="B151" s="152"/>
      <c r="C151" s="152"/>
      <c r="D151" s="152"/>
      <c r="E151" s="340"/>
      <c r="F151" s="340"/>
      <c r="G151" s="340"/>
      <c r="H151" s="340"/>
      <c r="I151" s="340"/>
      <c r="J151" s="340"/>
      <c r="K151" s="340"/>
      <c r="L151" s="340"/>
    </row>
    <row r="152" spans="1:12">
      <c r="A152" s="152"/>
      <c r="B152" s="152"/>
      <c r="C152" s="152"/>
      <c r="D152" s="152"/>
      <c r="E152" s="340"/>
      <c r="F152" s="340"/>
      <c r="G152" s="340"/>
      <c r="H152" s="340"/>
      <c r="I152" s="340"/>
      <c r="J152" s="340"/>
      <c r="K152" s="340"/>
      <c r="L152" s="340"/>
    </row>
    <row r="153" spans="1:12">
      <c r="A153" s="152"/>
      <c r="B153" s="152"/>
      <c r="C153" s="152"/>
      <c r="D153" s="152"/>
      <c r="E153" s="340"/>
      <c r="F153" s="340"/>
      <c r="G153" s="340"/>
      <c r="H153" s="340"/>
      <c r="I153" s="340"/>
      <c r="J153" s="340"/>
      <c r="K153" s="340"/>
      <c r="L153" s="340"/>
    </row>
    <row r="154" spans="1:12">
      <c r="A154" s="152"/>
      <c r="B154" s="152"/>
      <c r="C154" s="152"/>
      <c r="D154" s="152"/>
      <c r="E154" s="340"/>
      <c r="F154" s="340"/>
      <c r="G154" s="340"/>
      <c r="H154" s="340"/>
      <c r="I154" s="340"/>
      <c r="J154" s="340"/>
      <c r="K154" s="340"/>
      <c r="L154" s="340"/>
    </row>
    <row r="155" spans="1:12">
      <c r="A155" s="152"/>
      <c r="B155" s="152"/>
      <c r="C155" s="152"/>
      <c r="D155" s="152"/>
      <c r="E155" s="340"/>
      <c r="F155" s="340"/>
      <c r="G155" s="340"/>
      <c r="H155" s="340"/>
      <c r="I155" s="340"/>
      <c r="J155" s="340"/>
      <c r="K155" s="340"/>
      <c r="L155" s="340"/>
    </row>
    <row r="156" spans="1:12">
      <c r="A156" s="152"/>
      <c r="B156" s="152"/>
      <c r="C156" s="152"/>
      <c r="D156" s="152"/>
      <c r="E156" s="340"/>
      <c r="F156" s="340"/>
      <c r="G156" s="340"/>
      <c r="H156" s="340"/>
      <c r="I156" s="340"/>
      <c r="J156" s="340"/>
      <c r="K156" s="340"/>
      <c r="L156" s="340"/>
    </row>
    <row r="157" spans="1:12">
      <c r="A157" s="152"/>
      <c r="B157" s="152"/>
      <c r="C157" s="152"/>
      <c r="D157" s="152"/>
      <c r="E157" s="340"/>
      <c r="F157" s="340"/>
      <c r="G157" s="340"/>
      <c r="H157" s="340"/>
      <c r="I157" s="340"/>
      <c r="J157" s="340"/>
      <c r="K157" s="340"/>
      <c r="L157" s="340"/>
    </row>
    <row r="158" spans="1:12">
      <c r="A158" s="152"/>
      <c r="B158" s="152"/>
      <c r="C158" s="152"/>
      <c r="D158" s="152"/>
      <c r="E158" s="340"/>
      <c r="F158" s="340"/>
      <c r="G158" s="340"/>
      <c r="H158" s="340"/>
      <c r="I158" s="340"/>
      <c r="J158" s="340"/>
      <c r="K158" s="340"/>
      <c r="L158" s="340"/>
    </row>
    <row r="159" spans="1:12">
      <c r="A159" s="152"/>
      <c r="B159" s="152"/>
      <c r="C159" s="152"/>
      <c r="D159" s="152"/>
      <c r="E159" s="340"/>
      <c r="F159" s="340"/>
      <c r="G159" s="340"/>
      <c r="H159" s="340"/>
      <c r="I159" s="340"/>
      <c r="J159" s="340"/>
      <c r="K159" s="340"/>
      <c r="L159" s="340"/>
    </row>
    <row r="160" spans="1:12">
      <c r="A160" s="152"/>
      <c r="B160" s="152"/>
      <c r="C160" s="152"/>
      <c r="D160" s="152"/>
      <c r="E160" s="340"/>
      <c r="F160" s="340"/>
      <c r="G160" s="340"/>
      <c r="H160" s="340"/>
      <c r="I160" s="340"/>
      <c r="J160" s="340"/>
      <c r="K160" s="340"/>
      <c r="L160" s="340"/>
    </row>
    <row r="161" spans="1:12">
      <c r="A161" s="152"/>
      <c r="B161" s="152"/>
      <c r="C161" s="152"/>
      <c r="D161" s="152"/>
      <c r="E161" s="340"/>
      <c r="F161" s="340"/>
      <c r="G161" s="340"/>
      <c r="H161" s="340"/>
      <c r="I161" s="340"/>
      <c r="J161" s="340"/>
      <c r="K161" s="340"/>
      <c r="L161" s="340"/>
    </row>
    <row r="162" spans="1:12">
      <c r="A162" s="152"/>
      <c r="B162" s="152"/>
      <c r="C162" s="152"/>
      <c r="D162" s="152"/>
      <c r="E162" s="340"/>
      <c r="F162" s="340"/>
      <c r="G162" s="340"/>
      <c r="H162" s="340"/>
      <c r="I162" s="340"/>
      <c r="J162" s="340"/>
      <c r="K162" s="340"/>
      <c r="L162" s="340"/>
    </row>
    <row r="163" spans="1:12">
      <c r="A163" s="152"/>
      <c r="B163" s="152"/>
      <c r="C163" s="152"/>
      <c r="D163" s="152"/>
      <c r="E163" s="340"/>
      <c r="F163" s="340"/>
      <c r="G163" s="340"/>
      <c r="H163" s="340"/>
      <c r="I163" s="340"/>
      <c r="J163" s="340"/>
      <c r="K163" s="340"/>
      <c r="L163" s="340"/>
    </row>
    <row r="164" spans="1:12">
      <c r="A164" s="152"/>
      <c r="B164" s="152"/>
      <c r="C164" s="152"/>
      <c r="D164" s="152"/>
      <c r="E164" s="340"/>
      <c r="F164" s="340"/>
      <c r="G164" s="340"/>
      <c r="H164" s="340"/>
      <c r="I164" s="340"/>
      <c r="J164" s="340"/>
      <c r="K164" s="340"/>
      <c r="L164" s="340"/>
    </row>
    <row r="165" spans="1:12">
      <c r="A165" s="152"/>
      <c r="B165" s="152"/>
      <c r="C165" s="152"/>
      <c r="D165" s="152"/>
      <c r="E165" s="340"/>
      <c r="F165" s="340"/>
      <c r="G165" s="340"/>
      <c r="H165" s="340"/>
      <c r="I165" s="340"/>
      <c r="J165" s="340"/>
      <c r="K165" s="340"/>
      <c r="L165" s="340"/>
    </row>
    <row r="166" spans="1:12">
      <c r="A166" s="152"/>
      <c r="B166" s="152"/>
      <c r="C166" s="152"/>
      <c r="D166" s="152"/>
      <c r="E166" s="340"/>
      <c r="F166" s="340"/>
      <c r="G166" s="340"/>
      <c r="H166" s="340"/>
      <c r="I166" s="340"/>
      <c r="J166" s="340"/>
      <c r="K166" s="340"/>
      <c r="L166" s="340"/>
    </row>
    <row r="167" spans="1:12">
      <c r="A167" s="152"/>
      <c r="B167" s="152"/>
      <c r="C167" s="152"/>
      <c r="D167" s="152"/>
      <c r="E167" s="340"/>
      <c r="F167" s="340"/>
      <c r="G167" s="340"/>
      <c r="H167" s="340"/>
      <c r="I167" s="340"/>
      <c r="J167" s="340"/>
      <c r="K167" s="340"/>
      <c r="L167" s="340"/>
    </row>
    <row r="168" spans="1:12">
      <c r="A168" s="152"/>
      <c r="B168" s="152"/>
      <c r="C168" s="152"/>
      <c r="D168" s="152"/>
      <c r="E168" s="340"/>
      <c r="F168" s="340"/>
      <c r="G168" s="340"/>
      <c r="H168" s="340"/>
      <c r="I168" s="340"/>
      <c r="J168" s="340"/>
      <c r="K168" s="340"/>
      <c r="L168" s="340"/>
    </row>
    <row r="169" spans="1:12">
      <c r="A169" s="152"/>
      <c r="B169" s="152"/>
      <c r="C169" s="152"/>
      <c r="D169" s="152"/>
      <c r="E169" s="340"/>
      <c r="F169" s="340"/>
      <c r="G169" s="340"/>
      <c r="H169" s="340"/>
      <c r="I169" s="340"/>
      <c r="J169" s="340"/>
      <c r="K169" s="340"/>
      <c r="L169" s="340"/>
    </row>
    <row r="170" spans="1:12">
      <c r="A170" s="152"/>
      <c r="B170" s="152"/>
      <c r="C170" s="152"/>
      <c r="D170" s="152"/>
      <c r="E170" s="340"/>
      <c r="F170" s="340"/>
      <c r="G170" s="340"/>
      <c r="H170" s="340"/>
      <c r="I170" s="340"/>
      <c r="J170" s="340"/>
      <c r="K170" s="340"/>
      <c r="L170" s="340"/>
    </row>
    <row r="171" spans="1:12">
      <c r="A171" s="152"/>
      <c r="B171" s="152"/>
      <c r="C171" s="152"/>
      <c r="D171" s="152"/>
      <c r="E171" s="340"/>
      <c r="F171" s="340"/>
      <c r="G171" s="340"/>
      <c r="H171" s="340"/>
      <c r="I171" s="340"/>
      <c r="J171" s="340"/>
      <c r="K171" s="340"/>
      <c r="L171" s="340"/>
    </row>
    <row r="172" spans="1:12">
      <c r="A172" s="152"/>
      <c r="B172" s="152"/>
      <c r="C172" s="152"/>
      <c r="D172" s="152"/>
      <c r="E172" s="340"/>
      <c r="F172" s="340"/>
      <c r="G172" s="340"/>
      <c r="H172" s="340"/>
      <c r="I172" s="340"/>
      <c r="J172" s="340"/>
      <c r="K172" s="340"/>
      <c r="L172" s="340"/>
    </row>
    <row r="173" spans="1:12">
      <c r="A173" s="152"/>
      <c r="B173" s="152"/>
      <c r="C173" s="152"/>
      <c r="D173" s="152"/>
      <c r="E173" s="340"/>
      <c r="F173" s="340"/>
      <c r="G173" s="340"/>
      <c r="H173" s="340"/>
      <c r="I173" s="340"/>
      <c r="J173" s="340"/>
      <c r="K173" s="340"/>
      <c r="L173" s="340"/>
    </row>
    <row r="174" spans="1:12">
      <c r="A174" s="152"/>
      <c r="B174" s="152"/>
      <c r="C174" s="152"/>
      <c r="D174" s="152"/>
      <c r="E174" s="340"/>
      <c r="F174" s="340"/>
      <c r="G174" s="340"/>
      <c r="H174" s="340"/>
      <c r="I174" s="340"/>
      <c r="J174" s="340"/>
      <c r="K174" s="340"/>
      <c r="L174" s="340"/>
    </row>
    <row r="175" spans="1:12">
      <c r="A175" s="152"/>
      <c r="B175" s="152"/>
      <c r="C175" s="152"/>
      <c r="D175" s="152"/>
      <c r="E175" s="340"/>
      <c r="F175" s="340"/>
      <c r="G175" s="340"/>
      <c r="H175" s="340"/>
      <c r="I175" s="340"/>
      <c r="J175" s="340"/>
      <c r="K175" s="340"/>
      <c r="L175" s="340"/>
    </row>
    <row r="176" spans="1:12">
      <c r="A176" s="152"/>
      <c r="B176" s="152"/>
      <c r="C176" s="152"/>
      <c r="D176" s="152"/>
      <c r="E176" s="340"/>
      <c r="F176" s="340"/>
      <c r="G176" s="340"/>
      <c r="H176" s="340"/>
      <c r="I176" s="340"/>
      <c r="J176" s="340"/>
      <c r="K176" s="340"/>
      <c r="L176" s="340"/>
    </row>
    <row r="177" spans="1:12">
      <c r="A177" s="152"/>
      <c r="B177" s="152"/>
      <c r="C177" s="152"/>
      <c r="D177" s="152"/>
      <c r="E177" s="340"/>
      <c r="F177" s="340"/>
      <c r="G177" s="340"/>
      <c r="H177" s="340"/>
      <c r="I177" s="340"/>
      <c r="J177" s="340"/>
      <c r="K177" s="340"/>
      <c r="L177" s="340"/>
    </row>
    <row r="178" spans="1:12">
      <c r="A178" s="152"/>
      <c r="B178" s="152"/>
      <c r="C178" s="152"/>
      <c r="D178" s="152"/>
      <c r="E178" s="340"/>
      <c r="F178" s="340"/>
      <c r="G178" s="340"/>
      <c r="H178" s="340"/>
      <c r="I178" s="340"/>
      <c r="J178" s="340"/>
      <c r="K178" s="340"/>
      <c r="L178" s="340"/>
    </row>
    <row r="179" spans="1:12">
      <c r="A179" s="152"/>
      <c r="B179" s="152"/>
      <c r="C179" s="152"/>
      <c r="D179" s="152"/>
      <c r="E179" s="340"/>
      <c r="F179" s="340"/>
      <c r="G179" s="340"/>
      <c r="H179" s="340"/>
      <c r="I179" s="340"/>
      <c r="J179" s="340"/>
      <c r="K179" s="340"/>
      <c r="L179" s="340"/>
    </row>
    <row r="180" spans="1:12">
      <c r="A180" s="152"/>
      <c r="B180" s="152"/>
      <c r="C180" s="152"/>
      <c r="D180" s="152"/>
      <c r="E180" s="340"/>
      <c r="F180" s="340"/>
      <c r="G180" s="340"/>
      <c r="H180" s="340"/>
      <c r="I180" s="340"/>
      <c r="J180" s="340"/>
      <c r="K180" s="340"/>
      <c r="L180" s="340"/>
    </row>
    <row r="181" spans="1:12">
      <c r="A181" s="152"/>
      <c r="B181" s="152"/>
      <c r="C181" s="152"/>
      <c r="D181" s="152"/>
      <c r="E181" s="340"/>
      <c r="F181" s="340"/>
      <c r="G181" s="340"/>
      <c r="H181" s="340"/>
      <c r="I181" s="340"/>
      <c r="J181" s="340"/>
      <c r="K181" s="340"/>
      <c r="L181" s="340"/>
    </row>
    <row r="182" spans="1:12">
      <c r="A182" s="152"/>
      <c r="B182" s="152"/>
      <c r="C182" s="152"/>
      <c r="D182" s="152"/>
      <c r="E182" s="340"/>
      <c r="F182" s="340"/>
      <c r="G182" s="340"/>
      <c r="H182" s="340"/>
      <c r="I182" s="340"/>
      <c r="J182" s="340"/>
      <c r="K182" s="340"/>
      <c r="L182" s="340"/>
    </row>
    <row r="183" spans="1:12">
      <c r="A183" s="152"/>
      <c r="B183" s="152"/>
      <c r="C183" s="152"/>
      <c r="D183" s="152"/>
      <c r="E183" s="340"/>
      <c r="F183" s="340"/>
      <c r="G183" s="340"/>
      <c r="H183" s="340"/>
      <c r="I183" s="340"/>
      <c r="J183" s="340"/>
      <c r="K183" s="340"/>
      <c r="L183" s="340"/>
    </row>
    <row r="184" spans="1:12">
      <c r="A184" s="152"/>
      <c r="B184" s="152"/>
      <c r="C184" s="152"/>
      <c r="D184" s="152"/>
      <c r="E184" s="340"/>
      <c r="F184" s="340"/>
      <c r="G184" s="340"/>
      <c r="H184" s="340"/>
      <c r="I184" s="340"/>
      <c r="J184" s="340"/>
      <c r="K184" s="340"/>
      <c r="L184" s="340"/>
    </row>
    <row r="185" spans="1:12">
      <c r="A185" s="152"/>
      <c r="B185" s="152"/>
      <c r="C185" s="152"/>
      <c r="D185" s="152"/>
      <c r="E185" s="340"/>
      <c r="F185" s="340"/>
      <c r="G185" s="340"/>
      <c r="H185" s="340"/>
      <c r="I185" s="340"/>
      <c r="J185" s="340"/>
      <c r="K185" s="340"/>
      <c r="L185" s="340"/>
    </row>
    <row r="186" spans="1:12">
      <c r="A186" s="152"/>
      <c r="B186" s="152"/>
      <c r="C186" s="152"/>
      <c r="D186" s="152"/>
      <c r="E186" s="340"/>
      <c r="F186" s="340"/>
      <c r="G186" s="340"/>
      <c r="H186" s="340"/>
      <c r="I186" s="340"/>
      <c r="J186" s="340"/>
      <c r="K186" s="340"/>
      <c r="L186" s="340"/>
    </row>
    <row r="187" spans="1:12">
      <c r="A187" s="152"/>
      <c r="B187" s="152"/>
      <c r="C187" s="152"/>
      <c r="D187" s="152"/>
      <c r="E187" s="340"/>
      <c r="F187" s="340"/>
      <c r="G187" s="340"/>
      <c r="H187" s="340"/>
      <c r="I187" s="340"/>
      <c r="J187" s="340"/>
      <c r="K187" s="340"/>
      <c r="L187" s="340"/>
    </row>
    <row r="188" spans="1:12">
      <c r="A188" s="152"/>
      <c r="B188" s="152"/>
      <c r="C188" s="152"/>
      <c r="D188" s="152"/>
      <c r="E188" s="340"/>
      <c r="F188" s="340"/>
      <c r="G188" s="340"/>
      <c r="H188" s="340"/>
      <c r="I188" s="340"/>
      <c r="J188" s="340"/>
      <c r="K188" s="340"/>
      <c r="L188" s="340"/>
    </row>
    <row r="189" spans="1:12">
      <c r="A189" s="152"/>
      <c r="B189" s="152"/>
      <c r="C189" s="152"/>
      <c r="D189" s="152"/>
      <c r="E189" s="340"/>
      <c r="F189" s="340"/>
      <c r="G189" s="340"/>
      <c r="H189" s="340"/>
      <c r="I189" s="340"/>
      <c r="J189" s="340"/>
      <c r="K189" s="340"/>
      <c r="L189" s="340"/>
    </row>
    <row r="190" spans="1:12">
      <c r="A190" s="152"/>
      <c r="B190" s="152"/>
      <c r="C190" s="152"/>
      <c r="D190" s="152"/>
      <c r="E190" s="340"/>
      <c r="F190" s="340"/>
      <c r="G190" s="340"/>
      <c r="H190" s="340"/>
      <c r="I190" s="340"/>
      <c r="J190" s="340"/>
      <c r="K190" s="340"/>
      <c r="L190" s="340"/>
    </row>
    <row r="191" spans="1:12">
      <c r="A191" s="152"/>
      <c r="B191" s="152"/>
      <c r="C191" s="152"/>
      <c r="D191" s="152"/>
      <c r="E191" s="340"/>
      <c r="F191" s="340"/>
      <c r="G191" s="340"/>
      <c r="H191" s="340"/>
      <c r="I191" s="340"/>
      <c r="J191" s="340"/>
      <c r="K191" s="340"/>
      <c r="L191" s="340"/>
    </row>
    <row r="192" spans="1:12">
      <c r="A192" s="152"/>
      <c r="B192" s="152"/>
      <c r="C192" s="152"/>
      <c r="D192" s="152"/>
      <c r="E192" s="340"/>
      <c r="F192" s="340"/>
      <c r="G192" s="340"/>
      <c r="H192" s="340"/>
      <c r="I192" s="340"/>
      <c r="J192" s="340"/>
      <c r="K192" s="340"/>
      <c r="L192" s="340"/>
    </row>
    <row r="193" spans="1:12">
      <c r="A193" s="152"/>
      <c r="B193" s="152"/>
      <c r="C193" s="152"/>
      <c r="D193" s="152"/>
      <c r="E193" s="340"/>
      <c r="F193" s="340"/>
      <c r="G193" s="340"/>
      <c r="H193" s="340"/>
      <c r="I193" s="340"/>
      <c r="J193" s="340"/>
      <c r="K193" s="340"/>
      <c r="L193" s="340"/>
    </row>
    <row r="194" spans="1:12">
      <c r="A194" s="152"/>
      <c r="B194" s="152"/>
      <c r="C194" s="152"/>
      <c r="D194" s="152"/>
      <c r="E194" s="340"/>
      <c r="F194" s="340"/>
      <c r="G194" s="340"/>
      <c r="H194" s="340"/>
      <c r="I194" s="340"/>
      <c r="J194" s="340"/>
      <c r="K194" s="340"/>
      <c r="L194" s="340"/>
    </row>
    <row r="195" spans="1:12">
      <c r="A195" s="152"/>
      <c r="B195" s="152"/>
      <c r="C195" s="152"/>
      <c r="D195" s="152"/>
      <c r="E195" s="340"/>
      <c r="F195" s="340"/>
      <c r="G195" s="340"/>
      <c r="H195" s="340"/>
      <c r="I195" s="340"/>
      <c r="J195" s="340"/>
      <c r="K195" s="340"/>
      <c r="L195" s="340"/>
    </row>
    <row r="196" spans="1:12">
      <c r="A196" s="152"/>
      <c r="B196" s="152"/>
      <c r="C196" s="152"/>
      <c r="D196" s="152"/>
      <c r="E196" s="340"/>
      <c r="F196" s="340"/>
      <c r="G196" s="340"/>
      <c r="H196" s="340"/>
      <c r="I196" s="340"/>
      <c r="J196" s="340"/>
      <c r="K196" s="340"/>
      <c r="L196" s="340"/>
    </row>
    <row r="197" spans="1:12">
      <c r="A197" s="152"/>
      <c r="B197" s="152"/>
      <c r="C197" s="152"/>
      <c r="D197" s="152"/>
      <c r="E197" s="340"/>
      <c r="F197" s="340"/>
      <c r="G197" s="340"/>
      <c r="H197" s="340"/>
      <c r="I197" s="340"/>
      <c r="J197" s="340"/>
      <c r="K197" s="340"/>
      <c r="L197" s="340"/>
    </row>
    <row r="198" spans="1:12">
      <c r="A198" s="152"/>
      <c r="B198" s="152"/>
      <c r="C198" s="152"/>
      <c r="D198" s="152"/>
      <c r="E198" s="340"/>
      <c r="F198" s="340"/>
      <c r="G198" s="340"/>
      <c r="H198" s="340"/>
      <c r="I198" s="340"/>
      <c r="J198" s="340"/>
      <c r="K198" s="340"/>
      <c r="L198" s="340"/>
    </row>
    <row r="199" spans="1:12">
      <c r="A199" s="152"/>
      <c r="B199" s="152"/>
      <c r="C199" s="152"/>
      <c r="D199" s="152"/>
      <c r="E199" s="340"/>
      <c r="F199" s="340"/>
      <c r="G199" s="340"/>
      <c r="H199" s="340"/>
      <c r="I199" s="340"/>
      <c r="J199" s="340"/>
      <c r="K199" s="340"/>
      <c r="L199" s="340"/>
    </row>
    <row r="200" spans="1:12">
      <c r="A200" s="152"/>
      <c r="B200" s="152"/>
      <c r="C200" s="152"/>
      <c r="D200" s="152"/>
      <c r="E200" s="340"/>
      <c r="F200" s="340"/>
      <c r="G200" s="340"/>
      <c r="H200" s="340"/>
      <c r="I200" s="340"/>
      <c r="J200" s="340"/>
      <c r="K200" s="340"/>
      <c r="L200" s="340"/>
    </row>
    <row r="201" spans="1:12">
      <c r="A201" s="152"/>
      <c r="B201" s="152"/>
      <c r="C201" s="152"/>
      <c r="D201" s="152"/>
      <c r="E201" s="340"/>
      <c r="F201" s="340"/>
      <c r="G201" s="340"/>
      <c r="H201" s="340"/>
      <c r="I201" s="340"/>
      <c r="J201" s="340"/>
      <c r="K201" s="340"/>
      <c r="L201" s="340"/>
    </row>
    <row r="202" spans="1:12">
      <c r="A202" s="152"/>
      <c r="B202" s="152"/>
      <c r="C202" s="152"/>
      <c r="D202" s="152"/>
      <c r="E202" s="340"/>
      <c r="F202" s="340"/>
      <c r="G202" s="340"/>
      <c r="H202" s="340"/>
      <c r="I202" s="340"/>
      <c r="J202" s="340"/>
      <c r="K202" s="340"/>
      <c r="L202" s="340"/>
    </row>
    <row r="203" spans="1:12">
      <c r="A203" s="152"/>
      <c r="B203" s="152"/>
      <c r="C203" s="152"/>
      <c r="D203" s="152"/>
      <c r="E203" s="340"/>
      <c r="F203" s="340"/>
      <c r="G203" s="340"/>
      <c r="H203" s="340"/>
      <c r="I203" s="340"/>
      <c r="J203" s="340"/>
      <c r="K203" s="340"/>
      <c r="L203" s="340"/>
    </row>
    <row r="204" spans="1:12">
      <c r="A204" s="152"/>
      <c r="B204" s="152"/>
      <c r="C204" s="152"/>
      <c r="D204" s="152"/>
      <c r="E204" s="340"/>
      <c r="F204" s="340"/>
      <c r="G204" s="340"/>
      <c r="H204" s="340"/>
      <c r="I204" s="340"/>
      <c r="J204" s="340"/>
      <c r="K204" s="340"/>
      <c r="L204" s="340"/>
    </row>
    <row r="205" spans="1:12">
      <c r="A205" s="152"/>
      <c r="B205" s="152"/>
      <c r="C205" s="152"/>
      <c r="D205" s="152"/>
      <c r="E205" s="340"/>
      <c r="F205" s="340"/>
      <c r="G205" s="340"/>
      <c r="H205" s="340"/>
      <c r="I205" s="340"/>
      <c r="J205" s="340"/>
      <c r="K205" s="340"/>
      <c r="L205" s="340"/>
    </row>
    <row r="206" spans="1:12">
      <c r="A206" s="152"/>
      <c r="B206" s="152"/>
      <c r="C206" s="152"/>
      <c r="D206" s="152"/>
      <c r="E206" s="340"/>
      <c r="F206" s="340"/>
      <c r="G206" s="340"/>
      <c r="H206" s="340"/>
      <c r="I206" s="340"/>
      <c r="J206" s="340"/>
      <c r="K206" s="340"/>
      <c r="L206" s="340"/>
    </row>
    <row r="207" spans="1:12">
      <c r="A207" s="152"/>
      <c r="B207" s="152"/>
      <c r="C207" s="152"/>
      <c r="D207" s="152"/>
      <c r="E207" s="340"/>
      <c r="F207" s="340"/>
      <c r="G207" s="340"/>
      <c r="H207" s="340"/>
      <c r="I207" s="340"/>
      <c r="J207" s="340"/>
      <c r="K207" s="340"/>
      <c r="L207" s="340"/>
    </row>
    <row r="208" spans="1:12">
      <c r="A208" s="152"/>
      <c r="B208" s="152"/>
      <c r="C208" s="152"/>
      <c r="D208" s="152"/>
      <c r="E208" s="340"/>
      <c r="F208" s="340"/>
      <c r="G208" s="340"/>
      <c r="H208" s="340"/>
      <c r="I208" s="340"/>
      <c r="J208" s="340"/>
      <c r="K208" s="340"/>
      <c r="L208" s="340"/>
    </row>
    <row r="209" spans="1:12">
      <c r="A209" s="152"/>
      <c r="B209" s="152"/>
      <c r="C209" s="152"/>
      <c r="D209" s="152"/>
      <c r="E209" s="340"/>
      <c r="F209" s="340"/>
      <c r="G209" s="340"/>
      <c r="H209" s="340"/>
      <c r="I209" s="340"/>
      <c r="J209" s="340"/>
      <c r="K209" s="340"/>
      <c r="L209" s="340"/>
    </row>
    <row r="210" spans="1:12">
      <c r="A210" s="152"/>
      <c r="B210" s="152"/>
      <c r="C210" s="152"/>
      <c r="D210" s="152"/>
      <c r="E210" s="340"/>
      <c r="F210" s="340"/>
      <c r="G210" s="340"/>
      <c r="H210" s="340"/>
      <c r="I210" s="340"/>
      <c r="J210" s="340"/>
      <c r="K210" s="340"/>
      <c r="L210" s="340"/>
    </row>
    <row r="211" spans="1:12">
      <c r="A211" s="152"/>
      <c r="B211" s="152"/>
      <c r="C211" s="152"/>
      <c r="D211" s="152"/>
      <c r="E211" s="340"/>
      <c r="F211" s="340"/>
      <c r="G211" s="340"/>
      <c r="H211" s="340"/>
      <c r="I211" s="340"/>
      <c r="J211" s="340"/>
      <c r="K211" s="340"/>
      <c r="L211" s="340"/>
    </row>
    <row r="212" spans="1:12">
      <c r="A212" s="152"/>
      <c r="B212" s="152"/>
      <c r="C212" s="152"/>
      <c r="D212" s="152"/>
      <c r="E212" s="340"/>
      <c r="F212" s="340"/>
      <c r="G212" s="340"/>
      <c r="H212" s="340"/>
      <c r="I212" s="340"/>
      <c r="J212" s="340"/>
      <c r="K212" s="340"/>
      <c r="L212" s="340"/>
    </row>
    <row r="213" spans="1:12">
      <c r="A213" s="152"/>
      <c r="B213" s="152"/>
      <c r="C213" s="152"/>
      <c r="D213" s="152"/>
      <c r="E213" s="340"/>
      <c r="F213" s="340"/>
      <c r="G213" s="340"/>
      <c r="H213" s="340"/>
      <c r="I213" s="340"/>
      <c r="J213" s="340"/>
      <c r="K213" s="340"/>
      <c r="L213" s="340"/>
    </row>
    <row r="214" spans="1:12">
      <c r="A214" s="152"/>
      <c r="B214" s="152"/>
      <c r="C214" s="152"/>
      <c r="D214" s="152"/>
      <c r="E214" s="340"/>
      <c r="F214" s="340"/>
      <c r="G214" s="340"/>
      <c r="H214" s="340"/>
      <c r="I214" s="340"/>
      <c r="J214" s="340"/>
      <c r="K214" s="340"/>
      <c r="L214" s="340"/>
    </row>
    <row r="215" spans="1:12">
      <c r="A215" s="152"/>
      <c r="B215" s="152"/>
      <c r="C215" s="152"/>
      <c r="D215" s="152"/>
      <c r="E215" s="340"/>
      <c r="F215" s="340"/>
      <c r="G215" s="340"/>
      <c r="H215" s="340"/>
      <c r="I215" s="340"/>
      <c r="J215" s="340"/>
      <c r="K215" s="340"/>
      <c r="L215" s="340"/>
    </row>
    <row r="216" spans="1:12">
      <c r="A216" s="152"/>
      <c r="B216" s="152"/>
      <c r="C216" s="152"/>
      <c r="D216" s="152"/>
      <c r="E216" s="340"/>
      <c r="F216" s="340"/>
      <c r="G216" s="340"/>
      <c r="H216" s="340"/>
      <c r="I216" s="340"/>
      <c r="J216" s="340"/>
      <c r="K216" s="340"/>
      <c r="L216" s="340"/>
    </row>
    <row r="217" spans="1:12">
      <c r="A217" s="152"/>
      <c r="B217" s="152"/>
      <c r="C217" s="152"/>
      <c r="D217" s="152"/>
      <c r="E217" s="340"/>
      <c r="F217" s="340"/>
      <c r="G217" s="340"/>
      <c r="H217" s="340"/>
      <c r="I217" s="340"/>
      <c r="J217" s="340"/>
      <c r="K217" s="340"/>
      <c r="L217" s="340"/>
    </row>
    <row r="218" spans="1:12">
      <c r="A218" s="152"/>
      <c r="B218" s="152"/>
      <c r="C218" s="152"/>
      <c r="D218" s="152"/>
      <c r="E218" s="340"/>
      <c r="F218" s="340"/>
      <c r="G218" s="340"/>
      <c r="H218" s="340"/>
      <c r="I218" s="340"/>
      <c r="J218" s="340"/>
      <c r="K218" s="340"/>
      <c r="L218" s="340"/>
    </row>
    <row r="219" spans="1:12">
      <c r="A219" s="152"/>
      <c r="B219" s="152"/>
      <c r="C219" s="152"/>
      <c r="D219" s="152"/>
      <c r="E219" s="340"/>
      <c r="F219" s="340"/>
      <c r="G219" s="340"/>
      <c r="H219" s="340"/>
      <c r="I219" s="340"/>
      <c r="J219" s="340"/>
      <c r="K219" s="340"/>
      <c r="L219" s="340"/>
    </row>
    <row r="220" spans="1:12">
      <c r="A220" s="152"/>
      <c r="B220" s="152"/>
      <c r="C220" s="152"/>
      <c r="D220" s="152"/>
      <c r="E220" s="340"/>
      <c r="F220" s="340"/>
      <c r="G220" s="340"/>
      <c r="H220" s="340"/>
      <c r="I220" s="340"/>
      <c r="J220" s="340"/>
      <c r="K220" s="340"/>
      <c r="L220" s="340"/>
    </row>
    <row r="221" spans="1:12">
      <c r="A221" s="152"/>
      <c r="B221" s="152"/>
      <c r="C221" s="152"/>
      <c r="D221" s="152"/>
      <c r="E221" s="340"/>
      <c r="F221" s="340"/>
      <c r="G221" s="340"/>
      <c r="H221" s="340"/>
      <c r="I221" s="340"/>
      <c r="J221" s="340"/>
      <c r="K221" s="340"/>
      <c r="L221" s="340"/>
    </row>
    <row r="222" spans="1:12">
      <c r="A222" s="152"/>
      <c r="B222" s="152"/>
      <c r="C222" s="152"/>
      <c r="D222" s="152"/>
      <c r="E222" s="340"/>
      <c r="F222" s="340"/>
      <c r="G222" s="340"/>
      <c r="H222" s="340"/>
      <c r="I222" s="340"/>
      <c r="J222" s="340"/>
      <c r="K222" s="340"/>
      <c r="L222" s="340"/>
    </row>
    <row r="223" spans="1:12">
      <c r="A223" s="152"/>
      <c r="B223" s="152"/>
      <c r="C223" s="152"/>
      <c r="D223" s="152"/>
      <c r="E223" s="340"/>
      <c r="F223" s="340"/>
      <c r="G223" s="340"/>
      <c r="H223" s="340"/>
      <c r="I223" s="340"/>
      <c r="J223" s="340"/>
      <c r="K223" s="340"/>
      <c r="L223" s="340"/>
    </row>
    <row r="224" spans="1:12">
      <c r="A224" s="152"/>
      <c r="B224" s="152"/>
      <c r="C224" s="152"/>
      <c r="D224" s="152"/>
      <c r="E224" s="340"/>
      <c r="F224" s="340"/>
      <c r="G224" s="340"/>
      <c r="H224" s="340"/>
      <c r="I224" s="340"/>
      <c r="J224" s="340"/>
      <c r="K224" s="340"/>
      <c r="L224" s="340"/>
    </row>
    <row r="225" spans="1:12">
      <c r="A225" s="152"/>
      <c r="B225" s="152"/>
      <c r="C225" s="152"/>
      <c r="D225" s="152"/>
      <c r="E225" s="340"/>
      <c r="F225" s="340"/>
      <c r="G225" s="340"/>
      <c r="H225" s="340"/>
      <c r="I225" s="340"/>
      <c r="J225" s="340"/>
      <c r="K225" s="340"/>
      <c r="L225" s="340"/>
    </row>
    <row r="226" spans="1:12">
      <c r="A226" s="152"/>
      <c r="B226" s="152"/>
      <c r="C226" s="152"/>
      <c r="D226" s="152"/>
      <c r="E226" s="340"/>
      <c r="F226" s="340"/>
      <c r="G226" s="340"/>
      <c r="H226" s="340"/>
      <c r="I226" s="340"/>
      <c r="J226" s="340"/>
      <c r="K226" s="340"/>
      <c r="L226" s="340"/>
    </row>
    <row r="227" spans="1:12">
      <c r="A227" s="152"/>
      <c r="B227" s="152"/>
      <c r="C227" s="152"/>
      <c r="D227" s="152"/>
      <c r="E227" s="340"/>
      <c r="F227" s="340"/>
      <c r="G227" s="340"/>
      <c r="H227" s="340"/>
      <c r="I227" s="340"/>
      <c r="J227" s="340"/>
      <c r="K227" s="340"/>
      <c r="L227" s="340"/>
    </row>
    <row r="228" spans="1:12">
      <c r="A228" s="152"/>
      <c r="B228" s="152"/>
      <c r="C228" s="152"/>
      <c r="D228" s="152"/>
      <c r="E228" s="340"/>
      <c r="F228" s="340"/>
      <c r="G228" s="340"/>
      <c r="H228" s="340"/>
      <c r="I228" s="340"/>
      <c r="J228" s="340"/>
      <c r="K228" s="340"/>
      <c r="L228" s="340"/>
    </row>
    <row r="229" spans="1:12">
      <c r="A229" s="152"/>
      <c r="B229" s="152"/>
      <c r="C229" s="152"/>
      <c r="D229" s="152"/>
      <c r="E229" s="340"/>
      <c r="F229" s="340"/>
      <c r="G229" s="340"/>
      <c r="H229" s="340"/>
      <c r="I229" s="340"/>
      <c r="J229" s="340"/>
      <c r="K229" s="340"/>
      <c r="L229" s="340"/>
    </row>
    <row r="230" spans="1:12">
      <c r="A230" s="152"/>
      <c r="B230" s="152"/>
      <c r="C230" s="152"/>
      <c r="D230" s="152"/>
      <c r="E230" s="340"/>
      <c r="F230" s="340"/>
      <c r="G230" s="340"/>
      <c r="H230" s="340"/>
      <c r="I230" s="340"/>
      <c r="J230" s="340"/>
      <c r="K230" s="340"/>
      <c r="L230" s="340"/>
    </row>
    <row r="231" spans="1:12">
      <c r="A231" s="152"/>
      <c r="B231" s="152"/>
      <c r="C231" s="152"/>
      <c r="D231" s="152"/>
      <c r="E231" s="340"/>
      <c r="F231" s="340"/>
      <c r="G231" s="340"/>
      <c r="H231" s="340"/>
      <c r="I231" s="340"/>
      <c r="J231" s="340"/>
      <c r="K231" s="340"/>
      <c r="L231" s="340"/>
    </row>
    <row r="232" spans="1:12">
      <c r="A232" s="152"/>
      <c r="B232" s="152"/>
      <c r="C232" s="152"/>
      <c r="D232" s="152"/>
      <c r="E232" s="340"/>
      <c r="F232" s="340"/>
      <c r="G232" s="340"/>
      <c r="H232" s="340"/>
      <c r="I232" s="340"/>
      <c r="J232" s="340"/>
      <c r="K232" s="340"/>
      <c r="L232" s="340"/>
    </row>
    <row r="233" spans="1:12">
      <c r="A233" s="152"/>
      <c r="B233" s="152"/>
      <c r="C233" s="152"/>
      <c r="D233" s="152"/>
      <c r="E233" s="340"/>
      <c r="F233" s="340"/>
      <c r="G233" s="340"/>
      <c r="H233" s="340"/>
      <c r="I233" s="340"/>
      <c r="J233" s="340"/>
      <c r="K233" s="340"/>
      <c r="L233" s="340"/>
    </row>
    <row r="234" spans="1:12">
      <c r="A234" s="152"/>
      <c r="B234" s="152"/>
      <c r="C234" s="152"/>
      <c r="D234" s="152"/>
      <c r="E234" s="340"/>
      <c r="F234" s="340"/>
      <c r="G234" s="340"/>
      <c r="H234" s="340"/>
      <c r="I234" s="340"/>
      <c r="J234" s="340"/>
      <c r="K234" s="340"/>
      <c r="L234" s="340"/>
    </row>
    <row r="235" spans="1:12">
      <c r="A235" s="152"/>
      <c r="B235" s="152"/>
      <c r="C235" s="152"/>
      <c r="D235" s="152"/>
      <c r="E235" s="340"/>
      <c r="F235" s="340"/>
      <c r="G235" s="340"/>
      <c r="H235" s="340"/>
      <c r="I235" s="340"/>
      <c r="J235" s="340"/>
      <c r="K235" s="340"/>
      <c r="L235" s="340"/>
    </row>
    <row r="236" spans="1:12">
      <c r="A236" s="152"/>
      <c r="B236" s="152"/>
      <c r="C236" s="152"/>
      <c r="D236" s="152"/>
      <c r="E236" s="340"/>
      <c r="F236" s="340"/>
      <c r="G236" s="340"/>
      <c r="H236" s="340"/>
      <c r="I236" s="340"/>
      <c r="J236" s="340"/>
      <c r="K236" s="340"/>
      <c r="L236" s="340"/>
    </row>
    <row r="237" spans="1:12">
      <c r="A237" s="152"/>
      <c r="B237" s="152"/>
      <c r="C237" s="152"/>
      <c r="D237" s="152"/>
      <c r="E237" s="340"/>
      <c r="F237" s="340"/>
      <c r="G237" s="340"/>
      <c r="H237" s="340"/>
      <c r="I237" s="340"/>
      <c r="J237" s="340"/>
      <c r="K237" s="340"/>
      <c r="L237" s="340"/>
    </row>
    <row r="238" spans="1:12">
      <c r="A238" s="152"/>
      <c r="B238" s="152"/>
      <c r="C238" s="152"/>
      <c r="D238" s="152"/>
      <c r="E238" s="340"/>
      <c r="F238" s="340"/>
      <c r="G238" s="340"/>
      <c r="H238" s="340"/>
      <c r="I238" s="340"/>
      <c r="J238" s="340"/>
      <c r="K238" s="340"/>
      <c r="L238" s="340"/>
    </row>
    <row r="239" spans="1:12">
      <c r="A239" s="152"/>
      <c r="B239" s="152"/>
      <c r="C239" s="152"/>
      <c r="D239" s="152"/>
      <c r="E239" s="340"/>
      <c r="F239" s="340"/>
      <c r="G239" s="340"/>
      <c r="H239" s="340"/>
      <c r="I239" s="340"/>
      <c r="J239" s="340"/>
      <c r="K239" s="340"/>
      <c r="L239" s="340"/>
    </row>
    <row r="240" spans="1:12">
      <c r="A240" s="152"/>
      <c r="B240" s="152"/>
      <c r="C240" s="152"/>
      <c r="D240" s="152"/>
      <c r="E240" s="340"/>
      <c r="F240" s="340"/>
      <c r="G240" s="340"/>
      <c r="H240" s="340"/>
      <c r="I240" s="340"/>
      <c r="J240" s="340"/>
      <c r="K240" s="340"/>
      <c r="L240" s="340"/>
    </row>
    <row r="241" spans="1:12">
      <c r="A241" s="152"/>
      <c r="B241" s="152"/>
      <c r="C241" s="152"/>
      <c r="D241" s="152"/>
      <c r="E241" s="340"/>
      <c r="F241" s="340"/>
      <c r="G241" s="340"/>
      <c r="H241" s="340"/>
      <c r="I241" s="340"/>
      <c r="J241" s="340"/>
      <c r="K241" s="340"/>
      <c r="L241" s="340"/>
    </row>
    <row r="242" spans="1:12">
      <c r="A242" s="152"/>
      <c r="B242" s="152"/>
      <c r="C242" s="152"/>
      <c r="D242" s="152"/>
      <c r="E242" s="340"/>
      <c r="F242" s="340"/>
      <c r="G242" s="340"/>
      <c r="H242" s="340"/>
      <c r="I242" s="340"/>
      <c r="J242" s="340"/>
      <c r="K242" s="340"/>
      <c r="L242" s="340"/>
    </row>
    <row r="243" spans="1:12">
      <c r="A243" s="152"/>
      <c r="B243" s="152"/>
      <c r="C243" s="152"/>
      <c r="D243" s="152"/>
      <c r="E243" s="340"/>
      <c r="F243" s="340"/>
      <c r="G243" s="340"/>
      <c r="H243" s="340"/>
      <c r="I243" s="340"/>
      <c r="J243" s="340"/>
      <c r="K243" s="340"/>
      <c r="L243" s="340"/>
    </row>
    <row r="244" spans="1:12">
      <c r="A244" s="152"/>
      <c r="B244" s="152"/>
      <c r="C244" s="152"/>
      <c r="D244" s="152"/>
      <c r="E244" s="340"/>
      <c r="F244" s="340"/>
      <c r="G244" s="340"/>
      <c r="H244" s="340"/>
      <c r="I244" s="340"/>
      <c r="J244" s="340"/>
      <c r="K244" s="340"/>
      <c r="L244" s="340"/>
    </row>
    <row r="245" spans="1:12">
      <c r="A245" s="152"/>
      <c r="B245" s="152"/>
      <c r="C245" s="152"/>
      <c r="D245" s="152"/>
      <c r="E245" s="340"/>
      <c r="F245" s="340"/>
      <c r="G245" s="340"/>
      <c r="H245" s="340"/>
      <c r="I245" s="340"/>
      <c r="J245" s="340"/>
      <c r="K245" s="340"/>
      <c r="L245" s="340"/>
    </row>
    <row r="246" spans="1:12">
      <c r="A246" s="152"/>
      <c r="B246" s="152"/>
      <c r="C246" s="152"/>
      <c r="D246" s="152"/>
      <c r="E246" s="340"/>
      <c r="F246" s="340"/>
      <c r="G246" s="340"/>
      <c r="H246" s="340"/>
      <c r="I246" s="340"/>
      <c r="J246" s="340"/>
      <c r="K246" s="340"/>
      <c r="L246" s="340"/>
    </row>
    <row r="247" spans="1:12">
      <c r="A247" s="152"/>
      <c r="B247" s="152"/>
      <c r="C247" s="152"/>
      <c r="D247" s="152"/>
      <c r="E247" s="340"/>
      <c r="F247" s="340"/>
      <c r="G247" s="340"/>
      <c r="H247" s="340"/>
      <c r="I247" s="340"/>
      <c r="J247" s="340"/>
      <c r="K247" s="340"/>
      <c r="L247" s="340"/>
    </row>
    <row r="248" spans="1:12">
      <c r="A248" s="152"/>
      <c r="B248" s="152"/>
      <c r="C248" s="152"/>
      <c r="D248" s="152"/>
      <c r="E248" s="340"/>
      <c r="F248" s="340"/>
      <c r="G248" s="340"/>
      <c r="H248" s="340"/>
      <c r="I248" s="340"/>
      <c r="J248" s="340"/>
      <c r="K248" s="340"/>
      <c r="L248" s="340"/>
    </row>
    <row r="249" spans="1:12">
      <c r="A249" s="152"/>
      <c r="B249" s="152"/>
      <c r="C249" s="152"/>
      <c r="D249" s="152"/>
      <c r="E249" s="340"/>
      <c r="F249" s="340"/>
      <c r="G249" s="340"/>
      <c r="H249" s="340"/>
      <c r="I249" s="340"/>
      <c r="J249" s="340"/>
      <c r="K249" s="340"/>
      <c r="L249" s="340"/>
    </row>
    <row r="250" spans="1:12">
      <c r="A250" s="152"/>
      <c r="B250" s="152"/>
      <c r="C250" s="152"/>
      <c r="D250" s="152"/>
      <c r="E250" s="340"/>
      <c r="F250" s="340"/>
      <c r="G250" s="340"/>
      <c r="H250" s="340"/>
      <c r="I250" s="340"/>
      <c r="J250" s="340"/>
      <c r="K250" s="340"/>
      <c r="L250" s="340"/>
    </row>
    <row r="251" spans="1:12">
      <c r="A251" s="152"/>
      <c r="B251" s="152"/>
      <c r="C251" s="152"/>
      <c r="D251" s="152"/>
      <c r="E251" s="340"/>
      <c r="F251" s="340"/>
      <c r="G251" s="340"/>
      <c r="H251" s="340"/>
      <c r="I251" s="340"/>
      <c r="J251" s="340"/>
      <c r="K251" s="340"/>
      <c r="L251" s="340"/>
    </row>
    <row r="252" spans="1:12">
      <c r="A252" s="152"/>
      <c r="B252" s="152"/>
      <c r="C252" s="152"/>
      <c r="D252" s="152"/>
      <c r="E252" s="340"/>
      <c r="F252" s="340"/>
      <c r="G252" s="340"/>
      <c r="H252" s="340"/>
      <c r="I252" s="340"/>
      <c r="J252" s="340"/>
      <c r="K252" s="340"/>
      <c r="L252" s="340"/>
    </row>
    <row r="253" spans="1:12">
      <c r="A253" s="152"/>
      <c r="B253" s="152"/>
      <c r="C253" s="152"/>
      <c r="D253" s="152"/>
      <c r="E253" s="340"/>
      <c r="F253" s="340"/>
      <c r="G253" s="340"/>
      <c r="H253" s="340"/>
      <c r="I253" s="340"/>
      <c r="J253" s="340"/>
      <c r="K253" s="340"/>
      <c r="L253" s="340"/>
    </row>
    <row r="254" spans="1:12">
      <c r="A254" s="152"/>
      <c r="B254" s="152"/>
      <c r="C254" s="152"/>
      <c r="D254" s="152"/>
      <c r="E254" s="340"/>
      <c r="F254" s="340"/>
      <c r="G254" s="340"/>
      <c r="H254" s="340"/>
      <c r="I254" s="340"/>
      <c r="J254" s="340"/>
      <c r="K254" s="340"/>
      <c r="L254" s="340"/>
    </row>
    <row r="255" spans="1:12">
      <c r="A255" s="152"/>
      <c r="B255" s="152"/>
      <c r="C255" s="152"/>
      <c r="D255" s="152"/>
      <c r="E255" s="340"/>
      <c r="F255" s="340"/>
      <c r="G255" s="340"/>
      <c r="H255" s="340"/>
      <c r="I255" s="340"/>
      <c r="J255" s="340"/>
      <c r="K255" s="340"/>
      <c r="L255" s="340"/>
    </row>
    <row r="256" spans="1:12">
      <c r="A256" s="152"/>
      <c r="B256" s="152"/>
      <c r="C256" s="152"/>
      <c r="D256" s="152"/>
      <c r="E256" s="340"/>
      <c r="F256" s="340"/>
      <c r="G256" s="340"/>
      <c r="H256" s="340"/>
      <c r="I256" s="340"/>
      <c r="J256" s="340"/>
      <c r="K256" s="340"/>
      <c r="L256" s="340"/>
    </row>
    <row r="257" spans="1:12">
      <c r="A257" s="152"/>
      <c r="B257" s="152"/>
      <c r="C257" s="152"/>
      <c r="D257" s="152"/>
      <c r="E257" s="340"/>
      <c r="F257" s="340"/>
      <c r="G257" s="340"/>
      <c r="H257" s="340"/>
      <c r="I257" s="340"/>
      <c r="J257" s="340"/>
      <c r="K257" s="340"/>
      <c r="L257" s="340"/>
    </row>
    <row r="258" spans="1:12">
      <c r="A258" s="152"/>
      <c r="B258" s="152"/>
      <c r="C258" s="152"/>
      <c r="D258" s="152"/>
      <c r="E258" s="340"/>
      <c r="F258" s="340"/>
      <c r="G258" s="340"/>
      <c r="H258" s="340"/>
      <c r="I258" s="340"/>
      <c r="J258" s="340"/>
      <c r="K258" s="340"/>
      <c r="L258" s="340"/>
    </row>
    <row r="259" spans="1:12">
      <c r="A259" s="152"/>
      <c r="B259" s="152"/>
      <c r="C259" s="152"/>
      <c r="D259" s="152"/>
      <c r="E259" s="340"/>
      <c r="F259" s="340"/>
      <c r="G259" s="340"/>
      <c r="H259" s="340"/>
      <c r="I259" s="340"/>
      <c r="J259" s="340"/>
      <c r="K259" s="340"/>
      <c r="L259" s="340"/>
    </row>
    <row r="260" spans="1:12">
      <c r="A260" s="152"/>
      <c r="B260" s="152"/>
      <c r="C260" s="152"/>
      <c r="D260" s="152"/>
      <c r="E260" s="340"/>
      <c r="F260" s="340"/>
      <c r="G260" s="340"/>
      <c r="H260" s="340"/>
      <c r="I260" s="340"/>
      <c r="J260" s="340"/>
      <c r="K260" s="340"/>
      <c r="L260" s="340"/>
    </row>
    <row r="261" spans="1:12">
      <c r="A261" s="152"/>
      <c r="B261" s="152"/>
      <c r="C261" s="152"/>
      <c r="D261" s="152"/>
      <c r="E261" s="340"/>
      <c r="F261" s="340"/>
      <c r="G261" s="340"/>
      <c r="H261" s="340"/>
      <c r="I261" s="340"/>
      <c r="J261" s="340"/>
      <c r="K261" s="340"/>
      <c r="L261" s="340"/>
    </row>
    <row r="262" spans="1:12">
      <c r="A262" s="152"/>
      <c r="B262" s="152"/>
      <c r="C262" s="152"/>
      <c r="D262" s="152"/>
      <c r="E262" s="340"/>
      <c r="F262" s="340"/>
      <c r="G262" s="340"/>
      <c r="H262" s="340"/>
      <c r="I262" s="340"/>
      <c r="J262" s="340"/>
      <c r="K262" s="340"/>
      <c r="L262" s="340"/>
    </row>
    <row r="263" spans="1:12">
      <c r="A263" s="152"/>
      <c r="B263" s="152"/>
      <c r="C263" s="152"/>
      <c r="D263" s="152"/>
      <c r="E263" s="340"/>
      <c r="F263" s="340"/>
      <c r="G263" s="340"/>
      <c r="H263" s="340"/>
      <c r="I263" s="340"/>
      <c r="J263" s="340"/>
      <c r="K263" s="340"/>
      <c r="L263" s="340"/>
    </row>
    <row r="264" spans="1:12">
      <c r="A264" s="152"/>
      <c r="B264" s="152"/>
      <c r="C264" s="152"/>
      <c r="D264" s="152"/>
      <c r="E264" s="340"/>
      <c r="F264" s="340"/>
      <c r="G264" s="340"/>
      <c r="H264" s="340"/>
      <c r="I264" s="340"/>
      <c r="J264" s="340"/>
      <c r="K264" s="340"/>
      <c r="L264" s="340"/>
    </row>
    <row r="265" spans="1:12">
      <c r="A265" s="152"/>
      <c r="B265" s="152"/>
      <c r="C265" s="152"/>
      <c r="D265" s="152"/>
      <c r="E265" s="340"/>
      <c r="F265" s="340"/>
      <c r="G265" s="340"/>
      <c r="H265" s="340"/>
      <c r="I265" s="340"/>
      <c r="J265" s="340"/>
      <c r="K265" s="340"/>
      <c r="L265" s="340"/>
    </row>
    <row r="266" spans="1:12">
      <c r="A266" s="152"/>
      <c r="B266" s="152"/>
      <c r="C266" s="152"/>
      <c r="D266" s="152"/>
      <c r="E266" s="340"/>
      <c r="F266" s="340"/>
      <c r="G266" s="340"/>
      <c r="H266" s="340"/>
      <c r="I266" s="340"/>
      <c r="J266" s="340"/>
      <c r="K266" s="340"/>
      <c r="L266" s="340"/>
    </row>
    <row r="267" spans="1:12">
      <c r="A267" s="152"/>
      <c r="B267" s="152"/>
      <c r="C267" s="152"/>
      <c r="D267" s="152"/>
      <c r="E267" s="340"/>
      <c r="F267" s="340"/>
      <c r="G267" s="340"/>
      <c r="H267" s="340"/>
      <c r="I267" s="340"/>
      <c r="J267" s="340"/>
      <c r="K267" s="340"/>
      <c r="L267" s="340"/>
    </row>
    <row r="268" spans="1:12">
      <c r="A268" s="152"/>
      <c r="B268" s="152"/>
      <c r="C268" s="152"/>
      <c r="D268" s="152"/>
      <c r="E268" s="340"/>
      <c r="F268" s="340"/>
      <c r="G268" s="340"/>
      <c r="H268" s="340"/>
      <c r="I268" s="340"/>
      <c r="J268" s="340"/>
      <c r="K268" s="340"/>
      <c r="L268" s="340"/>
    </row>
    <row r="269" spans="1:12">
      <c r="A269" s="152"/>
      <c r="B269" s="152"/>
      <c r="C269" s="152"/>
      <c r="D269" s="152"/>
      <c r="E269" s="340"/>
      <c r="F269" s="340"/>
      <c r="G269" s="340"/>
      <c r="H269" s="340"/>
      <c r="I269" s="340"/>
      <c r="J269" s="340"/>
      <c r="K269" s="340"/>
      <c r="L269" s="340"/>
    </row>
    <row r="270" spans="1:12">
      <c r="A270" s="152"/>
      <c r="B270" s="152"/>
      <c r="C270" s="152"/>
      <c r="D270" s="152"/>
      <c r="E270" s="340"/>
      <c r="F270" s="340"/>
      <c r="G270" s="340"/>
      <c r="H270" s="340"/>
      <c r="I270" s="340"/>
      <c r="J270" s="340"/>
      <c r="K270" s="340"/>
      <c r="L270" s="340"/>
    </row>
    <row r="271" spans="1:12">
      <c r="A271" s="152"/>
      <c r="B271" s="152"/>
      <c r="C271" s="152"/>
      <c r="D271" s="152"/>
      <c r="E271" s="340"/>
      <c r="F271" s="340"/>
      <c r="G271" s="340"/>
      <c r="H271" s="340"/>
      <c r="I271" s="340"/>
      <c r="J271" s="340"/>
      <c r="K271" s="340"/>
      <c r="L271" s="340"/>
    </row>
    <row r="272" spans="1:12">
      <c r="A272" s="152"/>
      <c r="B272" s="152"/>
      <c r="C272" s="152"/>
      <c r="D272" s="152"/>
      <c r="E272" s="340"/>
      <c r="F272" s="340"/>
      <c r="G272" s="340"/>
      <c r="H272" s="340"/>
      <c r="I272" s="340"/>
      <c r="J272" s="340"/>
      <c r="K272" s="340"/>
      <c r="L272" s="340"/>
    </row>
    <row r="273" spans="1:12">
      <c r="A273" s="152"/>
      <c r="B273" s="152"/>
      <c r="C273" s="152"/>
      <c r="D273" s="152"/>
      <c r="E273" s="340"/>
      <c r="F273" s="340"/>
      <c r="G273" s="340"/>
      <c r="H273" s="340"/>
      <c r="I273" s="340"/>
      <c r="J273" s="340"/>
      <c r="K273" s="340"/>
      <c r="L273" s="340"/>
    </row>
    <row r="274" spans="1:12">
      <c r="A274" s="152"/>
      <c r="B274" s="152"/>
      <c r="C274" s="152"/>
      <c r="D274" s="152"/>
      <c r="E274" s="340"/>
      <c r="F274" s="340"/>
      <c r="G274" s="340"/>
      <c r="H274" s="340"/>
      <c r="I274" s="340"/>
      <c r="J274" s="340"/>
      <c r="K274" s="340"/>
      <c r="L274" s="340"/>
    </row>
    <row r="275" spans="1:12">
      <c r="A275" s="152"/>
      <c r="B275" s="152"/>
      <c r="C275" s="152"/>
      <c r="D275" s="152"/>
      <c r="E275" s="340"/>
      <c r="F275" s="340"/>
      <c r="G275" s="340"/>
      <c r="H275" s="340"/>
      <c r="I275" s="340"/>
      <c r="J275" s="340"/>
      <c r="K275" s="340"/>
      <c r="L275" s="340"/>
    </row>
    <row r="276" spans="1:12">
      <c r="A276" s="152"/>
      <c r="B276" s="152"/>
      <c r="C276" s="152"/>
      <c r="D276" s="152"/>
      <c r="E276" s="340"/>
      <c r="F276" s="340"/>
      <c r="G276" s="340"/>
      <c r="H276" s="340"/>
      <c r="I276" s="340"/>
      <c r="J276" s="340"/>
      <c r="K276" s="340"/>
      <c r="L276" s="340"/>
    </row>
    <row r="277" spans="1:12">
      <c r="A277" s="152"/>
      <c r="B277" s="152"/>
      <c r="C277" s="152"/>
      <c r="D277" s="152"/>
      <c r="E277" s="340"/>
      <c r="F277" s="340"/>
      <c r="G277" s="340"/>
      <c r="H277" s="340"/>
      <c r="I277" s="340"/>
      <c r="J277" s="340"/>
      <c r="K277" s="340"/>
      <c r="L277" s="340"/>
    </row>
    <row r="278" spans="1:12">
      <c r="A278" s="152"/>
      <c r="B278" s="152"/>
      <c r="C278" s="152"/>
      <c r="D278" s="152"/>
      <c r="E278" s="340"/>
      <c r="F278" s="340"/>
      <c r="G278" s="340"/>
      <c r="H278" s="340"/>
      <c r="I278" s="340"/>
      <c r="J278" s="340"/>
      <c r="K278" s="340"/>
      <c r="L278" s="340"/>
    </row>
    <row r="279" spans="1:12">
      <c r="A279" s="152"/>
      <c r="B279" s="152"/>
      <c r="C279" s="152"/>
      <c r="D279" s="152"/>
      <c r="E279" s="340"/>
      <c r="F279" s="340"/>
      <c r="G279" s="340"/>
      <c r="H279" s="340"/>
      <c r="I279" s="340"/>
      <c r="J279" s="340"/>
      <c r="K279" s="340"/>
      <c r="L279" s="340"/>
    </row>
    <row r="280" spans="1:12">
      <c r="A280" s="152"/>
      <c r="B280" s="152"/>
      <c r="C280" s="152"/>
      <c r="D280" s="152"/>
      <c r="E280" s="340"/>
      <c r="F280" s="340"/>
      <c r="G280" s="340"/>
      <c r="H280" s="340"/>
      <c r="I280" s="340"/>
      <c r="J280" s="340"/>
      <c r="K280" s="340"/>
      <c r="L280" s="340"/>
    </row>
    <row r="281" spans="1:12">
      <c r="A281" s="152"/>
      <c r="B281" s="152"/>
      <c r="C281" s="152"/>
      <c r="D281" s="152"/>
      <c r="E281" s="340"/>
      <c r="F281" s="340"/>
      <c r="G281" s="340"/>
      <c r="H281" s="340"/>
      <c r="I281" s="340"/>
      <c r="J281" s="340"/>
      <c r="K281" s="340"/>
      <c r="L281" s="340"/>
    </row>
    <row r="282" spans="1:12">
      <c r="A282" s="152"/>
      <c r="B282" s="152"/>
      <c r="C282" s="152"/>
      <c r="D282" s="152"/>
      <c r="E282" s="340"/>
      <c r="F282" s="340"/>
      <c r="G282" s="340"/>
      <c r="H282" s="340"/>
      <c r="I282" s="340"/>
      <c r="J282" s="340"/>
      <c r="K282" s="340"/>
      <c r="L282" s="340"/>
    </row>
    <row r="283" spans="1:12">
      <c r="A283" s="152"/>
      <c r="B283" s="152"/>
      <c r="C283" s="152"/>
      <c r="D283" s="152"/>
      <c r="E283" s="340"/>
      <c r="F283" s="340"/>
      <c r="G283" s="340"/>
      <c r="H283" s="340"/>
      <c r="I283" s="340"/>
      <c r="J283" s="340"/>
      <c r="K283" s="340"/>
      <c r="L283" s="340"/>
    </row>
    <row r="284" spans="1:12">
      <c r="A284" s="152"/>
      <c r="B284" s="152"/>
      <c r="C284" s="152"/>
      <c r="D284" s="152"/>
      <c r="E284" s="340"/>
      <c r="F284" s="340"/>
      <c r="G284" s="340"/>
      <c r="H284" s="340"/>
      <c r="I284" s="340"/>
      <c r="J284" s="340"/>
      <c r="K284" s="340"/>
      <c r="L284" s="340"/>
    </row>
    <row r="285" spans="1:12">
      <c r="A285" s="152"/>
      <c r="B285" s="152"/>
      <c r="C285" s="152"/>
      <c r="D285" s="152"/>
      <c r="E285" s="340"/>
      <c r="F285" s="340"/>
      <c r="G285" s="340"/>
      <c r="H285" s="340"/>
      <c r="I285" s="340"/>
      <c r="J285" s="340"/>
      <c r="K285" s="340"/>
      <c r="L285" s="340"/>
    </row>
    <row r="286" spans="1:12">
      <c r="A286" s="152"/>
      <c r="B286" s="152"/>
      <c r="C286" s="152"/>
      <c r="D286" s="152"/>
      <c r="E286" s="340"/>
      <c r="F286" s="340"/>
      <c r="G286" s="340"/>
      <c r="H286" s="340"/>
      <c r="I286" s="340"/>
      <c r="J286" s="340"/>
      <c r="K286" s="340"/>
      <c r="L286" s="340"/>
    </row>
    <row r="287" spans="1:12">
      <c r="A287" s="152"/>
      <c r="B287" s="152"/>
      <c r="C287" s="152"/>
      <c r="D287" s="152"/>
      <c r="E287" s="340"/>
      <c r="F287" s="340"/>
      <c r="G287" s="340"/>
      <c r="H287" s="340"/>
      <c r="I287" s="340"/>
      <c r="J287" s="340"/>
      <c r="K287" s="340"/>
      <c r="L287" s="340"/>
    </row>
    <row r="288" spans="1:12">
      <c r="A288" s="152"/>
      <c r="B288" s="152"/>
      <c r="C288" s="152"/>
      <c r="D288" s="152"/>
      <c r="E288" s="340"/>
      <c r="F288" s="340"/>
      <c r="G288" s="340"/>
      <c r="H288" s="340"/>
      <c r="I288" s="340"/>
      <c r="J288" s="340"/>
      <c r="K288" s="340"/>
      <c r="L288" s="340"/>
    </row>
    <row r="289" spans="1:12">
      <c r="A289" s="152"/>
      <c r="B289" s="152"/>
      <c r="C289" s="152"/>
      <c r="D289" s="152"/>
      <c r="E289" s="340"/>
      <c r="F289" s="340"/>
      <c r="G289" s="340"/>
      <c r="H289" s="340"/>
      <c r="I289" s="340"/>
      <c r="J289" s="340"/>
      <c r="K289" s="340"/>
      <c r="L289" s="340"/>
    </row>
    <row r="290" spans="1:12">
      <c r="A290" s="152"/>
      <c r="B290" s="152"/>
      <c r="C290" s="152"/>
      <c r="D290" s="152"/>
      <c r="E290" s="340"/>
      <c r="F290" s="340"/>
      <c r="G290" s="340"/>
      <c r="H290" s="340"/>
      <c r="I290" s="340"/>
      <c r="J290" s="340"/>
      <c r="K290" s="340"/>
      <c r="L290" s="340"/>
    </row>
    <row r="291" spans="1:12">
      <c r="A291" s="152"/>
      <c r="B291" s="152"/>
      <c r="C291" s="152"/>
      <c r="D291" s="152"/>
      <c r="E291" s="340"/>
      <c r="F291" s="340"/>
      <c r="G291" s="340"/>
      <c r="H291" s="340"/>
      <c r="I291" s="340"/>
      <c r="J291" s="340"/>
      <c r="K291" s="340"/>
      <c r="L291" s="340"/>
    </row>
    <row r="292" spans="1:12">
      <c r="A292" s="152"/>
      <c r="B292" s="152"/>
      <c r="C292" s="152"/>
      <c r="D292" s="152"/>
      <c r="E292" s="340"/>
      <c r="F292" s="340"/>
      <c r="G292" s="340"/>
      <c r="H292" s="340"/>
      <c r="I292" s="340"/>
      <c r="J292" s="340"/>
      <c r="K292" s="340"/>
      <c r="L292" s="340"/>
    </row>
    <row r="293" spans="1:12">
      <c r="A293" s="152"/>
      <c r="B293" s="152"/>
      <c r="C293" s="152"/>
      <c r="D293" s="152"/>
      <c r="E293" s="340"/>
      <c r="F293" s="340"/>
      <c r="G293" s="340"/>
      <c r="H293" s="340"/>
      <c r="I293" s="340"/>
      <c r="J293" s="340"/>
      <c r="K293" s="340"/>
      <c r="L293" s="340"/>
    </row>
    <row r="294" spans="1:12">
      <c r="A294" s="152"/>
      <c r="B294" s="152"/>
      <c r="C294" s="152"/>
      <c r="D294" s="152"/>
      <c r="E294" s="340"/>
      <c r="F294" s="340"/>
      <c r="G294" s="340"/>
      <c r="H294" s="340"/>
      <c r="I294" s="340"/>
      <c r="J294" s="340"/>
      <c r="K294" s="340"/>
      <c r="L294" s="340"/>
    </row>
    <row r="295" spans="1:12">
      <c r="A295" s="152"/>
      <c r="B295" s="152"/>
      <c r="C295" s="152"/>
      <c r="D295" s="152"/>
      <c r="E295" s="340"/>
      <c r="F295" s="340"/>
      <c r="G295" s="340"/>
      <c r="H295" s="340"/>
      <c r="I295" s="340"/>
      <c r="J295" s="340"/>
      <c r="K295" s="340"/>
      <c r="L295" s="340"/>
    </row>
    <row r="296" spans="1:12">
      <c r="A296" s="152"/>
      <c r="B296" s="152"/>
      <c r="C296" s="152"/>
      <c r="D296" s="152"/>
      <c r="E296" s="340"/>
      <c r="F296" s="340"/>
      <c r="G296" s="340"/>
      <c r="H296" s="340"/>
      <c r="I296" s="340"/>
      <c r="J296" s="340"/>
      <c r="K296" s="340"/>
      <c r="L296" s="340"/>
    </row>
    <row r="297" spans="1:12">
      <c r="A297" s="152"/>
      <c r="B297" s="152"/>
      <c r="C297" s="152"/>
      <c r="D297" s="152"/>
      <c r="E297" s="340"/>
      <c r="F297" s="340"/>
      <c r="G297" s="340"/>
      <c r="H297" s="340"/>
      <c r="I297" s="340"/>
      <c r="J297" s="340"/>
      <c r="K297" s="340"/>
      <c r="L297" s="340"/>
    </row>
    <row r="298" spans="1:12">
      <c r="A298" s="152"/>
      <c r="B298" s="152"/>
      <c r="C298" s="152"/>
      <c r="D298" s="152"/>
      <c r="E298" s="340"/>
      <c r="F298" s="340"/>
      <c r="G298" s="340"/>
      <c r="H298" s="340"/>
      <c r="I298" s="340"/>
      <c r="J298" s="340"/>
      <c r="K298" s="340"/>
      <c r="L298" s="340"/>
    </row>
    <row r="299" spans="1:12">
      <c r="A299" s="152"/>
      <c r="B299" s="152"/>
      <c r="C299" s="152"/>
      <c r="D299" s="152"/>
      <c r="E299" s="340"/>
      <c r="F299" s="340"/>
      <c r="G299" s="340"/>
      <c r="H299" s="340"/>
      <c r="I299" s="340"/>
      <c r="J299" s="340"/>
      <c r="K299" s="340"/>
      <c r="L299" s="340"/>
    </row>
    <row r="300" spans="1:12">
      <c r="A300" s="152"/>
      <c r="B300" s="152"/>
      <c r="C300" s="152"/>
      <c r="D300" s="152"/>
      <c r="E300" s="340"/>
      <c r="F300" s="340"/>
      <c r="G300" s="340"/>
      <c r="H300" s="340"/>
      <c r="I300" s="340"/>
      <c r="J300" s="340"/>
      <c r="K300" s="340"/>
      <c r="L300" s="340"/>
    </row>
    <row r="301" spans="1:12">
      <c r="A301" s="152"/>
      <c r="B301" s="152"/>
      <c r="C301" s="152"/>
      <c r="D301" s="152"/>
      <c r="E301" s="340"/>
      <c r="F301" s="340"/>
      <c r="G301" s="340"/>
      <c r="H301" s="340"/>
      <c r="I301" s="340"/>
      <c r="J301" s="340"/>
      <c r="K301" s="340"/>
      <c r="L301" s="340"/>
    </row>
    <row r="302" spans="1:12">
      <c r="A302" s="152"/>
      <c r="B302" s="152"/>
      <c r="C302" s="152"/>
      <c r="D302" s="152"/>
      <c r="E302" s="340"/>
      <c r="F302" s="340"/>
      <c r="G302" s="340"/>
      <c r="H302" s="340"/>
      <c r="I302" s="340"/>
      <c r="J302" s="340"/>
      <c r="K302" s="340"/>
      <c r="L302" s="340"/>
    </row>
    <row r="303" spans="1:12">
      <c r="A303" s="152"/>
      <c r="B303" s="152"/>
      <c r="C303" s="152"/>
      <c r="D303" s="152"/>
      <c r="E303" s="340"/>
      <c r="F303" s="340"/>
      <c r="G303" s="340"/>
      <c r="H303" s="340"/>
      <c r="I303" s="340"/>
      <c r="J303" s="340"/>
      <c r="K303" s="340"/>
      <c r="L303" s="340"/>
    </row>
    <row r="304" spans="1:12">
      <c r="A304" s="152"/>
      <c r="B304" s="152"/>
      <c r="C304" s="152"/>
      <c r="D304" s="152"/>
      <c r="E304" s="340"/>
      <c r="F304" s="340"/>
      <c r="G304" s="340"/>
      <c r="H304" s="340"/>
      <c r="I304" s="340"/>
      <c r="J304" s="340"/>
      <c r="K304" s="340"/>
      <c r="L304" s="340"/>
    </row>
    <row r="305" spans="1:12">
      <c r="A305" s="152"/>
      <c r="B305" s="152"/>
      <c r="C305" s="152"/>
      <c r="D305" s="152"/>
      <c r="E305" s="340"/>
      <c r="F305" s="340"/>
      <c r="G305" s="340"/>
      <c r="H305" s="340"/>
      <c r="I305" s="340"/>
      <c r="J305" s="340"/>
      <c r="K305" s="340"/>
      <c r="L305" s="340"/>
    </row>
    <row r="306" spans="1:12">
      <c r="A306" s="152"/>
      <c r="B306" s="152"/>
      <c r="C306" s="152"/>
      <c r="D306" s="152"/>
      <c r="E306" s="340"/>
      <c r="F306" s="340"/>
      <c r="G306" s="340"/>
      <c r="H306" s="340"/>
      <c r="I306" s="340"/>
      <c r="J306" s="340"/>
      <c r="K306" s="340"/>
      <c r="L306" s="340"/>
    </row>
    <row r="307" spans="1:12">
      <c r="A307" s="152"/>
      <c r="B307" s="152"/>
      <c r="C307" s="152"/>
      <c r="D307" s="152"/>
      <c r="E307" s="340"/>
      <c r="F307" s="340"/>
      <c r="G307" s="340"/>
      <c r="H307" s="340"/>
      <c r="I307" s="340"/>
      <c r="J307" s="340"/>
      <c r="K307" s="340"/>
      <c r="L307" s="340"/>
    </row>
    <row r="308" spans="1:12">
      <c r="A308" s="152"/>
      <c r="B308" s="152"/>
      <c r="C308" s="152"/>
      <c r="D308" s="152"/>
      <c r="E308" s="340"/>
      <c r="F308" s="340"/>
      <c r="G308" s="340"/>
      <c r="H308" s="340"/>
      <c r="I308" s="340"/>
      <c r="J308" s="340"/>
      <c r="K308" s="340"/>
      <c r="L308" s="340"/>
    </row>
    <row r="309" spans="1:12">
      <c r="A309" s="152"/>
      <c r="B309" s="152"/>
      <c r="C309" s="152"/>
      <c r="D309" s="152"/>
      <c r="E309" s="340"/>
      <c r="F309" s="340"/>
      <c r="G309" s="340"/>
      <c r="H309" s="340"/>
      <c r="I309" s="340"/>
      <c r="J309" s="340"/>
      <c r="K309" s="340"/>
      <c r="L309" s="340"/>
    </row>
    <row r="310" spans="1:12">
      <c r="A310" s="152"/>
      <c r="B310" s="152"/>
      <c r="C310" s="152"/>
      <c r="D310" s="152"/>
      <c r="E310" s="340"/>
      <c r="F310" s="340"/>
      <c r="G310" s="340"/>
      <c r="H310" s="340"/>
      <c r="I310" s="340"/>
      <c r="J310" s="340"/>
      <c r="K310" s="340"/>
      <c r="L310" s="340"/>
    </row>
    <row r="311" spans="1:12">
      <c r="A311" s="152"/>
      <c r="B311" s="152"/>
      <c r="C311" s="152"/>
      <c r="D311" s="152"/>
      <c r="E311" s="340"/>
      <c r="F311" s="340"/>
      <c r="G311" s="340"/>
      <c r="H311" s="340"/>
      <c r="I311" s="340"/>
      <c r="J311" s="340"/>
      <c r="K311" s="340"/>
      <c r="L311" s="340"/>
    </row>
    <row r="312" spans="1:12">
      <c r="A312" s="152"/>
      <c r="B312" s="152"/>
      <c r="C312" s="152"/>
      <c r="D312" s="152"/>
      <c r="E312" s="340"/>
      <c r="F312" s="340"/>
      <c r="G312" s="340"/>
      <c r="H312" s="340"/>
      <c r="I312" s="340"/>
      <c r="J312" s="340"/>
      <c r="K312" s="340"/>
      <c r="L312" s="340"/>
    </row>
    <row r="313" spans="1:12">
      <c r="A313" s="152"/>
      <c r="B313" s="152"/>
      <c r="C313" s="152"/>
      <c r="D313" s="152"/>
      <c r="E313" s="340"/>
      <c r="F313" s="340"/>
      <c r="G313" s="340"/>
      <c r="H313" s="340"/>
      <c r="I313" s="340"/>
      <c r="J313" s="340"/>
      <c r="K313" s="340"/>
      <c r="L313" s="340"/>
    </row>
    <row r="314" spans="1:12">
      <c r="A314" s="152"/>
      <c r="B314" s="152"/>
      <c r="C314" s="152"/>
      <c r="D314" s="152"/>
      <c r="E314" s="340"/>
      <c r="F314" s="340"/>
      <c r="G314" s="340"/>
      <c r="H314" s="340"/>
      <c r="I314" s="340"/>
      <c r="J314" s="340"/>
      <c r="K314" s="340"/>
      <c r="L314" s="340"/>
    </row>
    <row r="315" spans="1:12">
      <c r="A315" s="152"/>
      <c r="B315" s="152"/>
      <c r="C315" s="152"/>
      <c r="D315" s="152"/>
      <c r="E315" s="340"/>
      <c r="F315" s="340"/>
      <c r="G315" s="340"/>
      <c r="H315" s="340"/>
      <c r="I315" s="340"/>
      <c r="J315" s="340"/>
      <c r="K315" s="340"/>
      <c r="L315" s="340"/>
    </row>
    <row r="316" spans="1:12">
      <c r="A316" s="152"/>
      <c r="B316" s="152"/>
      <c r="C316" s="152"/>
      <c r="D316" s="152"/>
      <c r="E316" s="340"/>
      <c r="F316" s="340"/>
      <c r="G316" s="340"/>
      <c r="H316" s="340"/>
      <c r="I316" s="340"/>
      <c r="J316" s="340"/>
      <c r="K316" s="340"/>
      <c r="L316" s="340"/>
    </row>
    <row r="317" spans="1:12">
      <c r="A317" s="152"/>
      <c r="B317" s="152"/>
      <c r="C317" s="152"/>
      <c r="D317" s="152"/>
      <c r="E317" s="340"/>
      <c r="F317" s="340"/>
      <c r="G317" s="340"/>
      <c r="H317" s="340"/>
      <c r="I317" s="340"/>
      <c r="J317" s="340"/>
      <c r="K317" s="340"/>
      <c r="L317" s="340"/>
    </row>
    <row r="318" spans="1:12">
      <c r="A318" s="152"/>
      <c r="B318" s="152"/>
      <c r="C318" s="152"/>
      <c r="D318" s="152"/>
      <c r="E318" s="340"/>
      <c r="F318" s="340"/>
      <c r="G318" s="340"/>
      <c r="H318" s="340"/>
      <c r="I318" s="340"/>
      <c r="J318" s="340"/>
      <c r="K318" s="340"/>
      <c r="L318" s="340"/>
    </row>
    <row r="319" spans="1:12">
      <c r="A319" s="152"/>
      <c r="B319" s="152"/>
      <c r="C319" s="152"/>
      <c r="D319" s="152"/>
      <c r="E319" s="340"/>
      <c r="F319" s="340"/>
      <c r="G319" s="340"/>
      <c r="H319" s="340"/>
      <c r="I319" s="340"/>
      <c r="J319" s="340"/>
      <c r="K319" s="340"/>
      <c r="L319" s="340"/>
    </row>
    <row r="320" spans="1:12">
      <c r="A320" s="152"/>
      <c r="B320" s="152"/>
      <c r="C320" s="152"/>
      <c r="D320" s="152"/>
      <c r="E320" s="340"/>
      <c r="F320" s="340"/>
      <c r="G320" s="340"/>
      <c r="H320" s="340"/>
      <c r="I320" s="340"/>
      <c r="J320" s="340"/>
      <c r="K320" s="340"/>
      <c r="L320" s="340"/>
    </row>
    <row r="321" spans="1:12">
      <c r="A321" s="152"/>
      <c r="B321" s="152"/>
      <c r="C321" s="152"/>
      <c r="D321" s="152"/>
      <c r="E321" s="340"/>
      <c r="F321" s="340"/>
      <c r="G321" s="340"/>
      <c r="H321" s="340"/>
      <c r="I321" s="340"/>
      <c r="J321" s="340"/>
      <c r="K321" s="340"/>
      <c r="L321" s="340"/>
    </row>
    <row r="322" spans="1:12">
      <c r="A322" s="152"/>
      <c r="B322" s="152"/>
      <c r="C322" s="152"/>
      <c r="D322" s="152"/>
      <c r="E322" s="340"/>
      <c r="F322" s="340"/>
      <c r="G322" s="340"/>
      <c r="H322" s="340"/>
      <c r="I322" s="340"/>
      <c r="J322" s="340"/>
      <c r="K322" s="340"/>
      <c r="L322" s="340"/>
    </row>
    <row r="323" spans="1:12">
      <c r="A323" s="152"/>
      <c r="B323" s="152"/>
      <c r="C323" s="152"/>
      <c r="D323" s="152"/>
      <c r="E323" s="340"/>
      <c r="F323" s="340"/>
      <c r="G323" s="340"/>
      <c r="H323" s="340"/>
      <c r="I323" s="340"/>
      <c r="J323" s="340"/>
      <c r="K323" s="340"/>
      <c r="L323" s="340"/>
    </row>
    <row r="324" spans="1:12">
      <c r="A324" s="152"/>
      <c r="B324" s="152"/>
      <c r="C324" s="152"/>
      <c r="D324" s="152"/>
      <c r="E324" s="340"/>
      <c r="F324" s="340"/>
      <c r="G324" s="340"/>
      <c r="H324" s="340"/>
      <c r="I324" s="340"/>
      <c r="J324" s="340"/>
      <c r="K324" s="340"/>
      <c r="L324" s="340"/>
    </row>
    <row r="325" spans="1:12">
      <c r="A325" s="152"/>
      <c r="B325" s="152"/>
      <c r="C325" s="152"/>
      <c r="D325" s="152"/>
      <c r="E325" s="340"/>
      <c r="F325" s="340"/>
      <c r="G325" s="340"/>
      <c r="H325" s="340"/>
      <c r="I325" s="340"/>
      <c r="J325" s="340"/>
      <c r="K325" s="340"/>
      <c r="L325" s="340"/>
    </row>
    <row r="326" spans="1:12">
      <c r="A326" s="152"/>
      <c r="B326" s="152"/>
      <c r="C326" s="152"/>
      <c r="D326" s="152"/>
      <c r="E326" s="340"/>
      <c r="F326" s="340"/>
      <c r="G326" s="340"/>
      <c r="H326" s="340"/>
      <c r="I326" s="340"/>
      <c r="J326" s="340"/>
      <c r="K326" s="340"/>
      <c r="L326" s="340"/>
    </row>
    <row r="327" spans="1:12">
      <c r="A327" s="152"/>
      <c r="B327" s="152"/>
      <c r="C327" s="152"/>
      <c r="D327" s="152"/>
      <c r="E327" s="340"/>
      <c r="F327" s="340"/>
      <c r="G327" s="340"/>
      <c r="H327" s="340"/>
      <c r="I327" s="340"/>
      <c r="J327" s="340"/>
      <c r="K327" s="340"/>
      <c r="L327" s="340"/>
    </row>
    <row r="328" spans="1:12">
      <c r="A328" s="152"/>
      <c r="B328" s="152"/>
      <c r="C328" s="152"/>
      <c r="D328" s="152"/>
      <c r="E328" s="340"/>
      <c r="F328" s="340"/>
      <c r="G328" s="340"/>
      <c r="H328" s="340"/>
      <c r="I328" s="340"/>
      <c r="J328" s="340"/>
      <c r="K328" s="340"/>
      <c r="L328" s="340"/>
    </row>
    <row r="329" spans="1:12">
      <c r="A329" s="152"/>
      <c r="B329" s="152"/>
      <c r="C329" s="152"/>
      <c r="D329" s="152"/>
      <c r="E329" s="340"/>
      <c r="F329" s="340"/>
      <c r="G329" s="340"/>
      <c r="H329" s="340"/>
      <c r="I329" s="340"/>
      <c r="J329" s="340"/>
      <c r="K329" s="340"/>
      <c r="L329" s="340"/>
    </row>
    <row r="330" spans="1:12">
      <c r="A330" s="152"/>
      <c r="B330" s="152"/>
      <c r="C330" s="152"/>
      <c r="D330" s="152"/>
      <c r="E330" s="340"/>
      <c r="F330" s="340"/>
      <c r="G330" s="340"/>
      <c r="H330" s="340"/>
      <c r="I330" s="340"/>
      <c r="J330" s="340"/>
      <c r="K330" s="340"/>
      <c r="L330" s="340"/>
    </row>
    <row r="331" spans="1:12">
      <c r="A331" s="152"/>
      <c r="B331" s="152"/>
      <c r="C331" s="152"/>
      <c r="D331" s="152"/>
      <c r="E331" s="340"/>
      <c r="F331" s="340"/>
      <c r="G331" s="340"/>
      <c r="H331" s="340"/>
      <c r="I331" s="340"/>
      <c r="J331" s="340"/>
      <c r="K331" s="340"/>
      <c r="L331" s="340"/>
    </row>
    <row r="332" spans="1:12">
      <c r="A332" s="152"/>
      <c r="B332" s="152"/>
      <c r="C332" s="152"/>
      <c r="D332" s="152"/>
      <c r="E332" s="340"/>
      <c r="F332" s="340"/>
      <c r="G332" s="340"/>
      <c r="H332" s="340"/>
      <c r="I332" s="340"/>
      <c r="J332" s="340"/>
      <c r="K332" s="340"/>
      <c r="L332" s="340"/>
    </row>
    <row r="333" spans="1:12">
      <c r="A333" s="152"/>
      <c r="B333" s="152"/>
      <c r="C333" s="152"/>
      <c r="D333" s="152"/>
      <c r="E333" s="340"/>
      <c r="F333" s="340"/>
      <c r="G333" s="340"/>
      <c r="H333" s="340"/>
      <c r="I333" s="340"/>
      <c r="J333" s="340"/>
      <c r="K333" s="340"/>
      <c r="L333" s="340"/>
    </row>
    <row r="334" spans="1:12">
      <c r="A334" s="152"/>
      <c r="B334" s="152"/>
      <c r="C334" s="152"/>
      <c r="D334" s="152"/>
      <c r="E334" s="340"/>
      <c r="F334" s="340"/>
      <c r="G334" s="340"/>
      <c r="H334" s="340"/>
      <c r="I334" s="340"/>
      <c r="J334" s="340"/>
      <c r="K334" s="340"/>
      <c r="L334" s="340"/>
    </row>
    <row r="335" spans="1:12">
      <c r="A335" s="152"/>
      <c r="B335" s="152"/>
      <c r="C335" s="152"/>
      <c r="D335" s="152"/>
      <c r="E335" s="340"/>
      <c r="F335" s="340"/>
      <c r="G335" s="340"/>
      <c r="H335" s="340"/>
      <c r="I335" s="340"/>
      <c r="J335" s="340"/>
      <c r="K335" s="340"/>
      <c r="L335" s="340"/>
    </row>
    <row r="336" spans="1:12">
      <c r="A336" s="152"/>
      <c r="B336" s="152"/>
      <c r="C336" s="152"/>
      <c r="D336" s="152"/>
      <c r="E336" s="340"/>
      <c r="F336" s="340"/>
      <c r="G336" s="340"/>
      <c r="H336" s="340"/>
      <c r="I336" s="340"/>
      <c r="J336" s="340"/>
      <c r="K336" s="340"/>
      <c r="L336" s="340"/>
    </row>
    <row r="337" spans="1:12">
      <c r="A337" s="152"/>
      <c r="B337" s="152"/>
      <c r="C337" s="152"/>
      <c r="D337" s="152"/>
      <c r="E337" s="340"/>
      <c r="F337" s="340"/>
      <c r="G337" s="340"/>
      <c r="H337" s="340"/>
      <c r="I337" s="340"/>
      <c r="J337" s="340"/>
      <c r="K337" s="340"/>
      <c r="L337" s="340"/>
    </row>
    <row r="338" spans="1:12">
      <c r="A338" s="152"/>
      <c r="B338" s="152"/>
      <c r="C338" s="152"/>
      <c r="D338" s="152"/>
      <c r="E338" s="340"/>
      <c r="F338" s="340"/>
      <c r="G338" s="340"/>
      <c r="H338" s="340"/>
      <c r="I338" s="340"/>
      <c r="J338" s="340"/>
      <c r="K338" s="340"/>
      <c r="L338" s="340"/>
    </row>
    <row r="339" spans="1:12">
      <c r="A339" s="152"/>
      <c r="B339" s="152"/>
      <c r="C339" s="152"/>
      <c r="D339" s="152"/>
      <c r="E339" s="340"/>
      <c r="F339" s="340"/>
      <c r="G339" s="340"/>
      <c r="H339" s="340"/>
      <c r="I339" s="340"/>
      <c r="J339" s="340"/>
      <c r="K339" s="340"/>
      <c r="L339" s="340"/>
    </row>
    <row r="340" spans="1:12">
      <c r="A340" s="152"/>
      <c r="B340" s="152"/>
      <c r="C340" s="152"/>
      <c r="D340" s="152"/>
      <c r="E340" s="340"/>
      <c r="F340" s="340"/>
      <c r="G340" s="340"/>
      <c r="H340" s="340"/>
      <c r="I340" s="340"/>
      <c r="J340" s="340"/>
      <c r="K340" s="340"/>
      <c r="L340" s="340"/>
    </row>
    <row r="341" spans="1:12">
      <c r="A341" s="152"/>
      <c r="B341" s="152"/>
      <c r="C341" s="152"/>
      <c r="D341" s="152"/>
      <c r="E341" s="340"/>
      <c r="F341" s="340"/>
      <c r="G341" s="340"/>
      <c r="H341" s="340"/>
      <c r="I341" s="340"/>
      <c r="J341" s="340"/>
      <c r="K341" s="340"/>
      <c r="L341" s="340"/>
    </row>
    <row r="342" spans="1:12">
      <c r="A342" s="152"/>
      <c r="B342" s="152"/>
      <c r="C342" s="152"/>
      <c r="D342" s="152"/>
      <c r="E342" s="340"/>
      <c r="F342" s="340"/>
      <c r="G342" s="340"/>
      <c r="H342" s="340"/>
      <c r="I342" s="340"/>
      <c r="J342" s="340"/>
      <c r="K342" s="340"/>
      <c r="L342" s="340"/>
    </row>
    <row r="343" spans="1:12">
      <c r="A343" s="152"/>
      <c r="B343" s="152"/>
      <c r="C343" s="152"/>
      <c r="D343" s="152"/>
      <c r="E343" s="340"/>
      <c r="F343" s="340"/>
      <c r="G343" s="340"/>
      <c r="H343" s="340"/>
      <c r="I343" s="340"/>
      <c r="J343" s="340"/>
      <c r="K343" s="340"/>
      <c r="L343" s="340"/>
    </row>
    <row r="344" spans="1:12">
      <c r="A344" s="152"/>
      <c r="B344" s="152"/>
      <c r="C344" s="152"/>
      <c r="D344" s="152"/>
      <c r="E344" s="340"/>
      <c r="F344" s="340"/>
      <c r="G344" s="340"/>
      <c r="H344" s="340"/>
      <c r="I344" s="340"/>
      <c r="J344" s="340"/>
      <c r="K344" s="340"/>
      <c r="L344" s="340"/>
    </row>
    <row r="345" spans="1:12">
      <c r="A345" s="152"/>
      <c r="B345" s="152"/>
      <c r="C345" s="152"/>
      <c r="D345" s="152"/>
      <c r="E345" s="340"/>
      <c r="F345" s="340"/>
      <c r="G345" s="340"/>
      <c r="H345" s="340"/>
      <c r="I345" s="340"/>
      <c r="J345" s="340"/>
      <c r="K345" s="340"/>
      <c r="L345" s="340"/>
    </row>
    <row r="346" spans="1:12">
      <c r="A346" s="152"/>
      <c r="B346" s="152"/>
      <c r="C346" s="152"/>
      <c r="D346" s="152"/>
      <c r="E346" s="340"/>
      <c r="F346" s="340"/>
      <c r="G346" s="340"/>
      <c r="H346" s="340"/>
      <c r="I346" s="340"/>
      <c r="J346" s="340"/>
      <c r="K346" s="340"/>
      <c r="L346" s="340"/>
    </row>
    <row r="347" spans="1:12">
      <c r="A347" s="152"/>
      <c r="B347" s="152"/>
      <c r="C347" s="152"/>
      <c r="D347" s="152"/>
      <c r="E347" s="340"/>
      <c r="F347" s="340"/>
      <c r="G347" s="340"/>
      <c r="H347" s="340"/>
      <c r="I347" s="340"/>
      <c r="J347" s="340"/>
      <c r="K347" s="340"/>
      <c r="L347" s="340"/>
    </row>
    <row r="348" spans="1:12">
      <c r="A348" s="152"/>
      <c r="B348" s="152"/>
      <c r="C348" s="152"/>
      <c r="D348" s="152"/>
      <c r="E348" s="340"/>
      <c r="F348" s="340"/>
      <c r="G348" s="340"/>
      <c r="H348" s="340"/>
      <c r="I348" s="340"/>
      <c r="J348" s="340"/>
      <c r="K348" s="340"/>
      <c r="L348" s="340"/>
    </row>
    <row r="349" spans="1:12">
      <c r="A349" s="152"/>
      <c r="B349" s="152"/>
      <c r="C349" s="152"/>
      <c r="D349" s="152"/>
      <c r="E349" s="340"/>
      <c r="F349" s="340"/>
      <c r="G349" s="340"/>
      <c r="H349" s="340"/>
      <c r="I349" s="340"/>
      <c r="J349" s="340"/>
      <c r="K349" s="340"/>
      <c r="L349" s="340"/>
    </row>
    <row r="350" spans="1:12">
      <c r="A350" s="152"/>
      <c r="B350" s="152"/>
      <c r="C350" s="152"/>
      <c r="D350" s="152"/>
      <c r="E350" s="340"/>
      <c r="F350" s="340"/>
      <c r="G350" s="340"/>
      <c r="H350" s="340"/>
      <c r="I350" s="340"/>
      <c r="J350" s="340"/>
      <c r="K350" s="340"/>
      <c r="L350" s="340"/>
    </row>
    <row r="351" spans="1:12">
      <c r="A351" s="152"/>
      <c r="B351" s="152"/>
      <c r="C351" s="152"/>
      <c r="D351" s="152"/>
      <c r="E351" s="340"/>
      <c r="F351" s="340"/>
      <c r="G351" s="340"/>
      <c r="H351" s="340"/>
      <c r="I351" s="340"/>
      <c r="J351" s="340"/>
      <c r="K351" s="340"/>
      <c r="L351" s="340"/>
    </row>
    <row r="352" spans="1:12">
      <c r="A352" s="152"/>
      <c r="B352" s="152"/>
      <c r="C352" s="152"/>
      <c r="D352" s="152"/>
      <c r="E352" s="340"/>
      <c r="F352" s="340"/>
      <c r="G352" s="340"/>
      <c r="H352" s="340"/>
      <c r="I352" s="340"/>
      <c r="J352" s="340"/>
      <c r="K352" s="340"/>
      <c r="L352" s="340"/>
    </row>
    <row r="353" spans="1:12">
      <c r="A353" s="152"/>
      <c r="B353" s="152"/>
      <c r="C353" s="152"/>
      <c r="D353" s="152"/>
      <c r="E353" s="340"/>
      <c r="F353" s="340"/>
      <c r="G353" s="340"/>
      <c r="H353" s="340"/>
      <c r="I353" s="340"/>
      <c r="J353" s="340"/>
      <c r="K353" s="340"/>
      <c r="L353" s="340"/>
    </row>
    <row r="354" spans="1:12">
      <c r="A354" s="152"/>
      <c r="B354" s="152"/>
      <c r="C354" s="152"/>
      <c r="D354" s="152"/>
      <c r="E354" s="340"/>
      <c r="F354" s="340"/>
      <c r="G354" s="340"/>
      <c r="H354" s="340"/>
      <c r="I354" s="340"/>
      <c r="J354" s="340"/>
      <c r="K354" s="340"/>
      <c r="L354" s="340"/>
    </row>
    <row r="355" spans="1:12">
      <c r="A355" s="152"/>
      <c r="B355" s="152"/>
      <c r="C355" s="152"/>
      <c r="D355" s="152"/>
      <c r="E355" s="340"/>
      <c r="F355" s="340"/>
      <c r="G355" s="340"/>
      <c r="H355" s="340"/>
      <c r="I355" s="340"/>
      <c r="J355" s="340"/>
      <c r="K355" s="340"/>
      <c r="L355" s="340"/>
    </row>
    <row r="356" spans="1:12">
      <c r="A356" s="152"/>
      <c r="B356" s="152"/>
      <c r="C356" s="152"/>
      <c r="D356" s="152"/>
      <c r="E356" s="340"/>
      <c r="F356" s="340"/>
      <c r="G356" s="340"/>
      <c r="H356" s="340"/>
      <c r="I356" s="340"/>
      <c r="J356" s="340"/>
      <c r="K356" s="340"/>
      <c r="L356" s="340"/>
    </row>
    <row r="357" spans="1:12">
      <c r="A357" s="152"/>
      <c r="B357" s="152"/>
      <c r="C357" s="152"/>
      <c r="D357" s="152"/>
      <c r="E357" s="340"/>
      <c r="F357" s="340"/>
      <c r="G357" s="340"/>
      <c r="H357" s="340"/>
      <c r="I357" s="340"/>
      <c r="J357" s="340"/>
      <c r="K357" s="340"/>
      <c r="L357" s="340"/>
    </row>
    <row r="358" spans="1:12">
      <c r="A358" s="152"/>
      <c r="B358" s="152"/>
      <c r="C358" s="152"/>
      <c r="D358" s="152"/>
      <c r="E358" s="340"/>
      <c r="F358" s="340"/>
      <c r="G358" s="340"/>
      <c r="H358" s="340"/>
      <c r="I358" s="340"/>
      <c r="J358" s="340"/>
      <c r="K358" s="340"/>
      <c r="L358" s="340"/>
    </row>
    <row r="359" spans="1:12">
      <c r="A359" s="152"/>
      <c r="B359" s="152"/>
      <c r="C359" s="152"/>
      <c r="D359" s="152"/>
      <c r="E359" s="340"/>
      <c r="F359" s="340"/>
      <c r="G359" s="340"/>
      <c r="H359" s="340"/>
      <c r="I359" s="340"/>
      <c r="J359" s="340"/>
      <c r="K359" s="340"/>
      <c r="L359" s="340"/>
    </row>
    <row r="360" spans="1:12">
      <c r="A360" s="152"/>
      <c r="B360" s="152"/>
      <c r="C360" s="152"/>
      <c r="D360" s="152"/>
      <c r="E360" s="340"/>
      <c r="F360" s="340"/>
      <c r="G360" s="340"/>
      <c r="H360" s="340"/>
      <c r="I360" s="340"/>
      <c r="J360" s="340"/>
      <c r="K360" s="340"/>
      <c r="L360" s="340"/>
    </row>
    <row r="361" spans="1:12">
      <c r="A361" s="152"/>
      <c r="B361" s="152"/>
      <c r="C361" s="152"/>
      <c r="D361" s="152"/>
      <c r="E361" s="340"/>
      <c r="F361" s="340"/>
      <c r="G361" s="340"/>
      <c r="H361" s="340"/>
      <c r="I361" s="340"/>
      <c r="J361" s="340"/>
      <c r="K361" s="340"/>
      <c r="L361" s="340"/>
    </row>
    <row r="362" spans="1:12">
      <c r="A362" s="152"/>
      <c r="B362" s="152"/>
      <c r="C362" s="152"/>
      <c r="D362" s="152"/>
      <c r="E362" s="340"/>
      <c r="F362" s="340"/>
      <c r="G362" s="340"/>
      <c r="H362" s="340"/>
      <c r="I362" s="340"/>
      <c r="J362" s="340"/>
      <c r="K362" s="340"/>
      <c r="L362" s="340"/>
    </row>
    <row r="363" spans="1:12">
      <c r="A363" s="152"/>
      <c r="B363" s="152"/>
      <c r="C363" s="152"/>
      <c r="D363" s="152"/>
      <c r="E363" s="340"/>
      <c r="F363" s="340"/>
      <c r="G363" s="340"/>
      <c r="H363" s="340"/>
      <c r="I363" s="340"/>
      <c r="J363" s="340"/>
      <c r="K363" s="340"/>
      <c r="L363" s="340"/>
    </row>
    <row r="364" spans="1:12">
      <c r="A364" s="152"/>
      <c r="B364" s="152"/>
      <c r="C364" s="152"/>
      <c r="D364" s="152"/>
      <c r="E364" s="340"/>
      <c r="F364" s="340"/>
      <c r="G364" s="340"/>
      <c r="H364" s="340"/>
      <c r="I364" s="340"/>
      <c r="J364" s="340"/>
      <c r="K364" s="340"/>
      <c r="L364" s="340"/>
    </row>
    <row r="365" spans="1:12">
      <c r="A365" s="152"/>
      <c r="B365" s="152"/>
      <c r="C365" s="152"/>
      <c r="D365" s="152"/>
      <c r="E365" s="340"/>
      <c r="F365" s="340"/>
      <c r="G365" s="340"/>
      <c r="H365" s="340"/>
      <c r="I365" s="340"/>
      <c r="J365" s="340"/>
      <c r="K365" s="340"/>
      <c r="L365" s="340"/>
    </row>
    <row r="366" spans="1:12">
      <c r="A366" s="152"/>
      <c r="B366" s="152"/>
      <c r="C366" s="152"/>
      <c r="D366" s="152"/>
      <c r="E366" s="340"/>
      <c r="F366" s="340"/>
      <c r="G366" s="340"/>
      <c r="H366" s="340"/>
      <c r="I366" s="340"/>
      <c r="J366" s="340"/>
      <c r="K366" s="340"/>
      <c r="L366" s="340"/>
    </row>
    <row r="367" spans="1:12">
      <c r="A367" s="152"/>
      <c r="B367" s="152"/>
      <c r="C367" s="152"/>
      <c r="D367" s="152"/>
      <c r="E367" s="340"/>
      <c r="F367" s="340"/>
      <c r="G367" s="340"/>
      <c r="H367" s="340"/>
      <c r="I367" s="340"/>
      <c r="J367" s="340"/>
      <c r="K367" s="340"/>
      <c r="L367" s="340"/>
    </row>
    <row r="368" spans="1:12">
      <c r="A368" s="152"/>
      <c r="B368" s="152"/>
      <c r="C368" s="152"/>
      <c r="D368" s="152"/>
      <c r="E368" s="340"/>
      <c r="F368" s="340"/>
      <c r="G368" s="340"/>
      <c r="H368" s="340"/>
      <c r="I368" s="340"/>
      <c r="J368" s="340"/>
      <c r="K368" s="340"/>
      <c r="L368" s="340"/>
    </row>
    <row r="369" spans="1:12">
      <c r="A369" s="152"/>
      <c r="B369" s="152"/>
      <c r="C369" s="152"/>
      <c r="D369" s="152"/>
      <c r="E369" s="340"/>
      <c r="F369" s="340"/>
      <c r="G369" s="340"/>
      <c r="H369" s="340"/>
      <c r="I369" s="340"/>
      <c r="J369" s="340"/>
      <c r="K369" s="340"/>
      <c r="L369" s="340"/>
    </row>
    <row r="370" spans="1:12">
      <c r="A370" s="152"/>
      <c r="B370" s="152"/>
      <c r="C370" s="152"/>
      <c r="D370" s="152"/>
      <c r="E370" s="340"/>
      <c r="F370" s="340"/>
      <c r="G370" s="340"/>
      <c r="H370" s="340"/>
      <c r="I370" s="340"/>
      <c r="J370" s="340"/>
      <c r="K370" s="340"/>
      <c r="L370" s="340"/>
    </row>
    <row r="371" spans="1:12">
      <c r="A371" s="152"/>
      <c r="B371" s="152"/>
      <c r="C371" s="152"/>
      <c r="D371" s="152"/>
      <c r="E371" s="340"/>
      <c r="F371" s="340"/>
      <c r="G371" s="340"/>
      <c r="H371" s="340"/>
      <c r="I371" s="340"/>
      <c r="J371" s="340"/>
      <c r="K371" s="340"/>
      <c r="L371" s="340"/>
    </row>
    <row r="372" spans="1:12">
      <c r="A372" s="152"/>
      <c r="B372" s="152"/>
      <c r="C372" s="152"/>
      <c r="D372" s="152"/>
      <c r="E372" s="340"/>
      <c r="F372" s="340"/>
      <c r="G372" s="340"/>
      <c r="H372" s="340"/>
      <c r="I372" s="340"/>
      <c r="J372" s="340"/>
      <c r="K372" s="340"/>
      <c r="L372" s="340"/>
    </row>
    <row r="373" spans="1:12">
      <c r="A373" s="152"/>
      <c r="B373" s="152"/>
      <c r="C373" s="152"/>
      <c r="D373" s="152"/>
      <c r="E373" s="340"/>
      <c r="F373" s="340"/>
      <c r="G373" s="340"/>
      <c r="H373" s="340"/>
      <c r="I373" s="340"/>
      <c r="J373" s="340"/>
      <c r="K373" s="340"/>
      <c r="L373" s="340"/>
    </row>
    <row r="374" spans="1:12">
      <c r="A374" s="152"/>
      <c r="B374" s="152"/>
      <c r="C374" s="152"/>
      <c r="D374" s="152"/>
      <c r="E374" s="340"/>
      <c r="F374" s="340"/>
      <c r="G374" s="340"/>
      <c r="H374" s="340"/>
      <c r="I374" s="340"/>
      <c r="J374" s="340"/>
      <c r="K374" s="340"/>
      <c r="L374" s="340"/>
    </row>
    <row r="375" spans="1:12">
      <c r="A375" s="152"/>
      <c r="B375" s="152"/>
      <c r="C375" s="152"/>
      <c r="D375" s="152"/>
      <c r="E375" s="340"/>
      <c r="F375" s="340"/>
      <c r="G375" s="340"/>
      <c r="H375" s="340"/>
      <c r="I375" s="340"/>
      <c r="J375" s="340"/>
      <c r="K375" s="340"/>
      <c r="L375" s="340"/>
    </row>
    <row r="376" spans="1:12">
      <c r="A376" s="152"/>
      <c r="B376" s="152"/>
      <c r="C376" s="152"/>
      <c r="D376" s="152"/>
      <c r="E376" s="340"/>
      <c r="F376" s="340"/>
      <c r="G376" s="340"/>
      <c r="H376" s="340"/>
      <c r="I376" s="340"/>
      <c r="J376" s="340"/>
      <c r="K376" s="340"/>
      <c r="L376" s="340"/>
    </row>
    <row r="377" spans="1:12">
      <c r="A377" s="152"/>
      <c r="B377" s="152"/>
      <c r="C377" s="152"/>
      <c r="D377" s="152"/>
      <c r="E377" s="340"/>
      <c r="F377" s="340"/>
      <c r="G377" s="340"/>
      <c r="H377" s="340"/>
      <c r="I377" s="340"/>
      <c r="J377" s="340"/>
      <c r="K377" s="340"/>
      <c r="L377" s="340"/>
    </row>
    <row r="378" spans="1:12">
      <c r="A378" s="152"/>
      <c r="B378" s="152"/>
      <c r="C378" s="152"/>
      <c r="D378" s="152"/>
      <c r="E378" s="340"/>
      <c r="F378" s="340"/>
      <c r="G378" s="340"/>
      <c r="H378" s="340"/>
      <c r="I378" s="340"/>
      <c r="J378" s="340"/>
      <c r="K378" s="340"/>
      <c r="L378" s="340"/>
    </row>
    <row r="379" spans="1:12">
      <c r="A379" s="152"/>
      <c r="B379" s="152"/>
      <c r="C379" s="152"/>
      <c r="D379" s="152"/>
      <c r="E379" s="340"/>
      <c r="F379" s="340"/>
      <c r="G379" s="340"/>
      <c r="H379" s="340"/>
      <c r="I379" s="340"/>
      <c r="J379" s="340"/>
      <c r="K379" s="340"/>
      <c r="L379" s="340"/>
    </row>
    <row r="380" spans="1:12">
      <c r="A380" s="152"/>
      <c r="B380" s="152"/>
      <c r="C380" s="152"/>
      <c r="D380" s="152"/>
      <c r="E380" s="340"/>
      <c r="F380" s="340"/>
      <c r="G380" s="340"/>
      <c r="H380" s="340"/>
      <c r="I380" s="340"/>
      <c r="J380" s="340"/>
      <c r="K380" s="340"/>
      <c r="L380" s="340"/>
    </row>
    <row r="381" spans="1:12">
      <c r="A381" s="152"/>
      <c r="B381" s="152"/>
      <c r="C381" s="152"/>
      <c r="D381" s="152"/>
      <c r="E381" s="340"/>
      <c r="F381" s="340"/>
      <c r="G381" s="340"/>
      <c r="H381" s="340"/>
      <c r="I381" s="340"/>
      <c r="J381" s="340"/>
      <c r="K381" s="340"/>
      <c r="L381" s="340"/>
    </row>
    <row r="382" spans="1:12">
      <c r="A382" s="152"/>
      <c r="B382" s="152"/>
      <c r="C382" s="152"/>
      <c r="D382" s="152"/>
      <c r="E382" s="340"/>
      <c r="F382" s="340"/>
      <c r="G382" s="340"/>
      <c r="H382" s="340"/>
      <c r="I382" s="340"/>
      <c r="J382" s="340"/>
      <c r="K382" s="340"/>
      <c r="L382" s="340"/>
    </row>
    <row r="383" spans="1:12">
      <c r="A383" s="152"/>
      <c r="B383" s="152"/>
      <c r="C383" s="152"/>
      <c r="D383" s="152"/>
      <c r="E383" s="340"/>
      <c r="F383" s="340"/>
      <c r="G383" s="340"/>
      <c r="H383" s="340"/>
      <c r="I383" s="340"/>
      <c r="J383" s="340"/>
      <c r="K383" s="340"/>
      <c r="L383" s="340"/>
    </row>
    <row r="384" spans="1:12">
      <c r="A384" s="152"/>
      <c r="B384" s="152"/>
      <c r="C384" s="152"/>
      <c r="D384" s="152"/>
      <c r="E384" s="340"/>
      <c r="F384" s="340"/>
      <c r="G384" s="340"/>
      <c r="H384" s="340"/>
      <c r="I384" s="340"/>
      <c r="J384" s="340"/>
      <c r="K384" s="340"/>
      <c r="L384" s="340"/>
    </row>
    <row r="385" spans="1:12">
      <c r="A385" s="152"/>
      <c r="B385" s="152"/>
      <c r="C385" s="152"/>
      <c r="D385" s="152"/>
      <c r="E385" s="340"/>
      <c r="F385" s="340"/>
      <c r="G385" s="340"/>
      <c r="H385" s="340"/>
      <c r="I385" s="340"/>
      <c r="J385" s="340"/>
      <c r="K385" s="340"/>
      <c r="L385" s="340"/>
    </row>
    <row r="386" spans="1:12">
      <c r="A386" s="152"/>
      <c r="B386" s="152"/>
      <c r="C386" s="152"/>
      <c r="D386" s="152"/>
      <c r="E386" s="340"/>
      <c r="F386" s="340"/>
      <c r="G386" s="340"/>
      <c r="H386" s="340"/>
      <c r="I386" s="340"/>
      <c r="J386" s="340"/>
      <c r="K386" s="340"/>
      <c r="L386" s="340"/>
    </row>
    <row r="387" spans="1:12">
      <c r="A387" s="152"/>
      <c r="B387" s="152"/>
      <c r="C387" s="152"/>
      <c r="D387" s="152"/>
      <c r="E387" s="340"/>
      <c r="F387" s="340"/>
      <c r="G387" s="340"/>
      <c r="H387" s="340"/>
      <c r="I387" s="340"/>
      <c r="J387" s="340"/>
      <c r="K387" s="340"/>
      <c r="L387" s="340"/>
    </row>
    <row r="388" spans="1:12">
      <c r="A388" s="152"/>
      <c r="B388" s="152"/>
      <c r="C388" s="152"/>
      <c r="D388" s="152"/>
      <c r="E388" s="340"/>
      <c r="F388" s="340"/>
      <c r="G388" s="340"/>
      <c r="H388" s="340"/>
      <c r="I388" s="340"/>
      <c r="J388" s="340"/>
      <c r="K388" s="340"/>
      <c r="L388" s="340"/>
    </row>
    <row r="389" spans="1:12">
      <c r="A389" s="152"/>
      <c r="B389" s="152"/>
      <c r="C389" s="152"/>
      <c r="D389" s="152"/>
      <c r="E389" s="340"/>
      <c r="F389" s="340"/>
      <c r="G389" s="340"/>
      <c r="H389" s="340"/>
      <c r="I389" s="340"/>
      <c r="J389" s="340"/>
      <c r="K389" s="340"/>
      <c r="L389" s="340"/>
    </row>
    <row r="390" spans="1:12">
      <c r="A390" s="152"/>
      <c r="B390" s="152"/>
      <c r="C390" s="152"/>
      <c r="D390" s="152"/>
      <c r="E390" s="340"/>
      <c r="F390" s="340"/>
      <c r="G390" s="340"/>
      <c r="H390" s="340"/>
      <c r="I390" s="340"/>
      <c r="J390" s="340"/>
      <c r="K390" s="340"/>
      <c r="L390" s="340"/>
    </row>
    <row r="391" spans="1:12">
      <c r="A391" s="152"/>
      <c r="B391" s="152"/>
      <c r="C391" s="152"/>
      <c r="D391" s="152"/>
      <c r="E391" s="340"/>
      <c r="F391" s="340"/>
      <c r="G391" s="340"/>
      <c r="H391" s="340"/>
      <c r="I391" s="340"/>
      <c r="J391" s="340"/>
      <c r="K391" s="340"/>
      <c r="L391" s="340"/>
    </row>
    <row r="392" spans="1:12">
      <c r="A392" s="152"/>
      <c r="B392" s="152"/>
      <c r="C392" s="152"/>
      <c r="D392" s="152"/>
      <c r="E392" s="340"/>
      <c r="F392" s="340"/>
      <c r="G392" s="340"/>
      <c r="H392" s="340"/>
      <c r="I392" s="340"/>
      <c r="J392" s="340"/>
      <c r="K392" s="340"/>
      <c r="L392" s="340"/>
    </row>
    <row r="393" spans="1:12">
      <c r="A393" s="152"/>
      <c r="B393" s="152"/>
      <c r="C393" s="152"/>
      <c r="D393" s="152"/>
      <c r="E393" s="340"/>
      <c r="F393" s="340"/>
      <c r="G393" s="340"/>
      <c r="H393" s="340"/>
      <c r="I393" s="340"/>
      <c r="J393" s="340"/>
      <c r="K393" s="340"/>
      <c r="L393" s="340"/>
    </row>
    <row r="394" spans="1:12">
      <c r="A394" s="152"/>
      <c r="B394" s="152"/>
      <c r="C394" s="152"/>
      <c r="D394" s="152"/>
      <c r="E394" s="340"/>
      <c r="F394" s="340"/>
      <c r="G394" s="340"/>
      <c r="H394" s="340"/>
      <c r="I394" s="340"/>
      <c r="J394" s="340"/>
      <c r="K394" s="340"/>
      <c r="L394" s="340"/>
    </row>
    <row r="395" spans="1:12">
      <c r="A395" s="152"/>
      <c r="B395" s="152"/>
      <c r="C395" s="152"/>
      <c r="D395" s="152"/>
      <c r="E395" s="340"/>
      <c r="F395" s="340"/>
      <c r="G395" s="340"/>
      <c r="H395" s="340"/>
      <c r="I395" s="340"/>
      <c r="J395" s="340"/>
      <c r="K395" s="340"/>
      <c r="L395" s="340"/>
    </row>
    <row r="396" spans="1:12">
      <c r="A396" s="152"/>
      <c r="B396" s="152"/>
      <c r="C396" s="152"/>
      <c r="D396" s="152"/>
      <c r="E396" s="340"/>
      <c r="F396" s="340"/>
      <c r="G396" s="340"/>
      <c r="H396" s="340"/>
      <c r="I396" s="340"/>
      <c r="J396" s="340"/>
      <c r="K396" s="340"/>
      <c r="L396" s="340"/>
    </row>
    <row r="397" spans="1:12">
      <c r="A397" s="152"/>
      <c r="B397" s="152"/>
      <c r="C397" s="152"/>
      <c r="D397" s="152"/>
      <c r="E397" s="340"/>
      <c r="F397" s="340"/>
      <c r="G397" s="340"/>
      <c r="H397" s="340"/>
      <c r="I397" s="340"/>
      <c r="J397" s="340"/>
      <c r="K397" s="340"/>
      <c r="L397" s="340"/>
    </row>
    <row r="398" spans="1:12">
      <c r="A398" s="152"/>
      <c r="B398" s="152"/>
      <c r="C398" s="152"/>
      <c r="D398" s="152"/>
      <c r="E398" s="340"/>
      <c r="F398" s="340"/>
      <c r="G398" s="340"/>
      <c r="H398" s="340"/>
      <c r="I398" s="340"/>
      <c r="J398" s="340"/>
      <c r="K398" s="340"/>
      <c r="L398" s="340"/>
    </row>
    <row r="399" spans="1:12">
      <c r="A399" s="152"/>
      <c r="B399" s="152"/>
      <c r="C399" s="152"/>
      <c r="D399" s="152"/>
      <c r="E399" s="340"/>
      <c r="F399" s="340"/>
      <c r="G399" s="340"/>
      <c r="H399" s="340"/>
      <c r="I399" s="340"/>
      <c r="J399" s="340"/>
      <c r="K399" s="340"/>
      <c r="L399" s="340"/>
    </row>
    <row r="400" spans="1:12">
      <c r="A400" s="152"/>
      <c r="B400" s="152"/>
      <c r="C400" s="152"/>
      <c r="D400" s="152"/>
      <c r="E400" s="340"/>
      <c r="F400" s="340"/>
      <c r="G400" s="340"/>
      <c r="H400" s="340"/>
      <c r="I400" s="340"/>
      <c r="J400" s="340"/>
      <c r="K400" s="340"/>
      <c r="L400" s="340"/>
    </row>
    <row r="401" spans="1:12">
      <c r="A401" s="152"/>
      <c r="B401" s="152"/>
      <c r="C401" s="152"/>
      <c r="D401" s="152"/>
      <c r="E401" s="340"/>
      <c r="F401" s="340"/>
      <c r="G401" s="340"/>
      <c r="H401" s="340"/>
      <c r="I401" s="340"/>
      <c r="J401" s="340"/>
      <c r="K401" s="340"/>
      <c r="L401" s="340"/>
    </row>
    <row r="402" spans="1:12">
      <c r="A402" s="152"/>
      <c r="B402" s="152"/>
      <c r="C402" s="152"/>
      <c r="D402" s="152"/>
      <c r="E402" s="340"/>
      <c r="F402" s="340"/>
      <c r="G402" s="340"/>
      <c r="H402" s="340"/>
      <c r="I402" s="340"/>
      <c r="J402" s="340"/>
      <c r="K402" s="340"/>
      <c r="L402" s="340"/>
    </row>
    <row r="403" spans="1:12">
      <c r="A403" s="152"/>
      <c r="B403" s="152"/>
      <c r="C403" s="152"/>
      <c r="D403" s="152"/>
      <c r="E403" s="340"/>
      <c r="F403" s="340"/>
      <c r="G403" s="340"/>
      <c r="H403" s="340"/>
      <c r="I403" s="340"/>
      <c r="J403" s="340"/>
      <c r="K403" s="340"/>
      <c r="L403" s="340"/>
    </row>
    <row r="404" spans="1:12">
      <c r="A404" s="152"/>
      <c r="B404" s="152"/>
      <c r="C404" s="152"/>
      <c r="D404" s="152"/>
      <c r="E404" s="340"/>
      <c r="F404" s="340"/>
      <c r="G404" s="340"/>
      <c r="H404" s="340"/>
      <c r="I404" s="340"/>
      <c r="J404" s="340"/>
      <c r="K404" s="340"/>
      <c r="L404" s="340"/>
    </row>
    <row r="405" spans="1:12">
      <c r="A405" s="152"/>
      <c r="B405" s="152"/>
      <c r="C405" s="152"/>
      <c r="D405" s="152"/>
      <c r="E405" s="340"/>
      <c r="F405" s="340"/>
      <c r="G405" s="340"/>
      <c r="H405" s="340"/>
      <c r="I405" s="340"/>
      <c r="J405" s="340"/>
      <c r="K405" s="340"/>
      <c r="L405" s="340"/>
    </row>
    <row r="406" spans="1:12">
      <c r="A406" s="152"/>
      <c r="B406" s="152"/>
      <c r="C406" s="152"/>
      <c r="D406" s="152"/>
      <c r="E406" s="340"/>
      <c r="F406" s="340"/>
      <c r="G406" s="340"/>
      <c r="H406" s="340"/>
      <c r="I406" s="340"/>
      <c r="J406" s="340"/>
      <c r="K406" s="340"/>
      <c r="L406" s="340"/>
    </row>
    <row r="407" spans="1:12">
      <c r="A407" s="152"/>
      <c r="B407" s="152"/>
      <c r="C407" s="152"/>
      <c r="D407" s="152"/>
      <c r="E407" s="340"/>
      <c r="F407" s="340"/>
      <c r="G407" s="340"/>
      <c r="H407" s="340"/>
      <c r="I407" s="340"/>
      <c r="J407" s="340"/>
      <c r="K407" s="340"/>
      <c r="L407" s="340"/>
    </row>
    <row r="408" spans="1:12">
      <c r="A408" s="152"/>
      <c r="B408" s="152"/>
      <c r="C408" s="152"/>
      <c r="D408" s="152"/>
      <c r="E408" s="340"/>
      <c r="F408" s="340"/>
      <c r="G408" s="340"/>
      <c r="H408" s="340"/>
      <c r="I408" s="340"/>
      <c r="J408" s="340"/>
      <c r="K408" s="340"/>
      <c r="L408" s="340"/>
    </row>
    <row r="409" spans="1:12">
      <c r="A409" s="152"/>
      <c r="B409" s="152"/>
      <c r="C409" s="152"/>
      <c r="D409" s="152"/>
      <c r="E409" s="340"/>
      <c r="F409" s="340"/>
      <c r="G409" s="340"/>
      <c r="H409" s="340"/>
      <c r="I409" s="340"/>
      <c r="J409" s="340"/>
      <c r="K409" s="340"/>
      <c r="L409" s="340"/>
    </row>
    <row r="410" spans="1:12">
      <c r="A410" s="152"/>
      <c r="B410" s="152"/>
      <c r="C410" s="152"/>
      <c r="D410" s="152"/>
      <c r="E410" s="340"/>
      <c r="F410" s="340"/>
      <c r="G410" s="340"/>
      <c r="H410" s="340"/>
      <c r="I410" s="340"/>
      <c r="J410" s="340"/>
      <c r="K410" s="340"/>
      <c r="L410" s="340"/>
    </row>
    <row r="411" spans="1:12">
      <c r="A411" s="152"/>
      <c r="B411" s="152"/>
      <c r="C411" s="152"/>
      <c r="D411" s="152"/>
      <c r="E411" s="340"/>
      <c r="F411" s="340"/>
      <c r="G411" s="340"/>
      <c r="H411" s="340"/>
      <c r="I411" s="340"/>
      <c r="J411" s="340"/>
      <c r="K411" s="340"/>
      <c r="L411" s="340"/>
    </row>
    <row r="412" spans="1:12">
      <c r="A412" s="152"/>
      <c r="B412" s="152"/>
      <c r="C412" s="152"/>
      <c r="D412" s="152"/>
      <c r="E412" s="340"/>
      <c r="F412" s="340"/>
      <c r="G412" s="340"/>
      <c r="H412" s="340"/>
      <c r="I412" s="340"/>
      <c r="J412" s="340"/>
      <c r="K412" s="340"/>
      <c r="L412" s="340"/>
    </row>
    <row r="413" spans="1:12">
      <c r="A413" s="152"/>
      <c r="B413" s="152"/>
      <c r="C413" s="152"/>
      <c r="D413" s="152"/>
      <c r="E413" s="340"/>
      <c r="F413" s="340"/>
      <c r="G413" s="340"/>
      <c r="H413" s="340"/>
      <c r="I413" s="340"/>
      <c r="J413" s="340"/>
      <c r="K413" s="340"/>
      <c r="L413" s="340"/>
    </row>
    <row r="414" spans="1:12">
      <c r="A414" s="152"/>
      <c r="B414" s="152"/>
      <c r="C414" s="152"/>
      <c r="D414" s="152"/>
      <c r="E414" s="340"/>
      <c r="F414" s="340"/>
      <c r="G414" s="340"/>
      <c r="H414" s="340"/>
      <c r="I414" s="340"/>
      <c r="J414" s="340"/>
      <c r="K414" s="340"/>
      <c r="L414" s="340"/>
    </row>
    <row r="415" spans="1:12">
      <c r="A415" s="152"/>
      <c r="B415" s="152"/>
      <c r="C415" s="152"/>
      <c r="D415" s="152"/>
      <c r="E415" s="340"/>
      <c r="F415" s="340"/>
      <c r="G415" s="340"/>
      <c r="H415" s="340"/>
      <c r="I415" s="340"/>
      <c r="J415" s="340"/>
      <c r="K415" s="340"/>
      <c r="L415" s="340"/>
    </row>
    <row r="416" spans="1:12">
      <c r="A416" s="152"/>
      <c r="B416" s="152"/>
      <c r="C416" s="152"/>
      <c r="D416" s="152"/>
      <c r="E416" s="340"/>
      <c r="F416" s="340"/>
      <c r="G416" s="340"/>
      <c r="H416" s="340"/>
      <c r="I416" s="340"/>
      <c r="J416" s="340"/>
      <c r="K416" s="340"/>
      <c r="L416" s="340"/>
    </row>
    <row r="417" spans="1:12">
      <c r="A417" s="152"/>
      <c r="B417" s="152"/>
      <c r="C417" s="152"/>
      <c r="D417" s="152"/>
      <c r="E417" s="340"/>
      <c r="F417" s="340"/>
      <c r="G417" s="340"/>
      <c r="H417" s="340"/>
      <c r="I417" s="340"/>
      <c r="J417" s="340"/>
      <c r="K417" s="340"/>
      <c r="L417" s="340"/>
    </row>
    <row r="418" spans="1:12">
      <c r="A418" s="152"/>
      <c r="B418" s="152"/>
      <c r="C418" s="152"/>
      <c r="D418" s="152"/>
      <c r="E418" s="340"/>
      <c r="F418" s="340"/>
      <c r="G418" s="340"/>
      <c r="H418" s="340"/>
      <c r="I418" s="340"/>
      <c r="J418" s="340"/>
      <c r="K418" s="340"/>
      <c r="L418" s="340"/>
    </row>
    <row r="419" spans="1:12">
      <c r="A419" s="152"/>
      <c r="B419" s="152"/>
      <c r="C419" s="152"/>
      <c r="D419" s="152"/>
      <c r="E419" s="340"/>
      <c r="F419" s="340"/>
      <c r="G419" s="340"/>
      <c r="H419" s="340"/>
      <c r="I419" s="340"/>
      <c r="J419" s="340"/>
      <c r="K419" s="340"/>
      <c r="L419" s="340"/>
    </row>
    <row r="420" spans="1:12">
      <c r="A420" s="152"/>
      <c r="B420" s="152"/>
      <c r="C420" s="152"/>
      <c r="D420" s="152"/>
      <c r="E420" s="340"/>
      <c r="F420" s="340"/>
      <c r="G420" s="340"/>
      <c r="H420" s="340"/>
      <c r="I420" s="340"/>
      <c r="J420" s="340"/>
      <c r="K420" s="340"/>
      <c r="L420" s="340"/>
    </row>
    <row r="421" spans="1:12">
      <c r="A421" s="152"/>
      <c r="B421" s="152"/>
      <c r="C421" s="152"/>
      <c r="D421" s="152"/>
      <c r="E421" s="340"/>
      <c r="F421" s="340"/>
      <c r="G421" s="340"/>
      <c r="H421" s="340"/>
      <c r="I421" s="340"/>
      <c r="J421" s="340"/>
      <c r="K421" s="340"/>
      <c r="L421" s="340"/>
    </row>
    <row r="422" spans="1:12">
      <c r="A422" s="152"/>
      <c r="B422" s="152"/>
      <c r="C422" s="152"/>
      <c r="D422" s="152"/>
      <c r="E422" s="340"/>
      <c r="F422" s="340"/>
      <c r="G422" s="340"/>
      <c r="H422" s="340"/>
      <c r="I422" s="340"/>
      <c r="J422" s="340"/>
      <c r="K422" s="340"/>
      <c r="L422" s="340"/>
    </row>
    <row r="423" spans="1:12">
      <c r="A423" s="152"/>
      <c r="B423" s="152"/>
      <c r="C423" s="152"/>
      <c r="D423" s="152"/>
      <c r="E423" s="340"/>
      <c r="F423" s="340"/>
      <c r="G423" s="340"/>
      <c r="H423" s="340"/>
      <c r="I423" s="340"/>
      <c r="J423" s="340"/>
      <c r="K423" s="340"/>
      <c r="L423" s="340"/>
    </row>
    <row r="424" spans="1:12">
      <c r="A424" s="152"/>
      <c r="B424" s="152"/>
      <c r="C424" s="152"/>
      <c r="D424" s="152"/>
      <c r="E424" s="340"/>
      <c r="F424" s="340"/>
      <c r="G424" s="340"/>
      <c r="H424" s="340"/>
      <c r="I424" s="340"/>
      <c r="J424" s="340"/>
      <c r="K424" s="340"/>
      <c r="L424" s="340"/>
    </row>
    <row r="425" spans="1:12">
      <c r="A425" s="152"/>
      <c r="B425" s="152"/>
      <c r="C425" s="152"/>
      <c r="D425" s="152"/>
      <c r="E425" s="340"/>
      <c r="F425" s="340"/>
      <c r="G425" s="340"/>
      <c r="H425" s="340"/>
      <c r="I425" s="340"/>
      <c r="J425" s="340"/>
      <c r="K425" s="340"/>
      <c r="L425" s="340"/>
    </row>
    <row r="426" spans="1:12">
      <c r="A426" s="152"/>
      <c r="B426" s="152"/>
      <c r="C426" s="152"/>
      <c r="D426" s="152"/>
      <c r="E426" s="340"/>
      <c r="F426" s="340"/>
      <c r="G426" s="340"/>
      <c r="H426" s="340"/>
      <c r="I426" s="340"/>
      <c r="J426" s="340"/>
      <c r="K426" s="340"/>
      <c r="L426" s="340"/>
    </row>
    <row r="427" spans="1:12">
      <c r="A427" s="152"/>
      <c r="B427" s="152"/>
      <c r="C427" s="152"/>
      <c r="D427" s="152"/>
      <c r="E427" s="340"/>
      <c r="F427" s="340"/>
      <c r="G427" s="340"/>
      <c r="H427" s="340"/>
      <c r="I427" s="340"/>
      <c r="J427" s="340"/>
      <c r="K427" s="340"/>
      <c r="L427" s="340"/>
    </row>
    <row r="428" spans="1:12">
      <c r="A428" s="152"/>
      <c r="B428" s="152"/>
      <c r="C428" s="152"/>
      <c r="D428" s="152"/>
      <c r="E428" s="340"/>
      <c r="F428" s="340"/>
      <c r="G428" s="340"/>
      <c r="H428" s="340"/>
      <c r="I428" s="340"/>
      <c r="J428" s="340"/>
      <c r="K428" s="340"/>
      <c r="L428" s="340"/>
    </row>
    <row r="429" spans="1:12">
      <c r="A429" s="152"/>
      <c r="B429" s="152"/>
      <c r="C429" s="152"/>
      <c r="D429" s="152"/>
      <c r="E429" s="340"/>
      <c r="F429" s="340"/>
      <c r="G429" s="340"/>
      <c r="H429" s="340"/>
      <c r="I429" s="340"/>
      <c r="J429" s="340"/>
      <c r="K429" s="340"/>
      <c r="L429" s="340"/>
    </row>
    <row r="430" spans="1:12">
      <c r="A430" s="152"/>
      <c r="B430" s="152"/>
      <c r="C430" s="152"/>
      <c r="D430" s="152"/>
      <c r="E430" s="340"/>
      <c r="F430" s="340"/>
      <c r="G430" s="340"/>
      <c r="H430" s="340"/>
      <c r="I430" s="340"/>
      <c r="J430" s="340"/>
      <c r="K430" s="340"/>
      <c r="L430" s="340"/>
    </row>
    <row r="431" spans="1:12">
      <c r="A431" s="152"/>
      <c r="B431" s="152"/>
      <c r="C431" s="152"/>
      <c r="D431" s="152"/>
      <c r="E431" s="340"/>
      <c r="F431" s="340"/>
      <c r="G431" s="340"/>
      <c r="H431" s="340"/>
      <c r="I431" s="340"/>
      <c r="J431" s="340"/>
      <c r="K431" s="340"/>
      <c r="L431" s="340"/>
    </row>
    <row r="432" spans="1:12">
      <c r="A432" s="152"/>
      <c r="B432" s="152"/>
      <c r="C432" s="152"/>
      <c r="D432" s="152"/>
      <c r="E432" s="340"/>
      <c r="F432" s="340"/>
      <c r="G432" s="340"/>
      <c r="H432" s="340"/>
      <c r="I432" s="340"/>
      <c r="J432" s="340"/>
      <c r="K432" s="340"/>
      <c r="L432" s="340"/>
    </row>
    <row r="433" spans="1:12">
      <c r="A433" s="152"/>
      <c r="B433" s="152"/>
      <c r="C433" s="152"/>
      <c r="D433" s="152"/>
      <c r="E433" s="340"/>
      <c r="F433" s="340"/>
      <c r="G433" s="340"/>
      <c r="H433" s="340"/>
      <c r="I433" s="340"/>
      <c r="J433" s="340"/>
      <c r="K433" s="340"/>
      <c r="L433" s="340"/>
    </row>
    <row r="434" spans="1:12">
      <c r="A434" s="152"/>
      <c r="B434" s="152"/>
      <c r="C434" s="152"/>
      <c r="D434" s="152"/>
      <c r="E434" s="340"/>
      <c r="F434" s="340"/>
      <c r="G434" s="340"/>
      <c r="H434" s="340"/>
      <c r="I434" s="340"/>
      <c r="J434" s="340"/>
      <c r="K434" s="340"/>
      <c r="L434" s="340"/>
    </row>
    <row r="435" spans="1:12">
      <c r="A435" s="152"/>
      <c r="B435" s="152"/>
      <c r="C435" s="152"/>
      <c r="D435" s="152"/>
      <c r="E435" s="340"/>
      <c r="F435" s="340"/>
      <c r="G435" s="340"/>
      <c r="H435" s="340"/>
      <c r="I435" s="340"/>
      <c r="J435" s="340"/>
      <c r="K435" s="340"/>
      <c r="L435" s="340"/>
    </row>
    <row r="436" spans="1:12">
      <c r="A436" s="152"/>
      <c r="B436" s="152"/>
      <c r="C436" s="152"/>
      <c r="D436" s="152"/>
      <c r="E436" s="340"/>
      <c r="F436" s="340"/>
      <c r="G436" s="340"/>
      <c r="H436" s="340"/>
      <c r="I436" s="340"/>
      <c r="J436" s="340"/>
      <c r="K436" s="340"/>
      <c r="L436" s="340"/>
    </row>
    <row r="437" spans="1:12">
      <c r="A437" s="152"/>
      <c r="B437" s="152"/>
      <c r="C437" s="152"/>
      <c r="D437" s="152"/>
      <c r="E437" s="340"/>
      <c r="F437" s="340"/>
      <c r="G437" s="340"/>
      <c r="H437" s="340"/>
      <c r="I437" s="340"/>
      <c r="J437" s="340"/>
      <c r="K437" s="340"/>
      <c r="L437" s="340"/>
    </row>
    <row r="438" spans="1:12">
      <c r="A438" s="152"/>
      <c r="B438" s="152"/>
      <c r="C438" s="152"/>
      <c r="D438" s="152"/>
      <c r="E438" s="340"/>
      <c r="F438" s="340"/>
      <c r="G438" s="340"/>
      <c r="H438" s="340"/>
      <c r="I438" s="340"/>
      <c r="J438" s="340"/>
      <c r="K438" s="340"/>
      <c r="L438" s="340"/>
    </row>
    <row r="439" spans="1:12">
      <c r="A439" s="152"/>
      <c r="B439" s="152"/>
      <c r="C439" s="152"/>
      <c r="D439" s="152"/>
      <c r="E439" s="340"/>
      <c r="F439" s="340"/>
      <c r="G439" s="340"/>
      <c r="H439" s="340"/>
      <c r="I439" s="340"/>
      <c r="J439" s="340"/>
      <c r="K439" s="340"/>
      <c r="L439" s="340"/>
    </row>
    <row r="440" spans="1:12">
      <c r="A440" s="152"/>
      <c r="B440" s="152"/>
      <c r="C440" s="152"/>
      <c r="D440" s="152"/>
      <c r="E440" s="340"/>
      <c r="F440" s="340"/>
      <c r="G440" s="340"/>
      <c r="H440" s="340"/>
      <c r="I440" s="340"/>
      <c r="J440" s="340"/>
      <c r="K440" s="340"/>
      <c r="L440" s="340"/>
    </row>
    <row r="441" spans="1:12">
      <c r="A441" s="152"/>
      <c r="B441" s="152"/>
      <c r="C441" s="152"/>
      <c r="D441" s="152"/>
      <c r="E441" s="340"/>
      <c r="F441" s="340"/>
      <c r="G441" s="340"/>
      <c r="H441" s="340"/>
      <c r="I441" s="340"/>
      <c r="J441" s="340"/>
      <c r="K441" s="340"/>
      <c r="L441" s="340"/>
    </row>
    <row r="442" spans="1:12">
      <c r="A442" s="152"/>
      <c r="B442" s="152"/>
      <c r="C442" s="152"/>
      <c r="D442" s="152"/>
      <c r="E442" s="340"/>
      <c r="F442" s="340"/>
      <c r="G442" s="340"/>
      <c r="H442" s="340"/>
      <c r="I442" s="340"/>
      <c r="J442" s="340"/>
      <c r="K442" s="340"/>
      <c r="L442" s="340"/>
    </row>
    <row r="443" spans="1:12">
      <c r="A443" s="152"/>
      <c r="B443" s="152"/>
      <c r="C443" s="152"/>
      <c r="D443" s="152"/>
      <c r="E443" s="340"/>
      <c r="F443" s="340"/>
      <c r="G443" s="340"/>
      <c r="H443" s="340"/>
      <c r="I443" s="340"/>
      <c r="J443" s="340"/>
      <c r="K443" s="340"/>
      <c r="L443" s="340"/>
    </row>
    <row r="444" spans="1:12">
      <c r="A444" s="152"/>
      <c r="B444" s="152"/>
      <c r="C444" s="152"/>
      <c r="D444" s="152"/>
      <c r="E444" s="340"/>
      <c r="F444" s="340"/>
      <c r="G444" s="340"/>
      <c r="H444" s="340"/>
      <c r="I444" s="340"/>
      <c r="J444" s="340"/>
      <c r="K444" s="340"/>
      <c r="L444" s="340"/>
    </row>
  </sheetData>
  <mergeCells count="13">
    <mergeCell ref="A1:J1"/>
    <mergeCell ref="A2:J2"/>
    <mergeCell ref="A3:J3"/>
    <mergeCell ref="A4:J4"/>
    <mergeCell ref="D7:D9"/>
    <mergeCell ref="J8:J9"/>
    <mergeCell ref="F7:J7"/>
    <mergeCell ref="K7:L7"/>
    <mergeCell ref="K8:K9"/>
    <mergeCell ref="L8:L9"/>
    <mergeCell ref="D6:G6"/>
    <mergeCell ref="A7:A9"/>
    <mergeCell ref="B7:C8"/>
  </mergeCells>
  <phoneticPr fontId="13"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M435"/>
  <sheetViews>
    <sheetView topLeftCell="A4" workbookViewId="0">
      <selection activeCell="A12" sqref="A12:L12"/>
    </sheetView>
  </sheetViews>
  <sheetFormatPr defaultRowHeight="15"/>
  <cols>
    <col min="1" max="1" width="9" style="276"/>
    <col min="2" max="2" width="5.21875" bestFit="1" customWidth="1"/>
    <col min="3" max="3" width="9" style="276"/>
    <col min="4" max="4" width="29.6640625" bestFit="1" customWidth="1"/>
    <col min="5" max="5" width="10.33203125" style="244" bestFit="1" customWidth="1"/>
    <col min="6" max="10" width="9" style="244"/>
  </cols>
  <sheetData>
    <row r="1" spans="1:13">
      <c r="A1" s="702" t="s">
        <v>1774</v>
      </c>
      <c r="B1" s="702"/>
      <c r="C1" s="702"/>
      <c r="D1" s="702"/>
      <c r="E1" s="702"/>
      <c r="F1" s="702"/>
      <c r="G1" s="702"/>
      <c r="H1" s="702"/>
      <c r="I1" s="702"/>
      <c r="J1" s="702"/>
    </row>
    <row r="2" spans="1:13">
      <c r="A2" s="702" t="s">
        <v>1775</v>
      </c>
      <c r="B2" s="702"/>
      <c r="C2" s="702"/>
      <c r="D2" s="702"/>
      <c r="E2" s="702"/>
      <c r="F2" s="702"/>
      <c r="G2" s="702"/>
      <c r="H2" s="702"/>
      <c r="I2" s="702"/>
      <c r="J2" s="702"/>
    </row>
    <row r="3" spans="1:13">
      <c r="A3" s="702" t="s">
        <v>1776</v>
      </c>
      <c r="B3" s="702"/>
      <c r="C3" s="702"/>
      <c r="D3" s="702"/>
      <c r="E3" s="702"/>
      <c r="F3" s="702"/>
      <c r="G3" s="702"/>
      <c r="H3" s="702"/>
      <c r="I3" s="702"/>
      <c r="J3" s="702"/>
    </row>
    <row r="4" spans="1:13" s="316" customFormat="1" ht="18">
      <c r="A4" s="814" t="s">
        <v>1595</v>
      </c>
      <c r="B4" s="814"/>
      <c r="C4" s="814"/>
      <c r="D4" s="814"/>
      <c r="E4" s="814"/>
      <c r="F4" s="814"/>
      <c r="G4" s="814"/>
      <c r="H4" s="814"/>
      <c r="I4" s="814"/>
      <c r="J4" s="814"/>
    </row>
    <row r="5" spans="1:13" s="321" customFormat="1" ht="12.75">
      <c r="A5" s="205"/>
      <c r="B5" s="317"/>
      <c r="C5" s="317"/>
      <c r="D5" s="318"/>
      <c r="E5" s="319" t="s">
        <v>1447</v>
      </c>
      <c r="F5" s="320"/>
      <c r="G5" s="635" t="s">
        <v>1941</v>
      </c>
      <c r="H5" s="320"/>
      <c r="I5" s="320"/>
      <c r="J5" s="320"/>
    </row>
    <row r="6" spans="1:13" s="321" customFormat="1" ht="12.75">
      <c r="A6" s="205"/>
      <c r="B6" s="317"/>
      <c r="C6" s="317"/>
      <c r="D6" s="805" t="s">
        <v>1637</v>
      </c>
      <c r="E6" s="805"/>
      <c r="F6" s="805"/>
      <c r="G6" s="805"/>
      <c r="H6" s="805"/>
      <c r="I6" s="320"/>
      <c r="J6" s="320"/>
    </row>
    <row r="7" spans="1:13" s="321" customFormat="1" ht="12.75">
      <c r="A7" s="790" t="s">
        <v>1535</v>
      </c>
      <c r="B7" s="832" t="s">
        <v>1347</v>
      </c>
      <c r="C7" s="833"/>
      <c r="D7" s="820" t="s">
        <v>804</v>
      </c>
      <c r="E7" s="322" t="s">
        <v>507</v>
      </c>
      <c r="F7" s="823" t="s">
        <v>506</v>
      </c>
      <c r="G7" s="824"/>
      <c r="H7" s="824"/>
      <c r="I7" s="824"/>
      <c r="J7" s="825"/>
      <c r="K7" s="828" t="s">
        <v>1988</v>
      </c>
      <c r="L7" s="828"/>
    </row>
    <row r="8" spans="1:13" s="321" customFormat="1" ht="12.75">
      <c r="A8" s="831"/>
      <c r="B8" s="834"/>
      <c r="C8" s="835"/>
      <c r="D8" s="821"/>
      <c r="E8" s="322" t="s">
        <v>508</v>
      </c>
      <c r="F8" s="323" t="s">
        <v>352</v>
      </c>
      <c r="G8" s="323" t="s">
        <v>354</v>
      </c>
      <c r="H8" s="323" t="s">
        <v>358</v>
      </c>
      <c r="I8" s="826" t="s">
        <v>500</v>
      </c>
      <c r="J8" s="827"/>
      <c r="K8" s="828" t="s">
        <v>1350</v>
      </c>
      <c r="L8" s="829" t="s">
        <v>1536</v>
      </c>
    </row>
    <row r="9" spans="1:13" s="321" customFormat="1" ht="12.75">
      <c r="A9" s="791"/>
      <c r="B9" s="324" t="s">
        <v>504</v>
      </c>
      <c r="C9" s="324" t="s">
        <v>1353</v>
      </c>
      <c r="D9" s="822"/>
      <c r="E9" s="323">
        <v>622</v>
      </c>
      <c r="F9" s="318"/>
      <c r="G9" s="318"/>
      <c r="H9" s="318"/>
      <c r="I9" s="322" t="s">
        <v>1350</v>
      </c>
      <c r="J9" s="322" t="s">
        <v>501</v>
      </c>
      <c r="K9" s="828"/>
      <c r="L9" s="830"/>
    </row>
    <row r="10" spans="1:13" s="321" customFormat="1" ht="12.75">
      <c r="A10" s="148"/>
      <c r="B10" s="324"/>
      <c r="C10" s="324"/>
      <c r="D10" s="322" t="s">
        <v>1603</v>
      </c>
      <c r="E10" s="325" t="s">
        <v>1954</v>
      </c>
      <c r="F10" s="325" t="s">
        <v>1942</v>
      </c>
      <c r="G10" s="325" t="s">
        <v>1943</v>
      </c>
      <c r="H10" s="325" t="s">
        <v>1944</v>
      </c>
      <c r="I10" s="325" t="s">
        <v>1945</v>
      </c>
      <c r="J10" s="584" t="s">
        <v>1946</v>
      </c>
      <c r="K10" s="325" t="s">
        <v>1970</v>
      </c>
      <c r="L10" s="350"/>
    </row>
    <row r="11" spans="1:13" s="321" customFormat="1" ht="12.75">
      <c r="A11" s="326">
        <v>1</v>
      </c>
      <c r="B11" s="326">
        <v>2</v>
      </c>
      <c r="C11" s="326">
        <v>3</v>
      </c>
      <c r="D11" s="326">
        <v>4</v>
      </c>
      <c r="E11" s="326">
        <v>5</v>
      </c>
      <c r="F11" s="326">
        <v>6</v>
      </c>
      <c r="G11" s="326">
        <v>7</v>
      </c>
      <c r="H11" s="326">
        <v>8</v>
      </c>
      <c r="I11" s="326">
        <v>9</v>
      </c>
      <c r="J11" s="326">
        <v>10</v>
      </c>
      <c r="K11" s="326">
        <v>11</v>
      </c>
      <c r="L11" s="326">
        <v>12</v>
      </c>
    </row>
    <row r="12" spans="1:13" s="321" customFormat="1">
      <c r="A12" s="148" t="s">
        <v>1971</v>
      </c>
      <c r="B12" s="148" t="s">
        <v>1972</v>
      </c>
      <c r="C12" s="148" t="s">
        <v>1973</v>
      </c>
      <c r="D12" s="148" t="s">
        <v>1974</v>
      </c>
      <c r="E12" s="248" t="s">
        <v>1975</v>
      </c>
      <c r="F12" s="250" t="s">
        <v>1976</v>
      </c>
      <c r="G12" s="250" t="s">
        <v>1977</v>
      </c>
      <c r="H12" s="250" t="s">
        <v>1978</v>
      </c>
      <c r="I12" s="250" t="s">
        <v>1979</v>
      </c>
      <c r="J12" s="250" t="s">
        <v>1980</v>
      </c>
      <c r="K12" s="142" t="s">
        <v>1981</v>
      </c>
      <c r="L12" s="248" t="s">
        <v>1983</v>
      </c>
      <c r="M12" s="58"/>
    </row>
    <row r="13" spans="1:13" s="321" customFormat="1" ht="12.75">
      <c r="A13" s="148"/>
      <c r="B13" s="148"/>
      <c r="C13" s="148"/>
      <c r="D13" s="148"/>
      <c r="E13" s="248"/>
      <c r="F13" s="248"/>
      <c r="G13" s="248"/>
      <c r="H13" s="248"/>
      <c r="I13" s="248"/>
      <c r="J13" s="248"/>
      <c r="K13" s="350"/>
      <c r="L13" s="350"/>
    </row>
    <row r="14" spans="1:13">
      <c r="A14" s="148"/>
      <c r="B14" s="148"/>
      <c r="C14" s="148"/>
      <c r="D14" s="148"/>
      <c r="E14" s="248"/>
      <c r="F14" s="248"/>
      <c r="G14" s="248"/>
      <c r="H14" s="248"/>
      <c r="I14" s="248"/>
      <c r="J14" s="248"/>
      <c r="K14" s="350"/>
      <c r="L14" s="350"/>
    </row>
    <row r="15" spans="1:13">
      <c r="A15" s="148"/>
      <c r="B15" s="148"/>
      <c r="C15" s="148"/>
      <c r="D15" s="148"/>
      <c r="E15" s="248"/>
      <c r="F15" s="248"/>
      <c r="G15" s="248"/>
      <c r="H15" s="248"/>
      <c r="I15" s="248"/>
      <c r="J15" s="248"/>
      <c r="K15" s="350"/>
      <c r="L15" s="350"/>
    </row>
    <row r="16" spans="1:13">
      <c r="A16" s="148"/>
      <c r="B16" s="148"/>
      <c r="C16" s="148"/>
      <c r="D16" s="148"/>
      <c r="E16" s="248"/>
      <c r="F16" s="248"/>
      <c r="G16" s="248"/>
      <c r="H16" s="248"/>
      <c r="I16" s="248"/>
      <c r="J16" s="248"/>
      <c r="K16" s="350"/>
      <c r="L16" s="350"/>
    </row>
    <row r="17" spans="1:12">
      <c r="A17" s="148"/>
      <c r="B17" s="148"/>
      <c r="C17" s="148"/>
      <c r="D17" s="148"/>
      <c r="E17" s="248"/>
      <c r="F17" s="248"/>
      <c r="G17" s="248"/>
      <c r="H17" s="248"/>
      <c r="I17" s="248"/>
      <c r="J17" s="248"/>
      <c r="K17" s="350"/>
      <c r="L17" s="350"/>
    </row>
    <row r="18" spans="1:12">
      <c r="A18" s="148"/>
      <c r="B18" s="148"/>
      <c r="C18" s="148"/>
      <c r="D18" s="148"/>
      <c r="E18" s="248"/>
      <c r="F18" s="248"/>
      <c r="G18" s="248"/>
      <c r="H18" s="248"/>
      <c r="I18" s="248"/>
      <c r="J18" s="248"/>
      <c r="K18" s="350"/>
      <c r="L18" s="350"/>
    </row>
    <row r="19" spans="1:12">
      <c r="A19" s="148"/>
      <c r="B19" s="148"/>
      <c r="C19" s="148"/>
      <c r="D19" s="148"/>
      <c r="E19" s="248"/>
      <c r="F19" s="248"/>
      <c r="G19" s="248"/>
      <c r="H19" s="248"/>
      <c r="I19" s="248"/>
      <c r="J19" s="248"/>
      <c r="K19" s="350"/>
      <c r="L19" s="350"/>
    </row>
    <row r="20" spans="1:12">
      <c r="A20" s="148"/>
      <c r="B20" s="148"/>
      <c r="C20" s="148"/>
      <c r="D20" s="148"/>
      <c r="E20" s="248"/>
      <c r="F20" s="248"/>
      <c r="G20" s="248"/>
      <c r="H20" s="248"/>
      <c r="I20" s="248"/>
      <c r="J20" s="248"/>
      <c r="K20" s="350"/>
      <c r="L20" s="350"/>
    </row>
    <row r="21" spans="1:12">
      <c r="A21" s="148"/>
      <c r="B21" s="148"/>
      <c r="C21" s="148"/>
      <c r="D21" s="148"/>
      <c r="E21" s="248"/>
      <c r="F21" s="248"/>
      <c r="G21" s="248"/>
      <c r="H21" s="248"/>
      <c r="I21" s="248"/>
      <c r="J21" s="248"/>
      <c r="K21" s="350"/>
      <c r="L21" s="350"/>
    </row>
    <row r="22" spans="1:12">
      <c r="A22" s="148"/>
      <c r="B22" s="148"/>
      <c r="C22" s="148"/>
      <c r="D22" s="148"/>
      <c r="E22" s="248"/>
      <c r="F22" s="248"/>
      <c r="G22" s="248"/>
      <c r="H22" s="248"/>
      <c r="I22" s="248"/>
      <c r="J22" s="248"/>
      <c r="K22" s="350"/>
      <c r="L22" s="350"/>
    </row>
    <row r="23" spans="1:12">
      <c r="A23" s="148"/>
      <c r="B23" s="148"/>
      <c r="C23" s="148"/>
      <c r="D23" s="148"/>
      <c r="E23" s="248"/>
      <c r="F23" s="248"/>
      <c r="G23" s="248"/>
      <c r="H23" s="248"/>
      <c r="I23" s="248"/>
      <c r="J23" s="248"/>
      <c r="K23" s="350"/>
      <c r="L23" s="350"/>
    </row>
    <row r="24" spans="1:12">
      <c r="A24" s="148"/>
      <c r="B24" s="148"/>
      <c r="C24" s="148"/>
      <c r="D24" s="148"/>
      <c r="E24" s="248"/>
      <c r="F24" s="248"/>
      <c r="G24" s="248"/>
      <c r="H24" s="248"/>
      <c r="I24" s="248"/>
      <c r="J24" s="248"/>
      <c r="K24" s="350"/>
      <c r="L24" s="350"/>
    </row>
    <row r="25" spans="1:12">
      <c r="A25" s="148"/>
      <c r="B25" s="148"/>
      <c r="C25" s="148"/>
      <c r="D25" s="148"/>
      <c r="E25" s="248"/>
      <c r="F25" s="248"/>
      <c r="G25" s="248"/>
      <c r="H25" s="248"/>
      <c r="I25" s="248"/>
      <c r="J25" s="248"/>
      <c r="K25" s="350"/>
      <c r="L25" s="350"/>
    </row>
    <row r="26" spans="1:12">
      <c r="A26" s="148"/>
      <c r="B26" s="148"/>
      <c r="C26" s="148"/>
      <c r="D26" s="148"/>
      <c r="E26" s="248"/>
      <c r="F26" s="248"/>
      <c r="G26" s="248"/>
      <c r="H26" s="248"/>
      <c r="I26" s="248"/>
      <c r="J26" s="248"/>
      <c r="K26" s="350"/>
      <c r="L26" s="350"/>
    </row>
    <row r="27" spans="1:12">
      <c r="A27" s="148"/>
      <c r="B27" s="148"/>
      <c r="C27" s="148"/>
      <c r="D27" s="148"/>
      <c r="E27" s="248"/>
      <c r="F27" s="248"/>
      <c r="G27" s="248"/>
      <c r="H27" s="248"/>
      <c r="I27" s="248"/>
      <c r="J27" s="248"/>
      <c r="K27" s="350"/>
      <c r="L27" s="350"/>
    </row>
    <row r="28" spans="1:12">
      <c r="A28" s="148"/>
      <c r="B28" s="148"/>
      <c r="C28" s="148"/>
      <c r="D28" s="148"/>
      <c r="E28" s="248"/>
      <c r="F28" s="248"/>
      <c r="G28" s="248"/>
      <c r="H28" s="248"/>
      <c r="I28" s="248"/>
      <c r="J28" s="248"/>
      <c r="K28" s="350"/>
      <c r="L28" s="350"/>
    </row>
    <row r="29" spans="1:12">
      <c r="A29" s="148"/>
      <c r="B29" s="148"/>
      <c r="C29" s="148"/>
      <c r="D29" s="148"/>
      <c r="E29" s="248"/>
      <c r="F29" s="248"/>
      <c r="G29" s="248"/>
      <c r="H29" s="248"/>
      <c r="I29" s="248"/>
      <c r="J29" s="248"/>
      <c r="K29" s="350"/>
      <c r="L29" s="350"/>
    </row>
    <row r="30" spans="1:12">
      <c r="A30" s="148"/>
      <c r="B30" s="148"/>
      <c r="C30" s="148"/>
      <c r="D30" s="148"/>
      <c r="E30" s="248"/>
      <c r="F30" s="248"/>
      <c r="G30" s="248"/>
      <c r="H30" s="248"/>
      <c r="I30" s="248"/>
      <c r="J30" s="248"/>
      <c r="K30" s="350"/>
      <c r="L30" s="350"/>
    </row>
    <row r="31" spans="1:12">
      <c r="A31" s="148"/>
      <c r="B31" s="148"/>
      <c r="C31" s="148"/>
      <c r="D31" s="148"/>
      <c r="E31" s="248"/>
      <c r="F31" s="248"/>
      <c r="G31" s="248"/>
      <c r="H31" s="248"/>
      <c r="I31" s="248"/>
      <c r="J31" s="248"/>
      <c r="K31" s="350"/>
      <c r="L31" s="350"/>
    </row>
    <row r="32" spans="1:12">
      <c r="A32" s="148"/>
      <c r="B32" s="148"/>
      <c r="C32" s="148"/>
      <c r="D32" s="148"/>
      <c r="E32" s="248"/>
      <c r="F32" s="248"/>
      <c r="G32" s="248"/>
      <c r="H32" s="248"/>
      <c r="I32" s="248"/>
      <c r="J32" s="248"/>
      <c r="K32" s="350"/>
      <c r="L32" s="350"/>
    </row>
    <row r="33" spans="1:12">
      <c r="A33" s="148"/>
      <c r="B33" s="148"/>
      <c r="C33" s="148"/>
      <c r="D33" s="148"/>
      <c r="E33" s="248"/>
      <c r="F33" s="248"/>
      <c r="G33" s="248"/>
      <c r="H33" s="248"/>
      <c r="I33" s="248"/>
      <c r="J33" s="248"/>
      <c r="K33" s="350"/>
      <c r="L33" s="350"/>
    </row>
    <row r="34" spans="1:12">
      <c r="A34" s="148"/>
      <c r="B34" s="148"/>
      <c r="C34" s="148"/>
      <c r="D34" s="148"/>
      <c r="E34" s="248"/>
      <c r="F34" s="248"/>
      <c r="G34" s="248"/>
      <c r="H34" s="248"/>
      <c r="I34" s="248"/>
      <c r="J34" s="248"/>
      <c r="K34" s="350"/>
      <c r="L34" s="350"/>
    </row>
    <row r="35" spans="1:12">
      <c r="A35" s="148"/>
      <c r="B35" s="148"/>
      <c r="C35" s="148"/>
      <c r="D35" s="148"/>
      <c r="E35" s="248"/>
      <c r="F35" s="248"/>
      <c r="G35" s="248"/>
      <c r="H35" s="248"/>
      <c r="I35" s="248"/>
      <c r="J35" s="248"/>
      <c r="K35" s="350"/>
      <c r="L35" s="350"/>
    </row>
    <row r="36" spans="1:12">
      <c r="A36" s="148"/>
      <c r="B36" s="148"/>
      <c r="C36" s="148"/>
      <c r="D36" s="148"/>
      <c r="E36" s="248"/>
      <c r="F36" s="248"/>
      <c r="G36" s="248"/>
      <c r="H36" s="248"/>
      <c r="I36" s="248"/>
      <c r="J36" s="248"/>
      <c r="K36" s="350"/>
      <c r="L36" s="350"/>
    </row>
    <row r="37" spans="1:12">
      <c r="A37" s="148"/>
      <c r="B37" s="148"/>
      <c r="C37" s="148"/>
      <c r="D37" s="148"/>
      <c r="E37" s="248"/>
      <c r="F37" s="248"/>
      <c r="G37" s="248"/>
      <c r="H37" s="248"/>
      <c r="I37" s="248"/>
      <c r="J37" s="248"/>
      <c r="K37" s="350"/>
      <c r="L37" s="350"/>
    </row>
    <row r="38" spans="1:12">
      <c r="A38" s="148"/>
      <c r="B38" s="148"/>
      <c r="C38" s="148"/>
      <c r="D38" s="148"/>
      <c r="E38" s="248"/>
      <c r="F38" s="248"/>
      <c r="G38" s="248"/>
      <c r="H38" s="248"/>
      <c r="I38" s="248"/>
      <c r="J38" s="248"/>
      <c r="K38" s="350"/>
      <c r="L38" s="350"/>
    </row>
    <row r="39" spans="1:12">
      <c r="A39" s="148"/>
      <c r="B39" s="148"/>
      <c r="C39" s="148"/>
      <c r="D39" s="148"/>
      <c r="E39" s="248"/>
      <c r="F39" s="248"/>
      <c r="G39" s="248"/>
      <c r="H39" s="248"/>
      <c r="I39" s="248"/>
      <c r="J39" s="248"/>
      <c r="K39" s="350"/>
      <c r="L39" s="350"/>
    </row>
    <row r="40" spans="1:12">
      <c r="A40" s="148"/>
      <c r="B40" s="148"/>
      <c r="C40" s="148"/>
      <c r="D40" s="148"/>
      <c r="E40" s="248"/>
      <c r="F40" s="248"/>
      <c r="G40" s="248"/>
      <c r="H40" s="248"/>
      <c r="I40" s="248"/>
      <c r="J40" s="248"/>
      <c r="K40" s="350"/>
      <c r="L40" s="350"/>
    </row>
    <row r="41" spans="1:12">
      <c r="A41" s="148"/>
      <c r="B41" s="148"/>
      <c r="C41" s="148"/>
      <c r="D41" s="148"/>
      <c r="E41" s="248"/>
      <c r="F41" s="248"/>
      <c r="G41" s="248"/>
      <c r="H41" s="248"/>
      <c r="I41" s="248"/>
      <c r="J41" s="248"/>
      <c r="K41" s="350"/>
      <c r="L41" s="350"/>
    </row>
    <row r="42" spans="1:12">
      <c r="A42" s="148"/>
      <c r="B42" s="148"/>
      <c r="C42" s="148"/>
      <c r="D42" s="148"/>
      <c r="E42" s="248"/>
      <c r="F42" s="248"/>
      <c r="G42" s="248"/>
      <c r="H42" s="248"/>
      <c r="I42" s="248"/>
      <c r="J42" s="248"/>
      <c r="K42" s="350"/>
      <c r="L42" s="350"/>
    </row>
    <row r="43" spans="1:12">
      <c r="A43" s="148"/>
      <c r="B43" s="148"/>
      <c r="C43" s="148"/>
      <c r="D43" s="148"/>
      <c r="E43" s="248"/>
      <c r="F43" s="248"/>
      <c r="G43" s="248"/>
      <c r="H43" s="248"/>
      <c r="I43" s="248"/>
      <c r="J43" s="248"/>
      <c r="K43" s="350"/>
      <c r="L43" s="350"/>
    </row>
    <row r="44" spans="1:12">
      <c r="A44" s="148"/>
      <c r="B44" s="148"/>
      <c r="C44" s="148"/>
      <c r="D44" s="148"/>
      <c r="E44" s="248"/>
      <c r="F44" s="248"/>
      <c r="G44" s="248"/>
      <c r="H44" s="248"/>
      <c r="I44" s="248"/>
      <c r="J44" s="248"/>
      <c r="K44" s="350"/>
      <c r="L44" s="350"/>
    </row>
    <row r="45" spans="1:12">
      <c r="A45" s="148"/>
      <c r="B45" s="148"/>
      <c r="C45" s="148"/>
      <c r="D45" s="148"/>
      <c r="E45" s="248"/>
      <c r="F45" s="248"/>
      <c r="G45" s="248"/>
      <c r="H45" s="248"/>
      <c r="I45" s="248"/>
      <c r="J45" s="248"/>
      <c r="K45" s="350"/>
      <c r="L45" s="350"/>
    </row>
    <row r="46" spans="1:12">
      <c r="A46" s="148"/>
      <c r="B46" s="148"/>
      <c r="C46" s="148"/>
      <c r="D46" s="148"/>
      <c r="E46" s="248"/>
      <c r="F46" s="248"/>
      <c r="G46" s="248"/>
      <c r="H46" s="248"/>
      <c r="I46" s="248"/>
      <c r="J46" s="248"/>
      <c r="K46" s="350"/>
      <c r="L46" s="350"/>
    </row>
    <row r="47" spans="1:12">
      <c r="A47" s="148"/>
      <c r="B47" s="148"/>
      <c r="C47" s="148"/>
      <c r="D47" s="148"/>
      <c r="E47" s="248"/>
      <c r="F47" s="248"/>
      <c r="G47" s="248"/>
      <c r="H47" s="248"/>
      <c r="I47" s="248"/>
      <c r="J47" s="248"/>
      <c r="K47" s="350"/>
      <c r="L47" s="350"/>
    </row>
    <row r="48" spans="1:12">
      <c r="A48" s="148"/>
      <c r="B48" s="148"/>
      <c r="C48" s="148"/>
      <c r="D48" s="148"/>
      <c r="E48" s="248"/>
      <c r="F48" s="248"/>
      <c r="G48" s="248"/>
      <c r="H48" s="248"/>
      <c r="I48" s="248"/>
      <c r="J48" s="248"/>
      <c r="K48" s="350"/>
      <c r="L48" s="350"/>
    </row>
    <row r="49" spans="1:12">
      <c r="A49" s="148"/>
      <c r="B49" s="148"/>
      <c r="C49" s="148"/>
      <c r="D49" s="148"/>
      <c r="E49" s="248"/>
      <c r="F49" s="248"/>
      <c r="G49" s="248"/>
      <c r="H49" s="248"/>
      <c r="I49" s="248"/>
      <c r="J49" s="248"/>
      <c r="K49" s="350"/>
      <c r="L49" s="350"/>
    </row>
    <row r="50" spans="1:12">
      <c r="A50" s="148"/>
      <c r="B50" s="148"/>
      <c r="C50" s="148"/>
      <c r="D50" s="148"/>
      <c r="E50" s="248"/>
      <c r="F50" s="248"/>
      <c r="G50" s="248"/>
      <c r="H50" s="248"/>
      <c r="I50" s="248"/>
      <c r="J50" s="248"/>
      <c r="K50" s="350"/>
      <c r="L50" s="350"/>
    </row>
    <row r="51" spans="1:12">
      <c r="A51" s="148"/>
      <c r="B51" s="148"/>
      <c r="C51" s="148"/>
      <c r="D51" s="148"/>
      <c r="E51" s="248"/>
      <c r="F51" s="248"/>
      <c r="G51" s="248"/>
      <c r="H51" s="248"/>
      <c r="I51" s="248"/>
      <c r="J51" s="248"/>
      <c r="K51" s="350"/>
      <c r="L51" s="350"/>
    </row>
    <row r="52" spans="1:12">
      <c r="A52" s="148"/>
      <c r="B52" s="148"/>
      <c r="C52" s="148"/>
      <c r="D52" s="148"/>
      <c r="E52" s="248"/>
      <c r="F52" s="248"/>
      <c r="G52" s="248"/>
      <c r="H52" s="248"/>
      <c r="I52" s="248"/>
      <c r="J52" s="248"/>
      <c r="K52" s="350"/>
      <c r="L52" s="350"/>
    </row>
    <row r="53" spans="1:12">
      <c r="A53" s="148"/>
      <c r="B53" s="148"/>
      <c r="C53" s="148"/>
      <c r="D53" s="148"/>
      <c r="E53" s="248"/>
      <c r="F53" s="248"/>
      <c r="G53" s="248"/>
      <c r="H53" s="248"/>
      <c r="I53" s="248"/>
      <c r="J53" s="248"/>
      <c r="K53" s="350"/>
      <c r="L53" s="350"/>
    </row>
    <row r="54" spans="1:12">
      <c r="A54" s="148"/>
      <c r="B54" s="148"/>
      <c r="C54" s="148"/>
      <c r="D54" s="148"/>
      <c r="E54" s="248"/>
      <c r="F54" s="248"/>
      <c r="G54" s="248"/>
      <c r="H54" s="248"/>
      <c r="I54" s="248"/>
      <c r="J54" s="248"/>
      <c r="K54" s="350"/>
      <c r="L54" s="350"/>
    </row>
    <row r="55" spans="1:12">
      <c r="A55" s="148"/>
      <c r="B55" s="148"/>
      <c r="C55" s="148"/>
      <c r="D55" s="148"/>
      <c r="E55" s="248"/>
      <c r="F55" s="248"/>
      <c r="G55" s="248"/>
      <c r="H55" s="248"/>
      <c r="I55" s="248"/>
      <c r="J55" s="248"/>
      <c r="K55" s="350"/>
      <c r="L55" s="350"/>
    </row>
    <row r="56" spans="1:12">
      <c r="A56" s="148"/>
      <c r="B56" s="148"/>
      <c r="C56" s="148"/>
      <c r="D56" s="148"/>
      <c r="E56" s="248"/>
      <c r="F56" s="248"/>
      <c r="G56" s="248"/>
      <c r="H56" s="248"/>
      <c r="I56" s="248"/>
      <c r="J56" s="248"/>
      <c r="K56" s="350"/>
      <c r="L56" s="350"/>
    </row>
    <row r="57" spans="1:12">
      <c r="A57" s="148"/>
      <c r="B57" s="148"/>
      <c r="C57" s="148"/>
      <c r="D57" s="148"/>
      <c r="E57" s="248"/>
      <c r="F57" s="248"/>
      <c r="G57" s="248"/>
      <c r="H57" s="248"/>
      <c r="I57" s="248"/>
      <c r="J57" s="248"/>
      <c r="K57" s="350"/>
      <c r="L57" s="350"/>
    </row>
    <row r="58" spans="1:12">
      <c r="A58" s="148"/>
      <c r="B58" s="148"/>
      <c r="C58" s="148"/>
      <c r="D58" s="148"/>
      <c r="E58" s="248"/>
      <c r="F58" s="248"/>
      <c r="G58" s="248"/>
      <c r="H58" s="248"/>
      <c r="I58" s="248"/>
      <c r="J58" s="248"/>
      <c r="K58" s="350"/>
      <c r="L58" s="350"/>
    </row>
    <row r="59" spans="1:12">
      <c r="A59" s="148"/>
      <c r="B59" s="148"/>
      <c r="C59" s="148"/>
      <c r="D59" s="148"/>
      <c r="E59" s="248"/>
      <c r="F59" s="248"/>
      <c r="G59" s="248"/>
      <c r="H59" s="248"/>
      <c r="I59" s="248"/>
      <c r="J59" s="248"/>
      <c r="K59" s="350"/>
      <c r="L59" s="350"/>
    </row>
    <row r="60" spans="1:12">
      <c r="A60" s="148"/>
      <c r="B60" s="148"/>
      <c r="C60" s="148"/>
      <c r="D60" s="148"/>
      <c r="E60" s="248"/>
      <c r="F60" s="248"/>
      <c r="G60" s="248"/>
      <c r="H60" s="248"/>
      <c r="I60" s="248"/>
      <c r="J60" s="248"/>
      <c r="K60" s="350"/>
      <c r="L60" s="350"/>
    </row>
    <row r="61" spans="1:12">
      <c r="A61" s="148"/>
      <c r="B61" s="148"/>
      <c r="C61" s="148"/>
      <c r="D61" s="148"/>
      <c r="E61" s="248"/>
      <c r="F61" s="248"/>
      <c r="G61" s="248"/>
      <c r="H61" s="248"/>
      <c r="I61" s="248"/>
      <c r="J61" s="248"/>
      <c r="K61" s="350"/>
      <c r="L61" s="350"/>
    </row>
    <row r="62" spans="1:12">
      <c r="A62" s="148"/>
      <c r="B62" s="148"/>
      <c r="C62" s="148"/>
      <c r="D62" s="148"/>
      <c r="E62" s="248"/>
      <c r="F62" s="248"/>
      <c r="G62" s="248"/>
      <c r="H62" s="248"/>
      <c r="I62" s="248"/>
      <c r="J62" s="248"/>
      <c r="K62" s="350"/>
      <c r="L62" s="350"/>
    </row>
    <row r="63" spans="1:12">
      <c r="A63" s="148"/>
      <c r="B63" s="148"/>
      <c r="C63" s="148"/>
      <c r="D63" s="148"/>
      <c r="E63" s="248"/>
      <c r="F63" s="248"/>
      <c r="G63" s="248"/>
      <c r="H63" s="248"/>
      <c r="I63" s="248"/>
      <c r="J63" s="248"/>
      <c r="K63" s="350"/>
      <c r="L63" s="350"/>
    </row>
    <row r="64" spans="1:12">
      <c r="A64" s="148"/>
      <c r="B64" s="148"/>
      <c r="C64" s="148"/>
      <c r="D64" s="148"/>
      <c r="E64" s="248"/>
      <c r="F64" s="248"/>
      <c r="G64" s="248"/>
      <c r="H64" s="248"/>
      <c r="I64" s="248"/>
      <c r="J64" s="248"/>
      <c r="K64" s="350"/>
      <c r="L64" s="350"/>
    </row>
    <row r="65" spans="1:12">
      <c r="A65" s="148"/>
      <c r="B65" s="148"/>
      <c r="C65" s="148"/>
      <c r="D65" s="148"/>
      <c r="E65" s="248"/>
      <c r="F65" s="248"/>
      <c r="G65" s="248"/>
      <c r="H65" s="248"/>
      <c r="I65" s="248"/>
      <c r="J65" s="248"/>
      <c r="K65" s="350"/>
      <c r="L65" s="350"/>
    </row>
    <row r="66" spans="1:12">
      <c r="A66" s="148"/>
      <c r="B66" s="148"/>
      <c r="C66" s="148"/>
      <c r="D66" s="148"/>
      <c r="E66" s="248"/>
      <c r="F66" s="248"/>
      <c r="G66" s="248"/>
      <c r="H66" s="248"/>
      <c r="I66" s="248"/>
      <c r="J66" s="248"/>
      <c r="K66" s="350"/>
      <c r="L66" s="350"/>
    </row>
    <row r="67" spans="1:12">
      <c r="A67" s="148"/>
      <c r="B67" s="148"/>
      <c r="C67" s="148"/>
      <c r="D67" s="148"/>
      <c r="E67" s="248"/>
      <c r="F67" s="248"/>
      <c r="G67" s="248"/>
      <c r="H67" s="248"/>
      <c r="I67" s="248"/>
      <c r="J67" s="248"/>
      <c r="K67" s="350"/>
      <c r="L67" s="350"/>
    </row>
    <row r="68" spans="1:12">
      <c r="A68" s="148"/>
      <c r="B68" s="148"/>
      <c r="C68" s="148"/>
      <c r="D68" s="148"/>
      <c r="E68" s="248"/>
      <c r="F68" s="248"/>
      <c r="G68" s="248"/>
      <c r="H68" s="248"/>
      <c r="I68" s="248"/>
      <c r="J68" s="248"/>
      <c r="K68" s="350"/>
      <c r="L68" s="350"/>
    </row>
    <row r="69" spans="1:12">
      <c r="A69" s="148"/>
      <c r="B69" s="148"/>
      <c r="C69" s="148"/>
      <c r="D69" s="148"/>
      <c r="E69" s="248"/>
      <c r="F69" s="248"/>
      <c r="G69" s="248"/>
      <c r="H69" s="248"/>
      <c r="I69" s="248"/>
      <c r="J69" s="248"/>
      <c r="K69" s="350"/>
      <c r="L69" s="350"/>
    </row>
    <row r="70" spans="1:12">
      <c r="A70" s="148"/>
      <c r="B70" s="148"/>
      <c r="C70" s="148"/>
      <c r="D70" s="148"/>
      <c r="E70" s="248"/>
      <c r="F70" s="248"/>
      <c r="G70" s="248"/>
      <c r="H70" s="248"/>
      <c r="I70" s="248"/>
      <c r="J70" s="248"/>
      <c r="K70" s="350"/>
      <c r="L70" s="350"/>
    </row>
    <row r="71" spans="1:12">
      <c r="A71" s="148"/>
      <c r="B71" s="148"/>
      <c r="C71" s="148"/>
      <c r="D71" s="148"/>
      <c r="E71" s="248"/>
      <c r="F71" s="248"/>
      <c r="G71" s="248"/>
      <c r="H71" s="248"/>
      <c r="I71" s="248"/>
      <c r="J71" s="248"/>
      <c r="K71" s="350"/>
      <c r="L71" s="350"/>
    </row>
    <row r="72" spans="1:12">
      <c r="A72" s="148"/>
      <c r="B72" s="148"/>
      <c r="C72" s="148"/>
      <c r="D72" s="148"/>
      <c r="E72" s="248"/>
      <c r="F72" s="248"/>
      <c r="G72" s="248"/>
      <c r="H72" s="248"/>
      <c r="I72" s="248"/>
      <c r="J72" s="248"/>
      <c r="K72" s="350"/>
      <c r="L72" s="350"/>
    </row>
    <row r="73" spans="1:12">
      <c r="A73" s="148"/>
      <c r="B73" s="148"/>
      <c r="C73" s="148"/>
      <c r="D73" s="148"/>
      <c r="E73" s="248"/>
      <c r="F73" s="248"/>
      <c r="G73" s="248"/>
      <c r="H73" s="248"/>
      <c r="I73" s="248"/>
      <c r="J73" s="248"/>
      <c r="K73" s="350"/>
      <c r="L73" s="350"/>
    </row>
    <row r="74" spans="1:12">
      <c r="A74" s="148"/>
      <c r="B74" s="148"/>
      <c r="C74" s="148"/>
      <c r="D74" s="148"/>
      <c r="E74" s="248"/>
      <c r="F74" s="248"/>
      <c r="G74" s="248"/>
      <c r="H74" s="248"/>
      <c r="I74" s="248"/>
      <c r="J74" s="248"/>
      <c r="K74" s="350"/>
      <c r="L74" s="350"/>
    </row>
    <row r="75" spans="1:12">
      <c r="A75" s="148"/>
      <c r="B75" s="148"/>
      <c r="C75" s="148"/>
      <c r="D75" s="148"/>
      <c r="E75" s="248"/>
      <c r="F75" s="248"/>
      <c r="G75" s="248"/>
      <c r="H75" s="248"/>
      <c r="I75" s="248"/>
      <c r="J75" s="248"/>
      <c r="K75" s="350"/>
      <c r="L75" s="350"/>
    </row>
    <row r="76" spans="1:12">
      <c r="A76" s="148"/>
      <c r="B76" s="148"/>
      <c r="C76" s="148"/>
      <c r="D76" s="148"/>
      <c r="E76" s="248"/>
      <c r="F76" s="248"/>
      <c r="G76" s="248"/>
      <c r="H76" s="248"/>
      <c r="I76" s="248"/>
      <c r="J76" s="248"/>
      <c r="K76" s="350"/>
      <c r="L76" s="350"/>
    </row>
    <row r="77" spans="1:12">
      <c r="A77" s="148"/>
      <c r="B77" s="148"/>
      <c r="C77" s="148"/>
      <c r="D77" s="148"/>
      <c r="E77" s="248"/>
      <c r="F77" s="248"/>
      <c r="G77" s="248"/>
      <c r="H77" s="248"/>
      <c r="I77" s="248"/>
      <c r="J77" s="248"/>
      <c r="K77" s="350"/>
      <c r="L77" s="350"/>
    </row>
    <row r="78" spans="1:12">
      <c r="A78" s="148"/>
      <c r="B78" s="148"/>
      <c r="C78" s="148"/>
      <c r="D78" s="148"/>
      <c r="E78" s="248"/>
      <c r="F78" s="248"/>
      <c r="G78" s="248"/>
      <c r="H78" s="248"/>
      <c r="I78" s="248"/>
      <c r="J78" s="248"/>
      <c r="K78" s="350"/>
      <c r="L78" s="350"/>
    </row>
    <row r="79" spans="1:12">
      <c r="A79" s="148"/>
      <c r="B79" s="148"/>
      <c r="C79" s="148"/>
      <c r="D79" s="148"/>
      <c r="E79" s="248"/>
      <c r="F79" s="248"/>
      <c r="G79" s="248"/>
      <c r="H79" s="248"/>
      <c r="I79" s="248"/>
      <c r="J79" s="248"/>
      <c r="K79" s="350"/>
      <c r="L79" s="350"/>
    </row>
    <row r="80" spans="1:12">
      <c r="A80" s="148"/>
      <c r="B80" s="148"/>
      <c r="C80" s="148"/>
      <c r="D80" s="148"/>
      <c r="E80" s="248"/>
      <c r="F80" s="248"/>
      <c r="G80" s="248"/>
      <c r="H80" s="248"/>
      <c r="I80" s="248"/>
      <c r="J80" s="248"/>
      <c r="K80" s="350"/>
      <c r="L80" s="350"/>
    </row>
    <row r="81" spans="1:12">
      <c r="A81" s="148"/>
      <c r="B81" s="148"/>
      <c r="C81" s="148"/>
      <c r="D81" s="148"/>
      <c r="E81" s="248"/>
      <c r="F81" s="248"/>
      <c r="G81" s="248"/>
      <c r="H81" s="248"/>
      <c r="I81" s="248"/>
      <c r="J81" s="248"/>
      <c r="K81" s="350"/>
      <c r="L81" s="350"/>
    </row>
    <row r="82" spans="1:12">
      <c r="A82" s="148"/>
      <c r="B82" s="148"/>
      <c r="C82" s="148"/>
      <c r="D82" s="148"/>
      <c r="E82" s="248"/>
      <c r="F82" s="248"/>
      <c r="G82" s="248"/>
      <c r="H82" s="248"/>
      <c r="I82" s="248"/>
      <c r="J82" s="248"/>
      <c r="K82" s="350"/>
      <c r="L82" s="350"/>
    </row>
    <row r="83" spans="1:12">
      <c r="A83" s="148"/>
      <c r="B83" s="148"/>
      <c r="C83" s="148"/>
      <c r="D83" s="148"/>
      <c r="E83" s="248"/>
      <c r="F83" s="248"/>
      <c r="G83" s="248"/>
      <c r="H83" s="248"/>
      <c r="I83" s="248"/>
      <c r="J83" s="248"/>
      <c r="K83" s="350"/>
      <c r="L83" s="350"/>
    </row>
    <row r="84" spans="1:12">
      <c r="A84" s="148"/>
      <c r="B84" s="148"/>
      <c r="C84" s="148"/>
      <c r="D84" s="148"/>
      <c r="E84" s="248"/>
      <c r="F84" s="248"/>
      <c r="G84" s="248"/>
      <c r="H84" s="248"/>
      <c r="I84" s="248"/>
      <c r="J84" s="248"/>
      <c r="K84" s="350"/>
      <c r="L84" s="350"/>
    </row>
    <row r="85" spans="1:12">
      <c r="A85" s="148"/>
      <c r="B85" s="148"/>
      <c r="C85" s="148"/>
      <c r="D85" s="148"/>
      <c r="E85" s="248"/>
      <c r="F85" s="248"/>
      <c r="G85" s="248"/>
      <c r="H85" s="248"/>
      <c r="I85" s="248"/>
      <c r="J85" s="248"/>
      <c r="K85" s="350"/>
      <c r="L85" s="350"/>
    </row>
    <row r="86" spans="1:12">
      <c r="A86" s="148"/>
      <c r="B86" s="148"/>
      <c r="C86" s="148"/>
      <c r="D86" s="148"/>
      <c r="E86" s="248"/>
      <c r="F86" s="248"/>
      <c r="G86" s="248"/>
      <c r="H86" s="248"/>
      <c r="I86" s="248"/>
      <c r="J86" s="248"/>
      <c r="K86" s="350"/>
      <c r="L86" s="350"/>
    </row>
    <row r="87" spans="1:12">
      <c r="A87" s="148"/>
      <c r="B87" s="148"/>
      <c r="C87" s="148"/>
      <c r="D87" s="148"/>
      <c r="E87" s="248"/>
      <c r="F87" s="248"/>
      <c r="G87" s="248"/>
      <c r="H87" s="248"/>
      <c r="I87" s="248"/>
      <c r="J87" s="248"/>
      <c r="K87" s="350"/>
      <c r="L87" s="350"/>
    </row>
    <row r="88" spans="1:12">
      <c r="A88" s="148"/>
      <c r="B88" s="148"/>
      <c r="C88" s="148"/>
      <c r="D88" s="148"/>
      <c r="E88" s="248"/>
      <c r="F88" s="248"/>
      <c r="G88" s="248"/>
      <c r="H88" s="248"/>
      <c r="I88" s="248"/>
      <c r="J88" s="248"/>
      <c r="K88" s="350"/>
      <c r="L88" s="350"/>
    </row>
    <row r="89" spans="1:12">
      <c r="A89" s="148"/>
      <c r="B89" s="148"/>
      <c r="C89" s="148"/>
      <c r="D89" s="148"/>
      <c r="E89" s="248"/>
      <c r="F89" s="248"/>
      <c r="G89" s="248"/>
      <c r="H89" s="248"/>
      <c r="I89" s="248"/>
      <c r="J89" s="248"/>
      <c r="K89" s="350"/>
      <c r="L89" s="350"/>
    </row>
    <row r="90" spans="1:12">
      <c r="A90" s="148"/>
      <c r="B90" s="148"/>
      <c r="C90" s="148"/>
      <c r="D90" s="148"/>
      <c r="E90" s="248"/>
      <c r="F90" s="248"/>
      <c r="G90" s="248"/>
      <c r="H90" s="248"/>
      <c r="I90" s="248"/>
      <c r="J90" s="248"/>
      <c r="K90" s="350"/>
      <c r="L90" s="350"/>
    </row>
    <row r="91" spans="1:12">
      <c r="A91" s="148"/>
      <c r="B91" s="148"/>
      <c r="C91" s="148"/>
      <c r="D91" s="148"/>
      <c r="E91" s="248"/>
      <c r="F91" s="248"/>
      <c r="G91" s="248"/>
      <c r="H91" s="248"/>
      <c r="I91" s="248"/>
      <c r="J91" s="248"/>
      <c r="K91" s="350"/>
      <c r="L91" s="350"/>
    </row>
    <row r="92" spans="1:12">
      <c r="A92" s="148"/>
      <c r="B92" s="148"/>
      <c r="C92" s="148"/>
      <c r="D92" s="148"/>
      <c r="E92" s="248"/>
      <c r="F92" s="248"/>
      <c r="G92" s="248"/>
      <c r="H92" s="248"/>
      <c r="I92" s="248"/>
      <c r="J92" s="248"/>
      <c r="K92" s="350"/>
      <c r="L92" s="350"/>
    </row>
    <row r="93" spans="1:12">
      <c r="A93" s="148"/>
      <c r="B93" s="148"/>
      <c r="C93" s="148"/>
      <c r="D93" s="148"/>
      <c r="E93" s="248"/>
      <c r="F93" s="248"/>
      <c r="G93" s="248"/>
      <c r="H93" s="248"/>
      <c r="I93" s="248"/>
      <c r="J93" s="248"/>
      <c r="K93" s="350"/>
      <c r="L93" s="350"/>
    </row>
    <row r="94" spans="1:12">
      <c r="A94" s="148"/>
      <c r="B94" s="148"/>
      <c r="C94" s="148"/>
      <c r="D94" s="148"/>
      <c r="E94" s="248"/>
      <c r="F94" s="248"/>
      <c r="G94" s="248"/>
      <c r="H94" s="248"/>
      <c r="I94" s="248"/>
      <c r="J94" s="248"/>
      <c r="K94" s="350"/>
      <c r="L94" s="350"/>
    </row>
    <row r="95" spans="1:12">
      <c r="A95" s="148"/>
      <c r="B95" s="148"/>
      <c r="C95" s="148"/>
      <c r="D95" s="148"/>
      <c r="E95" s="248"/>
      <c r="F95" s="248"/>
      <c r="G95" s="248"/>
      <c r="H95" s="248"/>
      <c r="I95" s="248"/>
      <c r="J95" s="248"/>
      <c r="K95" s="350"/>
      <c r="L95" s="350"/>
    </row>
    <row r="96" spans="1:12">
      <c r="A96" s="148"/>
      <c r="B96" s="148"/>
      <c r="C96" s="148"/>
      <c r="D96" s="148"/>
      <c r="E96" s="248"/>
      <c r="F96" s="248"/>
      <c r="G96" s="248"/>
      <c r="H96" s="248"/>
      <c r="I96" s="248"/>
      <c r="J96" s="248"/>
      <c r="K96" s="350"/>
      <c r="L96" s="350"/>
    </row>
    <row r="97" spans="1:12">
      <c r="A97" s="148"/>
      <c r="B97" s="148"/>
      <c r="C97" s="148"/>
      <c r="D97" s="148"/>
      <c r="E97" s="248"/>
      <c r="F97" s="248"/>
      <c r="G97" s="248"/>
      <c r="H97" s="248"/>
      <c r="I97" s="248"/>
      <c r="J97" s="248"/>
      <c r="K97" s="350"/>
      <c r="L97" s="350"/>
    </row>
    <row r="98" spans="1:12">
      <c r="A98" s="148"/>
      <c r="B98" s="148"/>
      <c r="C98" s="148"/>
      <c r="D98" s="148"/>
      <c r="E98" s="248"/>
      <c r="F98" s="248"/>
      <c r="G98" s="248"/>
      <c r="H98" s="248"/>
      <c r="I98" s="248"/>
      <c r="J98" s="248"/>
      <c r="K98" s="350"/>
      <c r="L98" s="350"/>
    </row>
    <row r="99" spans="1:12">
      <c r="A99" s="148"/>
      <c r="B99" s="148"/>
      <c r="C99" s="148"/>
      <c r="D99" s="148"/>
      <c r="E99" s="248"/>
      <c r="F99" s="248"/>
      <c r="G99" s="248"/>
      <c r="H99" s="248"/>
      <c r="I99" s="248"/>
      <c r="J99" s="248"/>
      <c r="K99" s="350"/>
      <c r="L99" s="350"/>
    </row>
    <row r="100" spans="1:12">
      <c r="A100" s="148"/>
      <c r="B100" s="148"/>
      <c r="C100" s="148"/>
      <c r="D100" s="148"/>
      <c r="E100" s="248"/>
      <c r="F100" s="248"/>
      <c r="G100" s="248"/>
      <c r="H100" s="248"/>
      <c r="I100" s="248"/>
      <c r="J100" s="248"/>
      <c r="K100" s="350"/>
      <c r="L100" s="350"/>
    </row>
    <row r="101" spans="1:12">
      <c r="A101" s="148"/>
      <c r="B101" s="148"/>
      <c r="C101" s="148"/>
      <c r="D101" s="148"/>
      <c r="E101" s="248"/>
      <c r="F101" s="248"/>
      <c r="G101" s="248"/>
      <c r="H101" s="248"/>
      <c r="I101" s="248"/>
      <c r="J101" s="248"/>
      <c r="K101" s="350"/>
      <c r="L101" s="350"/>
    </row>
    <row r="102" spans="1:12">
      <c r="A102" s="148"/>
      <c r="B102" s="148"/>
      <c r="C102" s="148"/>
      <c r="D102" s="148"/>
      <c r="E102" s="248"/>
      <c r="F102" s="248"/>
      <c r="G102" s="248"/>
      <c r="H102" s="248"/>
      <c r="I102" s="248"/>
      <c r="J102" s="248"/>
      <c r="K102" s="350"/>
      <c r="L102" s="350"/>
    </row>
    <row r="103" spans="1:12">
      <c r="A103" s="148"/>
      <c r="B103" s="148"/>
      <c r="C103" s="148"/>
      <c r="D103" s="148"/>
      <c r="E103" s="248"/>
      <c r="F103" s="248"/>
      <c r="G103" s="248"/>
      <c r="H103" s="248"/>
      <c r="I103" s="248"/>
      <c r="J103" s="248"/>
      <c r="K103" s="350"/>
      <c r="L103" s="350"/>
    </row>
    <row r="104" spans="1:12">
      <c r="A104" s="148"/>
      <c r="B104" s="148"/>
      <c r="C104" s="148"/>
      <c r="D104" s="148"/>
      <c r="E104" s="248"/>
      <c r="F104" s="248"/>
      <c r="G104" s="248"/>
      <c r="H104" s="248"/>
      <c r="I104" s="248"/>
      <c r="J104" s="248"/>
      <c r="K104" s="350"/>
      <c r="L104" s="350"/>
    </row>
    <row r="105" spans="1:12">
      <c r="A105" s="148"/>
      <c r="B105" s="148"/>
      <c r="C105" s="148"/>
      <c r="D105" s="148"/>
      <c r="E105" s="248"/>
      <c r="F105" s="248"/>
      <c r="G105" s="248"/>
      <c r="H105" s="248"/>
      <c r="I105" s="248"/>
      <c r="J105" s="248"/>
      <c r="K105" s="350"/>
      <c r="L105" s="350"/>
    </row>
    <row r="106" spans="1:12">
      <c r="A106" s="148"/>
      <c r="B106" s="148"/>
      <c r="C106" s="148"/>
      <c r="D106" s="148"/>
      <c r="E106" s="248"/>
      <c r="F106" s="248"/>
      <c r="G106" s="248"/>
      <c r="H106" s="248"/>
      <c r="I106" s="248"/>
      <c r="J106" s="248"/>
      <c r="K106" s="350"/>
      <c r="L106" s="350"/>
    </row>
    <row r="107" spans="1:12">
      <c r="A107" s="148"/>
      <c r="B107" s="148"/>
      <c r="C107" s="148"/>
      <c r="D107" s="148"/>
      <c r="E107" s="248"/>
      <c r="F107" s="248"/>
      <c r="G107" s="248"/>
      <c r="H107" s="248"/>
      <c r="I107" s="248"/>
      <c r="J107" s="248"/>
      <c r="K107" s="350"/>
      <c r="L107" s="350"/>
    </row>
    <row r="108" spans="1:12">
      <c r="A108" s="148"/>
      <c r="B108" s="148"/>
      <c r="C108" s="148"/>
      <c r="D108" s="148"/>
      <c r="E108" s="248"/>
      <c r="F108" s="248"/>
      <c r="G108" s="248"/>
      <c r="H108" s="248"/>
      <c r="I108" s="248"/>
      <c r="J108" s="248"/>
      <c r="K108" s="350"/>
      <c r="L108" s="350"/>
    </row>
    <row r="109" spans="1:12">
      <c r="A109" s="148"/>
      <c r="B109" s="148"/>
      <c r="C109" s="148"/>
      <c r="D109" s="148"/>
      <c r="E109" s="248"/>
      <c r="F109" s="248"/>
      <c r="G109" s="248"/>
      <c r="H109" s="248"/>
      <c r="I109" s="248"/>
      <c r="J109" s="248"/>
      <c r="K109" s="350"/>
      <c r="L109" s="350"/>
    </row>
    <row r="110" spans="1:12">
      <c r="A110" s="148"/>
      <c r="B110" s="148"/>
      <c r="C110" s="148"/>
      <c r="D110" s="148"/>
      <c r="E110" s="248"/>
      <c r="F110" s="248"/>
      <c r="G110" s="248"/>
      <c r="H110" s="248"/>
      <c r="I110" s="248"/>
      <c r="J110" s="248"/>
      <c r="K110" s="350"/>
      <c r="L110" s="350"/>
    </row>
    <row r="111" spans="1:12">
      <c r="A111" s="148"/>
      <c r="B111" s="148"/>
      <c r="C111" s="148"/>
      <c r="D111" s="148"/>
      <c r="E111" s="248"/>
      <c r="F111" s="248"/>
      <c r="G111" s="248"/>
      <c r="H111" s="248"/>
      <c r="I111" s="248"/>
      <c r="J111" s="248"/>
      <c r="K111" s="350"/>
      <c r="L111" s="350"/>
    </row>
    <row r="112" spans="1:12">
      <c r="A112" s="148"/>
      <c r="B112" s="148"/>
      <c r="C112" s="148"/>
      <c r="D112" s="148"/>
      <c r="E112" s="248"/>
      <c r="F112" s="248"/>
      <c r="G112" s="248"/>
      <c r="H112" s="248"/>
      <c r="I112" s="248"/>
      <c r="J112" s="248"/>
      <c r="K112" s="350"/>
      <c r="L112" s="350"/>
    </row>
    <row r="113" spans="1:12">
      <c r="A113" s="148"/>
      <c r="B113" s="148"/>
      <c r="C113" s="148"/>
      <c r="D113" s="148"/>
      <c r="E113" s="248"/>
      <c r="F113" s="248"/>
      <c r="G113" s="248"/>
      <c r="H113" s="248"/>
      <c r="I113" s="248"/>
      <c r="J113" s="248"/>
      <c r="K113" s="350"/>
      <c r="L113" s="350"/>
    </row>
    <row r="114" spans="1:12">
      <c r="A114" s="148"/>
      <c r="B114" s="148"/>
      <c r="C114" s="148"/>
      <c r="D114" s="148"/>
      <c r="E114" s="248"/>
      <c r="F114" s="248"/>
      <c r="G114" s="248"/>
      <c r="H114" s="248"/>
      <c r="I114" s="248"/>
      <c r="J114" s="248"/>
      <c r="K114" s="350"/>
      <c r="L114" s="350"/>
    </row>
    <row r="115" spans="1:12">
      <c r="A115" s="148"/>
      <c r="B115" s="148"/>
      <c r="C115" s="148"/>
      <c r="D115" s="148"/>
      <c r="E115" s="248"/>
      <c r="F115" s="248"/>
      <c r="G115" s="248"/>
      <c r="H115" s="248"/>
      <c r="I115" s="248"/>
      <c r="J115" s="248"/>
      <c r="K115" s="350"/>
      <c r="L115" s="350"/>
    </row>
    <row r="116" spans="1:12">
      <c r="A116" s="148"/>
      <c r="B116" s="148"/>
      <c r="C116" s="148"/>
      <c r="D116" s="148"/>
      <c r="E116" s="248"/>
      <c r="F116" s="248"/>
      <c r="G116" s="248"/>
      <c r="H116" s="248"/>
      <c r="I116" s="248"/>
      <c r="J116" s="248"/>
      <c r="K116" s="350"/>
      <c r="L116" s="350"/>
    </row>
    <row r="117" spans="1:12">
      <c r="A117" s="148"/>
      <c r="B117" s="148"/>
      <c r="C117" s="148"/>
      <c r="D117" s="148"/>
      <c r="E117" s="248"/>
      <c r="F117" s="248"/>
      <c r="G117" s="248"/>
      <c r="H117" s="248"/>
      <c r="I117" s="248"/>
      <c r="J117" s="248"/>
      <c r="K117" s="350"/>
      <c r="L117" s="350"/>
    </row>
    <row r="118" spans="1:12">
      <c r="A118" s="148"/>
      <c r="B118" s="148"/>
      <c r="C118" s="148"/>
      <c r="D118" s="148"/>
      <c r="E118" s="248"/>
      <c r="F118" s="248"/>
      <c r="G118" s="248"/>
      <c r="H118" s="248"/>
      <c r="I118" s="248"/>
      <c r="J118" s="248"/>
      <c r="K118" s="350"/>
      <c r="L118" s="350"/>
    </row>
    <row r="119" spans="1:12">
      <c r="A119" s="148"/>
      <c r="B119" s="148"/>
      <c r="C119" s="148"/>
      <c r="D119" s="148"/>
      <c r="E119" s="248"/>
      <c r="F119" s="248"/>
      <c r="G119" s="248"/>
      <c r="H119" s="248"/>
      <c r="I119" s="248"/>
      <c r="J119" s="248"/>
      <c r="K119" s="350"/>
      <c r="L119" s="350"/>
    </row>
    <row r="120" spans="1:12">
      <c r="A120" s="148"/>
      <c r="B120" s="148"/>
      <c r="C120" s="148"/>
      <c r="D120" s="148"/>
      <c r="E120" s="248"/>
      <c r="F120" s="248"/>
      <c r="G120" s="248"/>
      <c r="H120" s="248"/>
      <c r="I120" s="248"/>
      <c r="J120" s="248"/>
      <c r="K120" s="350"/>
      <c r="L120" s="350"/>
    </row>
    <row r="121" spans="1:12">
      <c r="A121" s="148"/>
      <c r="B121" s="148"/>
      <c r="C121" s="148"/>
      <c r="D121" s="148"/>
      <c r="E121" s="248"/>
      <c r="F121" s="248"/>
      <c r="G121" s="248"/>
      <c r="H121" s="248"/>
      <c r="I121" s="248"/>
      <c r="J121" s="248"/>
      <c r="K121" s="350"/>
      <c r="L121" s="350"/>
    </row>
    <row r="122" spans="1:12">
      <c r="A122" s="148"/>
      <c r="B122" s="148"/>
      <c r="C122" s="148"/>
      <c r="D122" s="148"/>
      <c r="E122" s="248"/>
      <c r="F122" s="248"/>
      <c r="G122" s="248"/>
      <c r="H122" s="248"/>
      <c r="I122" s="248"/>
      <c r="J122" s="248"/>
      <c r="K122" s="350"/>
      <c r="L122" s="350"/>
    </row>
    <row r="123" spans="1:12">
      <c r="A123" s="148"/>
      <c r="B123" s="148"/>
      <c r="C123" s="148"/>
      <c r="D123" s="148"/>
      <c r="E123" s="248"/>
      <c r="F123" s="248"/>
      <c r="G123" s="248"/>
      <c r="H123" s="248"/>
      <c r="I123" s="248"/>
      <c r="J123" s="248"/>
      <c r="K123" s="350"/>
      <c r="L123" s="350"/>
    </row>
    <row r="124" spans="1:12">
      <c r="A124" s="148"/>
      <c r="B124" s="148"/>
      <c r="C124" s="148"/>
      <c r="D124" s="148"/>
      <c r="E124" s="248"/>
      <c r="F124" s="248"/>
      <c r="G124" s="248"/>
      <c r="H124" s="248"/>
      <c r="I124" s="248"/>
      <c r="J124" s="248"/>
      <c r="K124" s="350"/>
      <c r="L124" s="350"/>
    </row>
    <row r="125" spans="1:12">
      <c r="A125" s="148"/>
      <c r="B125" s="148"/>
      <c r="C125" s="148"/>
      <c r="D125" s="148"/>
      <c r="E125" s="248"/>
      <c r="F125" s="248"/>
      <c r="G125" s="248"/>
      <c r="H125" s="248"/>
      <c r="I125" s="248"/>
      <c r="J125" s="248"/>
      <c r="K125" s="350"/>
      <c r="L125" s="350"/>
    </row>
    <row r="126" spans="1:12">
      <c r="A126" s="148"/>
      <c r="B126" s="148"/>
      <c r="C126" s="148"/>
      <c r="D126" s="148"/>
      <c r="E126" s="248"/>
      <c r="F126" s="248"/>
      <c r="G126" s="248"/>
      <c r="H126" s="248"/>
      <c r="I126" s="248"/>
      <c r="J126" s="248"/>
      <c r="K126" s="350"/>
      <c r="L126" s="350"/>
    </row>
    <row r="127" spans="1:12">
      <c r="A127" s="148"/>
      <c r="B127" s="148"/>
      <c r="C127" s="148"/>
      <c r="D127" s="148"/>
      <c r="E127" s="248"/>
      <c r="F127" s="248"/>
      <c r="G127" s="248"/>
      <c r="H127" s="248"/>
      <c r="I127" s="248"/>
      <c r="J127" s="248"/>
      <c r="K127" s="350"/>
      <c r="L127" s="350"/>
    </row>
    <row r="128" spans="1:12">
      <c r="A128" s="148"/>
      <c r="B128" s="148"/>
      <c r="C128" s="148"/>
      <c r="D128" s="148"/>
      <c r="E128" s="248"/>
      <c r="F128" s="248"/>
      <c r="G128" s="248"/>
      <c r="H128" s="248"/>
      <c r="I128" s="248"/>
      <c r="J128" s="248"/>
      <c r="K128" s="350"/>
      <c r="L128" s="350"/>
    </row>
    <row r="129" spans="1:12">
      <c r="A129" s="148"/>
      <c r="B129" s="148"/>
      <c r="C129" s="148"/>
      <c r="D129" s="148"/>
      <c r="E129" s="248"/>
      <c r="F129" s="248"/>
      <c r="G129" s="248"/>
      <c r="H129" s="248"/>
      <c r="I129" s="248"/>
      <c r="J129" s="248"/>
      <c r="K129" s="350"/>
      <c r="L129" s="350"/>
    </row>
    <row r="130" spans="1:12">
      <c r="A130" s="148"/>
      <c r="B130" s="148"/>
      <c r="C130" s="148"/>
      <c r="D130" s="148"/>
      <c r="E130" s="248"/>
      <c r="F130" s="248"/>
      <c r="G130" s="248"/>
      <c r="H130" s="248"/>
      <c r="I130" s="248"/>
      <c r="J130" s="248"/>
      <c r="K130" s="350"/>
      <c r="L130" s="350"/>
    </row>
    <row r="131" spans="1:12">
      <c r="A131" s="148"/>
      <c r="B131" s="148"/>
      <c r="C131" s="148"/>
      <c r="D131" s="148"/>
      <c r="E131" s="248"/>
      <c r="F131" s="248"/>
      <c r="G131" s="248"/>
      <c r="H131" s="248"/>
      <c r="I131" s="248"/>
      <c r="J131" s="248"/>
      <c r="K131" s="350"/>
      <c r="L131" s="350"/>
    </row>
    <row r="132" spans="1:12">
      <c r="A132" s="148"/>
      <c r="B132" s="148"/>
      <c r="C132" s="148"/>
      <c r="D132" s="148"/>
      <c r="E132" s="248"/>
      <c r="F132" s="248"/>
      <c r="G132" s="248"/>
      <c r="H132" s="248"/>
      <c r="I132" s="248"/>
      <c r="J132" s="248"/>
      <c r="K132" s="350"/>
      <c r="L132" s="350"/>
    </row>
    <row r="133" spans="1:12">
      <c r="A133" s="148"/>
      <c r="B133" s="148"/>
      <c r="C133" s="148"/>
      <c r="D133" s="148"/>
      <c r="E133" s="248"/>
      <c r="F133" s="248"/>
      <c r="G133" s="248"/>
      <c r="H133" s="248"/>
      <c r="I133" s="248"/>
      <c r="J133" s="248"/>
      <c r="K133" s="350"/>
      <c r="L133" s="350"/>
    </row>
    <row r="134" spans="1:12">
      <c r="A134" s="148"/>
      <c r="B134" s="148"/>
      <c r="C134" s="148"/>
      <c r="D134" s="148"/>
      <c r="E134" s="248"/>
      <c r="F134" s="248"/>
      <c r="G134" s="248"/>
      <c r="H134" s="248"/>
      <c r="I134" s="248"/>
      <c r="J134" s="248"/>
      <c r="K134" s="350"/>
      <c r="L134" s="350"/>
    </row>
    <row r="135" spans="1:12">
      <c r="A135" s="148"/>
      <c r="B135" s="148"/>
      <c r="C135" s="148"/>
      <c r="D135" s="148"/>
      <c r="E135" s="248"/>
      <c r="F135" s="248"/>
      <c r="G135" s="248"/>
      <c r="H135" s="248"/>
      <c r="I135" s="248"/>
      <c r="J135" s="248"/>
      <c r="K135" s="350"/>
      <c r="L135" s="350"/>
    </row>
    <row r="136" spans="1:12">
      <c r="A136" s="148"/>
      <c r="B136" s="148"/>
      <c r="C136" s="148"/>
      <c r="D136" s="148"/>
      <c r="E136" s="248"/>
      <c r="F136" s="248"/>
      <c r="G136" s="248"/>
      <c r="H136" s="248"/>
      <c r="I136" s="248"/>
      <c r="J136" s="248"/>
      <c r="K136" s="350"/>
      <c r="L136" s="350"/>
    </row>
    <row r="137" spans="1:12">
      <c r="A137" s="148"/>
      <c r="B137" s="148"/>
      <c r="C137" s="148"/>
      <c r="D137" s="148"/>
      <c r="E137" s="248"/>
      <c r="F137" s="248"/>
      <c r="G137" s="248"/>
      <c r="H137" s="248"/>
      <c r="I137" s="248"/>
      <c r="J137" s="248"/>
      <c r="K137" s="350"/>
      <c r="L137" s="350"/>
    </row>
    <row r="138" spans="1:12">
      <c r="A138" s="148"/>
      <c r="B138" s="148"/>
      <c r="C138" s="148"/>
      <c r="D138" s="148"/>
      <c r="E138" s="248"/>
      <c r="F138" s="248"/>
      <c r="G138" s="248"/>
      <c r="H138" s="248"/>
      <c r="I138" s="248"/>
      <c r="J138" s="248"/>
      <c r="K138" s="350"/>
      <c r="L138" s="350"/>
    </row>
    <row r="139" spans="1:12">
      <c r="A139" s="148"/>
      <c r="B139" s="148"/>
      <c r="C139" s="148"/>
      <c r="D139" s="148"/>
      <c r="E139" s="248"/>
      <c r="F139" s="248"/>
      <c r="G139" s="248"/>
      <c r="H139" s="248"/>
      <c r="I139" s="248"/>
      <c r="J139" s="248"/>
      <c r="K139" s="350"/>
      <c r="L139" s="350"/>
    </row>
    <row r="140" spans="1:12">
      <c r="A140" s="148"/>
      <c r="B140" s="148"/>
      <c r="C140" s="148"/>
      <c r="D140" s="148"/>
      <c r="E140" s="248"/>
      <c r="F140" s="248"/>
      <c r="G140" s="248"/>
      <c r="H140" s="248"/>
      <c r="I140" s="248"/>
      <c r="J140" s="248"/>
      <c r="K140" s="350"/>
      <c r="L140" s="350"/>
    </row>
    <row r="141" spans="1:12">
      <c r="A141" s="148"/>
      <c r="B141" s="148"/>
      <c r="C141" s="148"/>
      <c r="D141" s="148"/>
      <c r="E141" s="248"/>
      <c r="F141" s="248"/>
      <c r="G141" s="248"/>
      <c r="H141" s="248"/>
      <c r="I141" s="248"/>
      <c r="J141" s="248"/>
      <c r="K141" s="350"/>
      <c r="L141" s="350"/>
    </row>
    <row r="142" spans="1:12">
      <c r="A142" s="148"/>
      <c r="B142" s="148"/>
      <c r="C142" s="148"/>
      <c r="D142" s="148"/>
      <c r="E142" s="248"/>
      <c r="F142" s="248"/>
      <c r="G142" s="248"/>
      <c r="H142" s="248"/>
      <c r="I142" s="248"/>
      <c r="J142" s="248"/>
      <c r="K142" s="350"/>
      <c r="L142" s="350"/>
    </row>
    <row r="143" spans="1:12">
      <c r="A143" s="148"/>
      <c r="B143" s="148"/>
      <c r="C143" s="148"/>
      <c r="D143" s="148"/>
      <c r="E143" s="248"/>
      <c r="F143" s="248"/>
      <c r="G143" s="248"/>
      <c r="H143" s="248"/>
      <c r="I143" s="248"/>
      <c r="J143" s="248"/>
      <c r="K143" s="350"/>
      <c r="L143" s="350"/>
    </row>
    <row r="144" spans="1:12">
      <c r="A144" s="148"/>
      <c r="B144" s="148"/>
      <c r="C144" s="148"/>
      <c r="D144" s="148"/>
      <c r="E144" s="248"/>
      <c r="F144" s="248"/>
      <c r="G144" s="248"/>
      <c r="H144" s="248"/>
      <c r="I144" s="248"/>
      <c r="J144" s="248"/>
      <c r="K144" s="350"/>
      <c r="L144" s="350"/>
    </row>
    <row r="145" spans="1:12">
      <c r="A145" s="148"/>
      <c r="B145" s="148"/>
      <c r="C145" s="148"/>
      <c r="D145" s="148"/>
      <c r="E145" s="248"/>
      <c r="F145" s="248"/>
      <c r="G145" s="248"/>
      <c r="H145" s="248"/>
      <c r="I145" s="248"/>
      <c r="J145" s="248"/>
      <c r="K145" s="350"/>
      <c r="L145" s="350"/>
    </row>
    <row r="146" spans="1:12">
      <c r="A146" s="148"/>
      <c r="B146" s="148"/>
      <c r="C146" s="148"/>
      <c r="D146" s="148"/>
      <c r="E146" s="248"/>
      <c r="F146" s="248"/>
      <c r="G146" s="248"/>
      <c r="H146" s="248"/>
      <c r="I146" s="248"/>
      <c r="J146" s="248"/>
      <c r="K146" s="350"/>
      <c r="L146" s="350"/>
    </row>
    <row r="147" spans="1:12">
      <c r="A147" s="148"/>
      <c r="B147" s="148"/>
      <c r="C147" s="148"/>
      <c r="D147" s="148"/>
      <c r="E147" s="248"/>
      <c r="F147" s="248"/>
      <c r="G147" s="248"/>
      <c r="H147" s="248"/>
      <c r="I147" s="248"/>
      <c r="J147" s="248"/>
      <c r="K147" s="350"/>
      <c r="L147" s="350"/>
    </row>
    <row r="148" spans="1:12">
      <c r="A148" s="148"/>
      <c r="B148" s="148"/>
      <c r="C148" s="148"/>
      <c r="D148" s="148"/>
      <c r="E148" s="248"/>
      <c r="F148" s="248"/>
      <c r="G148" s="248"/>
      <c r="H148" s="248"/>
      <c r="I148" s="248"/>
      <c r="J148" s="248"/>
      <c r="K148" s="350"/>
      <c r="L148" s="350"/>
    </row>
    <row r="149" spans="1:12">
      <c r="A149" s="148"/>
      <c r="B149" s="148"/>
      <c r="C149" s="148"/>
      <c r="D149" s="148"/>
      <c r="E149" s="248"/>
      <c r="F149" s="248"/>
      <c r="G149" s="248"/>
      <c r="H149" s="248"/>
      <c r="I149" s="248"/>
      <c r="J149" s="248"/>
      <c r="K149" s="350"/>
      <c r="L149" s="350"/>
    </row>
    <row r="150" spans="1:12">
      <c r="A150" s="148"/>
      <c r="B150" s="148"/>
      <c r="C150" s="148"/>
      <c r="D150" s="148"/>
      <c r="E150" s="248"/>
      <c r="F150" s="248"/>
      <c r="G150" s="248"/>
      <c r="H150" s="248"/>
      <c r="I150" s="248"/>
      <c r="J150" s="248"/>
      <c r="K150" s="350"/>
      <c r="L150" s="350"/>
    </row>
    <row r="151" spans="1:12">
      <c r="A151" s="148"/>
      <c r="B151" s="148"/>
      <c r="C151" s="148"/>
      <c r="D151" s="148"/>
      <c r="E151" s="248"/>
      <c r="F151" s="248"/>
      <c r="G151" s="248"/>
      <c r="H151" s="248"/>
      <c r="I151" s="248"/>
      <c r="J151" s="248"/>
      <c r="K151" s="350"/>
      <c r="L151" s="350"/>
    </row>
    <row r="152" spans="1:12">
      <c r="A152" s="148"/>
      <c r="B152" s="148"/>
      <c r="C152" s="148"/>
      <c r="D152" s="148"/>
      <c r="E152" s="248"/>
      <c r="F152" s="248"/>
      <c r="G152" s="248"/>
      <c r="H152" s="248"/>
      <c r="I152" s="248"/>
      <c r="J152" s="248"/>
      <c r="K152" s="350"/>
      <c r="L152" s="350"/>
    </row>
    <row r="153" spans="1:12">
      <c r="A153" s="148"/>
      <c r="B153" s="148"/>
      <c r="C153" s="148"/>
      <c r="D153" s="148"/>
      <c r="E153" s="248"/>
      <c r="F153" s="248"/>
      <c r="G153" s="248"/>
      <c r="H153" s="248"/>
      <c r="I153" s="248"/>
      <c r="J153" s="248"/>
      <c r="K153" s="350"/>
      <c r="L153" s="350"/>
    </row>
    <row r="154" spans="1:12">
      <c r="A154" s="148"/>
      <c r="B154" s="148"/>
      <c r="C154" s="148"/>
      <c r="D154" s="148"/>
      <c r="E154" s="248"/>
      <c r="F154" s="248"/>
      <c r="G154" s="248"/>
      <c r="H154" s="248"/>
      <c r="I154" s="248"/>
      <c r="J154" s="248"/>
      <c r="K154" s="350"/>
      <c r="L154" s="350"/>
    </row>
    <row r="155" spans="1:12">
      <c r="A155" s="148"/>
      <c r="B155" s="148"/>
      <c r="C155" s="148"/>
      <c r="D155" s="148"/>
      <c r="E155" s="248"/>
      <c r="F155" s="248"/>
      <c r="G155" s="248"/>
      <c r="H155" s="248"/>
      <c r="I155" s="248"/>
      <c r="J155" s="248"/>
      <c r="K155" s="350"/>
      <c r="L155" s="350"/>
    </row>
    <row r="156" spans="1:12">
      <c r="A156" s="148"/>
      <c r="B156" s="148"/>
      <c r="C156" s="148"/>
      <c r="D156" s="148"/>
      <c r="E156" s="248"/>
      <c r="F156" s="248"/>
      <c r="G156" s="248"/>
      <c r="H156" s="248"/>
      <c r="I156" s="248"/>
      <c r="J156" s="248"/>
      <c r="K156" s="350"/>
      <c r="L156" s="350"/>
    </row>
    <row r="157" spans="1:12">
      <c r="A157" s="148"/>
      <c r="B157" s="148"/>
      <c r="C157" s="148"/>
      <c r="D157" s="148"/>
      <c r="E157" s="248"/>
      <c r="F157" s="248"/>
      <c r="G157" s="248"/>
      <c r="H157" s="248"/>
      <c r="I157" s="248"/>
      <c r="J157" s="248"/>
      <c r="K157" s="350"/>
      <c r="L157" s="350"/>
    </row>
    <row r="158" spans="1:12">
      <c r="A158" s="148"/>
      <c r="B158" s="148"/>
      <c r="C158" s="148"/>
      <c r="D158" s="148"/>
      <c r="E158" s="248"/>
      <c r="F158" s="248"/>
      <c r="G158" s="248"/>
      <c r="H158" s="248"/>
      <c r="I158" s="248"/>
      <c r="J158" s="248"/>
      <c r="K158" s="350"/>
      <c r="L158" s="350"/>
    </row>
    <row r="159" spans="1:12">
      <c r="A159" s="148"/>
      <c r="B159" s="148"/>
      <c r="C159" s="148"/>
      <c r="D159" s="148"/>
      <c r="E159" s="248"/>
      <c r="F159" s="248"/>
      <c r="G159" s="248"/>
      <c r="H159" s="248"/>
      <c r="I159" s="248"/>
      <c r="J159" s="248"/>
      <c r="K159" s="350"/>
      <c r="L159" s="350"/>
    </row>
    <row r="160" spans="1:12">
      <c r="A160" s="148"/>
      <c r="B160" s="148"/>
      <c r="C160" s="148"/>
      <c r="D160" s="148"/>
      <c r="E160" s="248"/>
      <c r="F160" s="248"/>
      <c r="G160" s="248"/>
      <c r="H160" s="248"/>
      <c r="I160" s="248"/>
      <c r="J160" s="248"/>
      <c r="K160" s="350"/>
      <c r="L160" s="350"/>
    </row>
    <row r="161" spans="1:12">
      <c r="A161" s="148"/>
      <c r="B161" s="148"/>
      <c r="C161" s="148"/>
      <c r="D161" s="148"/>
      <c r="E161" s="248"/>
      <c r="F161" s="248"/>
      <c r="G161" s="248"/>
      <c r="H161" s="248"/>
      <c r="I161" s="248"/>
      <c r="J161" s="248"/>
      <c r="K161" s="350"/>
      <c r="L161" s="350"/>
    </row>
    <row r="162" spans="1:12">
      <c r="A162" s="148"/>
      <c r="B162" s="148"/>
      <c r="C162" s="148"/>
      <c r="D162" s="148"/>
      <c r="E162" s="248"/>
      <c r="F162" s="248"/>
      <c r="G162" s="248"/>
      <c r="H162" s="248"/>
      <c r="I162" s="248"/>
      <c r="J162" s="248"/>
      <c r="K162" s="350"/>
      <c r="L162" s="350"/>
    </row>
    <row r="163" spans="1:12">
      <c r="A163" s="148"/>
      <c r="B163" s="148"/>
      <c r="C163" s="148"/>
      <c r="D163" s="148"/>
      <c r="E163" s="248"/>
      <c r="F163" s="248"/>
      <c r="G163" s="248"/>
      <c r="H163" s="248"/>
      <c r="I163" s="248"/>
      <c r="J163" s="248"/>
      <c r="K163" s="350"/>
      <c r="L163" s="350"/>
    </row>
    <row r="164" spans="1:12">
      <c r="A164" s="148"/>
      <c r="B164" s="148"/>
      <c r="C164" s="148"/>
      <c r="D164" s="148"/>
      <c r="E164" s="248"/>
      <c r="F164" s="248"/>
      <c r="G164" s="248"/>
      <c r="H164" s="248"/>
      <c r="I164" s="248"/>
      <c r="J164" s="248"/>
      <c r="K164" s="350"/>
      <c r="L164" s="350"/>
    </row>
    <row r="165" spans="1:12">
      <c r="A165" s="148"/>
      <c r="B165" s="148"/>
      <c r="C165" s="148"/>
      <c r="D165" s="148"/>
      <c r="E165" s="248"/>
      <c r="F165" s="248"/>
      <c r="G165" s="248"/>
      <c r="H165" s="248"/>
      <c r="I165" s="248"/>
      <c r="J165" s="248"/>
      <c r="K165" s="350"/>
      <c r="L165" s="350"/>
    </row>
    <row r="166" spans="1:12">
      <c r="A166" s="148"/>
      <c r="B166" s="148"/>
      <c r="C166" s="148"/>
      <c r="D166" s="148"/>
      <c r="E166" s="248"/>
      <c r="F166" s="248"/>
      <c r="G166" s="248"/>
      <c r="H166" s="248"/>
      <c r="I166" s="248"/>
      <c r="J166" s="248"/>
      <c r="K166" s="350"/>
      <c r="L166" s="350"/>
    </row>
    <row r="167" spans="1:12">
      <c r="A167" s="148"/>
      <c r="B167" s="148"/>
      <c r="C167" s="148"/>
      <c r="D167" s="148"/>
      <c r="E167" s="248"/>
      <c r="F167" s="248"/>
      <c r="G167" s="248"/>
      <c r="H167" s="248"/>
      <c r="I167" s="248"/>
      <c r="J167" s="248"/>
      <c r="K167" s="350"/>
      <c r="L167" s="350"/>
    </row>
    <row r="168" spans="1:12">
      <c r="A168" s="148"/>
      <c r="B168" s="148"/>
      <c r="C168" s="148"/>
      <c r="D168" s="148"/>
      <c r="E168" s="248"/>
      <c r="F168" s="248"/>
      <c r="G168" s="248"/>
      <c r="H168" s="248"/>
      <c r="I168" s="248"/>
      <c r="J168" s="248"/>
      <c r="K168" s="350"/>
      <c r="L168" s="350"/>
    </row>
    <row r="169" spans="1:12">
      <c r="A169" s="148"/>
      <c r="B169" s="148"/>
      <c r="C169" s="148"/>
      <c r="D169" s="148"/>
      <c r="E169" s="248"/>
      <c r="F169" s="248"/>
      <c r="G169" s="248"/>
      <c r="H169" s="248"/>
      <c r="I169" s="248"/>
      <c r="J169" s="248"/>
      <c r="K169" s="350"/>
      <c r="L169" s="350"/>
    </row>
    <row r="170" spans="1:12">
      <c r="A170" s="148"/>
      <c r="B170" s="148"/>
      <c r="C170" s="148"/>
      <c r="D170" s="148"/>
      <c r="E170" s="248"/>
      <c r="F170" s="248"/>
      <c r="G170" s="248"/>
      <c r="H170" s="248"/>
      <c r="I170" s="248"/>
      <c r="J170" s="248"/>
      <c r="K170" s="350"/>
      <c r="L170" s="350"/>
    </row>
    <row r="171" spans="1:12">
      <c r="A171" s="148"/>
      <c r="B171" s="148"/>
      <c r="C171" s="148"/>
      <c r="D171" s="148"/>
      <c r="E171" s="248"/>
      <c r="F171" s="248"/>
      <c r="G171" s="248"/>
      <c r="H171" s="248"/>
      <c r="I171" s="248"/>
      <c r="J171" s="248"/>
      <c r="K171" s="350"/>
      <c r="L171" s="350"/>
    </row>
    <row r="172" spans="1:12">
      <c r="A172" s="148"/>
      <c r="B172" s="148"/>
      <c r="C172" s="148"/>
      <c r="D172" s="148"/>
      <c r="E172" s="248"/>
      <c r="F172" s="248"/>
      <c r="G172" s="248"/>
      <c r="H172" s="248"/>
      <c r="I172" s="248"/>
      <c r="J172" s="248"/>
      <c r="K172" s="350"/>
      <c r="L172" s="350"/>
    </row>
    <row r="173" spans="1:12">
      <c r="A173" s="148"/>
      <c r="B173" s="148"/>
      <c r="C173" s="148"/>
      <c r="D173" s="148"/>
      <c r="E173" s="248"/>
      <c r="F173" s="248"/>
      <c r="G173" s="248"/>
      <c r="H173" s="248"/>
      <c r="I173" s="248"/>
      <c r="J173" s="248"/>
      <c r="K173" s="350"/>
      <c r="L173" s="350"/>
    </row>
    <row r="174" spans="1:12">
      <c r="A174" s="148"/>
      <c r="B174" s="148"/>
      <c r="C174" s="148"/>
      <c r="D174" s="148"/>
      <c r="E174" s="248"/>
      <c r="F174" s="248"/>
      <c r="G174" s="248"/>
      <c r="H174" s="248"/>
      <c r="I174" s="248"/>
      <c r="J174" s="248"/>
      <c r="K174" s="350"/>
      <c r="L174" s="350"/>
    </row>
    <row r="175" spans="1:12">
      <c r="A175" s="148"/>
      <c r="B175" s="148"/>
      <c r="C175" s="148"/>
      <c r="D175" s="148"/>
      <c r="E175" s="248"/>
      <c r="F175" s="248"/>
      <c r="G175" s="248"/>
      <c r="H175" s="248"/>
      <c r="I175" s="248"/>
      <c r="J175" s="248"/>
      <c r="K175" s="350"/>
      <c r="L175" s="350"/>
    </row>
    <row r="176" spans="1:12">
      <c r="A176" s="148"/>
      <c r="B176" s="148"/>
      <c r="C176" s="148"/>
      <c r="D176" s="148"/>
      <c r="E176" s="248"/>
      <c r="F176" s="248"/>
      <c r="G176" s="248"/>
      <c r="H176" s="248"/>
      <c r="I176" s="248"/>
      <c r="J176" s="248"/>
      <c r="K176" s="350"/>
      <c r="L176" s="350"/>
    </row>
    <row r="177" spans="1:12">
      <c r="A177" s="148"/>
      <c r="B177" s="148"/>
      <c r="C177" s="148"/>
      <c r="D177" s="148"/>
      <c r="E177" s="248"/>
      <c r="F177" s="248"/>
      <c r="G177" s="248"/>
      <c r="H177" s="248"/>
      <c r="I177" s="248"/>
      <c r="J177" s="248"/>
      <c r="K177" s="350"/>
      <c r="L177" s="350"/>
    </row>
    <row r="178" spans="1:12">
      <c r="A178" s="148"/>
      <c r="B178" s="148"/>
      <c r="C178" s="148"/>
      <c r="D178" s="148"/>
      <c r="E178" s="248"/>
      <c r="F178" s="248"/>
      <c r="G178" s="248"/>
      <c r="H178" s="248"/>
      <c r="I178" s="248"/>
      <c r="J178" s="248"/>
      <c r="K178" s="350"/>
      <c r="L178" s="350"/>
    </row>
    <row r="179" spans="1:12">
      <c r="A179" s="148"/>
      <c r="B179" s="148"/>
      <c r="C179" s="148"/>
      <c r="D179" s="148"/>
      <c r="E179" s="248"/>
      <c r="F179" s="248"/>
      <c r="G179" s="248"/>
      <c r="H179" s="248"/>
      <c r="I179" s="248"/>
      <c r="J179" s="248"/>
      <c r="K179" s="350"/>
      <c r="L179" s="350"/>
    </row>
    <row r="180" spans="1:12">
      <c r="A180" s="148"/>
      <c r="B180" s="148"/>
      <c r="C180" s="148"/>
      <c r="D180" s="148"/>
      <c r="E180" s="248"/>
      <c r="F180" s="248"/>
      <c r="G180" s="248"/>
      <c r="H180" s="248"/>
      <c r="I180" s="248"/>
      <c r="J180" s="248"/>
      <c r="K180" s="350"/>
      <c r="L180" s="350"/>
    </row>
    <row r="181" spans="1:12">
      <c r="A181" s="148"/>
      <c r="B181" s="148"/>
      <c r="C181" s="148"/>
      <c r="D181" s="148"/>
      <c r="E181" s="248"/>
      <c r="F181" s="248"/>
      <c r="G181" s="248"/>
      <c r="H181" s="248"/>
      <c r="I181" s="248"/>
      <c r="J181" s="248"/>
      <c r="K181" s="350"/>
      <c r="L181" s="350"/>
    </row>
    <row r="182" spans="1:12">
      <c r="A182" s="148"/>
      <c r="B182" s="148"/>
      <c r="C182" s="148"/>
      <c r="D182" s="148"/>
      <c r="E182" s="248"/>
      <c r="F182" s="248"/>
      <c r="G182" s="248"/>
      <c r="H182" s="248"/>
      <c r="I182" s="248"/>
      <c r="J182" s="248"/>
      <c r="K182" s="350"/>
      <c r="L182" s="350"/>
    </row>
    <row r="183" spans="1:12">
      <c r="A183" s="148"/>
      <c r="B183" s="148"/>
      <c r="C183" s="148"/>
      <c r="D183" s="148"/>
      <c r="E183" s="248"/>
      <c r="F183" s="248"/>
      <c r="G183" s="248"/>
      <c r="H183" s="248"/>
      <c r="I183" s="248"/>
      <c r="J183" s="248"/>
      <c r="K183" s="350"/>
      <c r="L183" s="350"/>
    </row>
    <row r="184" spans="1:12">
      <c r="A184" s="148"/>
      <c r="B184" s="148"/>
      <c r="C184" s="148"/>
      <c r="D184" s="148"/>
      <c r="E184" s="248"/>
      <c r="F184" s="248"/>
      <c r="G184" s="248"/>
      <c r="H184" s="248"/>
      <c r="I184" s="248"/>
      <c r="J184" s="248"/>
      <c r="K184" s="350"/>
      <c r="L184" s="350"/>
    </row>
    <row r="185" spans="1:12">
      <c r="A185" s="148"/>
      <c r="B185" s="148"/>
      <c r="C185" s="148"/>
      <c r="D185" s="148"/>
      <c r="E185" s="248"/>
      <c r="F185" s="248"/>
      <c r="G185" s="248"/>
      <c r="H185" s="248"/>
      <c r="I185" s="248"/>
      <c r="J185" s="248"/>
      <c r="K185" s="350"/>
      <c r="L185" s="350"/>
    </row>
    <row r="186" spans="1:12">
      <c r="A186" s="148"/>
      <c r="B186" s="148"/>
      <c r="C186" s="148"/>
      <c r="D186" s="148"/>
      <c r="E186" s="248"/>
      <c r="F186" s="248"/>
      <c r="G186" s="248"/>
      <c r="H186" s="248"/>
      <c r="I186" s="248"/>
      <c r="J186" s="248"/>
      <c r="K186" s="350"/>
      <c r="L186" s="350"/>
    </row>
    <row r="187" spans="1:12">
      <c r="A187" s="148"/>
      <c r="B187" s="148"/>
      <c r="C187" s="148"/>
      <c r="D187" s="148"/>
      <c r="E187" s="248"/>
      <c r="F187" s="248"/>
      <c r="G187" s="248"/>
      <c r="H187" s="248"/>
      <c r="I187" s="248"/>
      <c r="J187" s="248"/>
      <c r="K187" s="350"/>
      <c r="L187" s="350"/>
    </row>
    <row r="188" spans="1:12">
      <c r="A188" s="148"/>
      <c r="B188" s="148"/>
      <c r="C188" s="148"/>
      <c r="D188" s="148"/>
      <c r="E188" s="248"/>
      <c r="F188" s="248"/>
      <c r="G188" s="248"/>
      <c r="H188" s="248"/>
      <c r="I188" s="248"/>
      <c r="J188" s="248"/>
      <c r="K188" s="350"/>
      <c r="L188" s="350"/>
    </row>
    <row r="189" spans="1:12">
      <c r="A189" s="148"/>
      <c r="B189" s="148"/>
      <c r="C189" s="148"/>
      <c r="D189" s="148"/>
      <c r="E189" s="248"/>
      <c r="F189" s="248"/>
      <c r="G189" s="248"/>
      <c r="H189" s="248"/>
      <c r="I189" s="248"/>
      <c r="J189" s="248"/>
      <c r="K189" s="350"/>
      <c r="L189" s="350"/>
    </row>
    <row r="190" spans="1:12">
      <c r="A190" s="148"/>
      <c r="B190" s="148"/>
      <c r="C190" s="148"/>
      <c r="D190" s="148"/>
      <c r="E190" s="248"/>
      <c r="F190" s="248"/>
      <c r="G190" s="248"/>
      <c r="H190" s="248"/>
      <c r="I190" s="248"/>
      <c r="J190" s="248"/>
      <c r="K190" s="350"/>
      <c r="L190" s="350"/>
    </row>
    <row r="191" spans="1:12">
      <c r="A191" s="148"/>
      <c r="B191" s="148"/>
      <c r="C191" s="148"/>
      <c r="D191" s="148"/>
      <c r="E191" s="248"/>
      <c r="F191" s="248"/>
      <c r="G191" s="248"/>
      <c r="H191" s="248"/>
      <c r="I191" s="248"/>
      <c r="J191" s="248"/>
      <c r="K191" s="350"/>
      <c r="L191" s="350"/>
    </row>
    <row r="192" spans="1:12">
      <c r="A192" s="148"/>
      <c r="B192" s="148"/>
      <c r="C192" s="148"/>
      <c r="D192" s="148"/>
      <c r="E192" s="248"/>
      <c r="F192" s="248"/>
      <c r="G192" s="248"/>
      <c r="H192" s="248"/>
      <c r="I192" s="248"/>
      <c r="J192" s="248"/>
      <c r="K192" s="350"/>
      <c r="L192" s="350"/>
    </row>
    <row r="193" spans="1:12">
      <c r="A193" s="148"/>
      <c r="B193" s="148"/>
      <c r="C193" s="148"/>
      <c r="D193" s="148"/>
      <c r="E193" s="248"/>
      <c r="F193" s="248"/>
      <c r="G193" s="248"/>
      <c r="H193" s="248"/>
      <c r="I193" s="248"/>
      <c r="J193" s="248"/>
      <c r="K193" s="350"/>
      <c r="L193" s="350"/>
    </row>
    <row r="194" spans="1:12">
      <c r="A194" s="148"/>
      <c r="B194" s="148"/>
      <c r="C194" s="148"/>
      <c r="D194" s="148"/>
      <c r="E194" s="248"/>
      <c r="F194" s="248"/>
      <c r="G194" s="248"/>
      <c r="H194" s="248"/>
      <c r="I194" s="248"/>
      <c r="J194" s="248"/>
      <c r="K194" s="350"/>
      <c r="L194" s="350"/>
    </row>
    <row r="195" spans="1:12">
      <c r="A195" s="148"/>
      <c r="B195" s="148"/>
      <c r="C195" s="148"/>
      <c r="D195" s="148"/>
      <c r="E195" s="248"/>
      <c r="F195" s="248"/>
      <c r="G195" s="248"/>
      <c r="H195" s="248"/>
      <c r="I195" s="248"/>
      <c r="J195" s="248"/>
      <c r="K195" s="350"/>
      <c r="L195" s="350"/>
    </row>
    <row r="196" spans="1:12">
      <c r="A196" s="148"/>
      <c r="B196" s="148"/>
      <c r="C196" s="148"/>
      <c r="D196" s="148"/>
      <c r="E196" s="248"/>
      <c r="F196" s="248"/>
      <c r="G196" s="248"/>
      <c r="H196" s="248"/>
      <c r="I196" s="248"/>
      <c r="J196" s="248"/>
      <c r="K196" s="350"/>
      <c r="L196" s="350"/>
    </row>
    <row r="197" spans="1:12">
      <c r="A197" s="148"/>
      <c r="B197" s="148"/>
      <c r="C197" s="148"/>
      <c r="D197" s="148"/>
      <c r="E197" s="248"/>
      <c r="F197" s="248"/>
      <c r="G197" s="248"/>
      <c r="H197" s="248"/>
      <c r="I197" s="248"/>
      <c r="J197" s="248"/>
      <c r="K197" s="350"/>
      <c r="L197" s="350"/>
    </row>
    <row r="198" spans="1:12">
      <c r="A198" s="148"/>
      <c r="B198" s="148"/>
      <c r="C198" s="148"/>
      <c r="D198" s="148"/>
      <c r="E198" s="248"/>
      <c r="F198" s="248"/>
      <c r="G198" s="248"/>
      <c r="H198" s="248"/>
      <c r="I198" s="248"/>
      <c r="J198" s="248"/>
      <c r="K198" s="350"/>
      <c r="L198" s="350"/>
    </row>
    <row r="199" spans="1:12">
      <c r="A199" s="148"/>
      <c r="B199" s="148"/>
      <c r="C199" s="148"/>
      <c r="D199" s="148"/>
      <c r="E199" s="248"/>
      <c r="F199" s="248"/>
      <c r="G199" s="248"/>
      <c r="H199" s="248"/>
      <c r="I199" s="248"/>
      <c r="J199" s="248"/>
      <c r="K199" s="350"/>
      <c r="L199" s="350"/>
    </row>
    <row r="200" spans="1:12">
      <c r="A200" s="148"/>
      <c r="B200" s="148"/>
      <c r="C200" s="148"/>
      <c r="D200" s="148"/>
      <c r="E200" s="248"/>
      <c r="F200" s="248"/>
      <c r="G200" s="248"/>
      <c r="H200" s="248"/>
      <c r="I200" s="248"/>
      <c r="J200" s="248"/>
      <c r="K200" s="350"/>
      <c r="L200" s="350"/>
    </row>
    <row r="201" spans="1:12">
      <c r="A201" s="148"/>
      <c r="B201" s="148"/>
      <c r="C201" s="148"/>
      <c r="D201" s="148"/>
      <c r="E201" s="248"/>
      <c r="F201" s="248"/>
      <c r="G201" s="248"/>
      <c r="H201" s="248"/>
      <c r="I201" s="248"/>
      <c r="J201" s="248"/>
      <c r="K201" s="350"/>
      <c r="L201" s="350"/>
    </row>
    <row r="202" spans="1:12">
      <c r="A202" s="148"/>
      <c r="B202" s="148"/>
      <c r="C202" s="148"/>
      <c r="D202" s="148"/>
      <c r="E202" s="248"/>
      <c r="F202" s="248"/>
      <c r="G202" s="248"/>
      <c r="H202" s="248"/>
      <c r="I202" s="248"/>
      <c r="J202" s="248"/>
      <c r="K202" s="350"/>
      <c r="L202" s="350"/>
    </row>
    <row r="203" spans="1:12">
      <c r="A203" s="148"/>
      <c r="B203" s="148"/>
      <c r="C203" s="148"/>
      <c r="D203" s="148"/>
      <c r="E203" s="248"/>
      <c r="F203" s="248"/>
      <c r="G203" s="248"/>
      <c r="H203" s="248"/>
      <c r="I203" s="248"/>
      <c r="J203" s="248"/>
      <c r="K203" s="350"/>
      <c r="L203" s="350"/>
    </row>
    <row r="204" spans="1:12">
      <c r="A204" s="148"/>
      <c r="B204" s="148"/>
      <c r="C204" s="148"/>
      <c r="D204" s="148"/>
      <c r="E204" s="248"/>
      <c r="F204" s="248"/>
      <c r="G204" s="248"/>
      <c r="H204" s="248"/>
      <c r="I204" s="248"/>
      <c r="J204" s="248"/>
      <c r="K204" s="350"/>
      <c r="L204" s="350"/>
    </row>
    <row r="205" spans="1:12">
      <c r="A205" s="148"/>
      <c r="B205" s="148"/>
      <c r="C205" s="148"/>
      <c r="D205" s="148"/>
      <c r="E205" s="248"/>
      <c r="F205" s="248"/>
      <c r="G205" s="248"/>
      <c r="H205" s="248"/>
      <c r="I205" s="248"/>
      <c r="J205" s="248"/>
      <c r="K205" s="350"/>
      <c r="L205" s="350"/>
    </row>
    <row r="206" spans="1:12">
      <c r="A206" s="148"/>
      <c r="B206" s="148"/>
      <c r="C206" s="148"/>
      <c r="D206" s="148"/>
      <c r="E206" s="248"/>
      <c r="F206" s="248"/>
      <c r="G206" s="248"/>
      <c r="H206" s="248"/>
      <c r="I206" s="248"/>
      <c r="J206" s="248"/>
      <c r="K206" s="350"/>
      <c r="L206" s="350"/>
    </row>
    <row r="207" spans="1:12">
      <c r="A207" s="148"/>
      <c r="B207" s="148"/>
      <c r="C207" s="148"/>
      <c r="D207" s="148"/>
      <c r="E207" s="248"/>
      <c r="F207" s="248"/>
      <c r="G207" s="248"/>
      <c r="H207" s="248"/>
      <c r="I207" s="248"/>
      <c r="J207" s="248"/>
      <c r="K207" s="350"/>
      <c r="L207" s="350"/>
    </row>
    <row r="208" spans="1:12">
      <c r="A208" s="148"/>
      <c r="B208" s="148"/>
      <c r="C208" s="148"/>
      <c r="D208" s="148"/>
      <c r="E208" s="248"/>
      <c r="F208" s="248"/>
      <c r="G208" s="248"/>
      <c r="H208" s="248"/>
      <c r="I208" s="248"/>
      <c r="J208" s="248"/>
      <c r="K208" s="350"/>
      <c r="L208" s="350"/>
    </row>
    <row r="209" spans="1:12">
      <c r="A209" s="148"/>
      <c r="B209" s="148"/>
      <c r="C209" s="148"/>
      <c r="D209" s="148"/>
      <c r="E209" s="248"/>
      <c r="F209" s="248"/>
      <c r="G209" s="248"/>
      <c r="H209" s="248"/>
      <c r="I209" s="248"/>
      <c r="J209" s="248"/>
      <c r="K209" s="350"/>
      <c r="L209" s="350"/>
    </row>
    <row r="210" spans="1:12">
      <c r="A210" s="148"/>
      <c r="B210" s="148"/>
      <c r="C210" s="148"/>
      <c r="D210" s="148"/>
      <c r="E210" s="248"/>
      <c r="F210" s="248"/>
      <c r="G210" s="248"/>
      <c r="H210" s="248"/>
      <c r="I210" s="248"/>
      <c r="J210" s="248"/>
      <c r="K210" s="350"/>
      <c r="L210" s="350"/>
    </row>
    <row r="211" spans="1:12">
      <c r="A211" s="148"/>
      <c r="B211" s="148"/>
      <c r="C211" s="148"/>
      <c r="D211" s="148"/>
      <c r="E211" s="248"/>
      <c r="F211" s="248"/>
      <c r="G211" s="248"/>
      <c r="H211" s="248"/>
      <c r="I211" s="248"/>
      <c r="J211" s="248"/>
      <c r="K211" s="350"/>
      <c r="L211" s="350"/>
    </row>
    <row r="212" spans="1:12">
      <c r="A212" s="148"/>
      <c r="B212" s="148"/>
      <c r="C212" s="148"/>
      <c r="D212" s="148"/>
      <c r="E212" s="248"/>
      <c r="F212" s="248"/>
      <c r="G212" s="248"/>
      <c r="H212" s="248"/>
      <c r="I212" s="248"/>
      <c r="J212" s="248"/>
      <c r="K212" s="350"/>
      <c r="L212" s="350"/>
    </row>
    <row r="213" spans="1:12">
      <c r="A213" s="148"/>
      <c r="B213" s="148"/>
      <c r="C213" s="148"/>
      <c r="D213" s="148"/>
      <c r="E213" s="248"/>
      <c r="F213" s="248"/>
      <c r="G213" s="248"/>
      <c r="H213" s="248"/>
      <c r="I213" s="248"/>
      <c r="J213" s="248"/>
      <c r="K213" s="350"/>
      <c r="L213" s="350"/>
    </row>
    <row r="214" spans="1:12">
      <c r="A214" s="148"/>
      <c r="B214" s="148"/>
      <c r="C214" s="148"/>
      <c r="D214" s="148"/>
      <c r="E214" s="248"/>
      <c r="F214" s="248"/>
      <c r="G214" s="248"/>
      <c r="H214" s="248"/>
      <c r="I214" s="248"/>
      <c r="J214" s="248"/>
      <c r="K214" s="350"/>
      <c r="L214" s="350"/>
    </row>
    <row r="215" spans="1:12">
      <c r="A215" s="148"/>
      <c r="B215" s="148"/>
      <c r="C215" s="148"/>
      <c r="D215" s="148"/>
      <c r="E215" s="248"/>
      <c r="F215" s="248"/>
      <c r="G215" s="248"/>
      <c r="H215" s="248"/>
      <c r="I215" s="248"/>
      <c r="J215" s="248"/>
      <c r="K215" s="350"/>
      <c r="L215" s="350"/>
    </row>
    <row r="216" spans="1:12">
      <c r="A216" s="148"/>
      <c r="B216" s="148"/>
      <c r="C216" s="148"/>
      <c r="D216" s="148"/>
      <c r="E216" s="248"/>
      <c r="F216" s="248"/>
      <c r="G216" s="248"/>
      <c r="H216" s="248"/>
      <c r="I216" s="248"/>
      <c r="J216" s="248"/>
      <c r="K216" s="350"/>
      <c r="L216" s="350"/>
    </row>
    <row r="217" spans="1:12">
      <c r="A217" s="148"/>
      <c r="B217" s="148"/>
      <c r="C217" s="148"/>
      <c r="D217" s="148"/>
      <c r="E217" s="248"/>
      <c r="F217" s="248"/>
      <c r="G217" s="248"/>
      <c r="H217" s="248"/>
      <c r="I217" s="248"/>
      <c r="J217" s="248"/>
      <c r="K217" s="350"/>
      <c r="L217" s="350"/>
    </row>
    <row r="218" spans="1:12">
      <c r="A218" s="148"/>
      <c r="B218" s="148"/>
      <c r="C218" s="148"/>
      <c r="D218" s="148"/>
      <c r="E218" s="248"/>
      <c r="F218" s="248"/>
      <c r="G218" s="248"/>
      <c r="H218" s="248"/>
      <c r="I218" s="248"/>
      <c r="J218" s="248"/>
      <c r="K218" s="350"/>
      <c r="L218" s="350"/>
    </row>
    <row r="219" spans="1:12">
      <c r="A219" s="148"/>
      <c r="B219" s="148"/>
      <c r="C219" s="148"/>
      <c r="D219" s="148"/>
      <c r="E219" s="248"/>
      <c r="F219" s="248"/>
      <c r="G219" s="248"/>
      <c r="H219" s="248"/>
      <c r="I219" s="248"/>
      <c r="J219" s="248"/>
      <c r="K219" s="350"/>
      <c r="L219" s="350"/>
    </row>
    <row r="220" spans="1:12">
      <c r="A220" s="148"/>
      <c r="B220" s="148"/>
      <c r="C220" s="148"/>
      <c r="D220" s="148"/>
      <c r="E220" s="248"/>
      <c r="F220" s="248"/>
      <c r="G220" s="248"/>
      <c r="H220" s="248"/>
      <c r="I220" s="248"/>
      <c r="J220" s="248"/>
      <c r="K220" s="350"/>
      <c r="L220" s="350"/>
    </row>
    <row r="221" spans="1:12">
      <c r="A221" s="148"/>
      <c r="B221" s="148"/>
      <c r="C221" s="148"/>
      <c r="D221" s="148"/>
      <c r="E221" s="248"/>
      <c r="F221" s="248"/>
      <c r="G221" s="248"/>
      <c r="H221" s="248"/>
      <c r="I221" s="248"/>
      <c r="J221" s="248"/>
      <c r="K221" s="350"/>
      <c r="L221" s="350"/>
    </row>
    <row r="222" spans="1:12">
      <c r="A222" s="148"/>
      <c r="B222" s="148"/>
      <c r="C222" s="148"/>
      <c r="D222" s="148"/>
      <c r="E222" s="248"/>
      <c r="F222" s="248"/>
      <c r="G222" s="248"/>
      <c r="H222" s="248"/>
      <c r="I222" s="248"/>
      <c r="J222" s="248"/>
      <c r="K222" s="350"/>
      <c r="L222" s="350"/>
    </row>
    <row r="223" spans="1:12">
      <c r="A223" s="148"/>
      <c r="B223" s="148"/>
      <c r="C223" s="148"/>
      <c r="D223" s="148"/>
      <c r="E223" s="248"/>
      <c r="F223" s="248"/>
      <c r="G223" s="248"/>
      <c r="H223" s="248"/>
      <c r="I223" s="248"/>
      <c r="J223" s="248"/>
      <c r="K223" s="350"/>
      <c r="L223" s="350"/>
    </row>
    <row r="224" spans="1:12">
      <c r="A224" s="148"/>
      <c r="B224" s="148"/>
      <c r="C224" s="148"/>
      <c r="D224" s="148"/>
      <c r="E224" s="248"/>
      <c r="F224" s="248"/>
      <c r="G224" s="248"/>
      <c r="H224" s="248"/>
      <c r="I224" s="248"/>
      <c r="J224" s="248"/>
      <c r="K224" s="350"/>
      <c r="L224" s="350"/>
    </row>
    <row r="225" spans="1:12">
      <c r="A225" s="148"/>
      <c r="B225" s="148"/>
      <c r="C225" s="148"/>
      <c r="D225" s="148"/>
      <c r="E225" s="248"/>
      <c r="F225" s="248"/>
      <c r="G225" s="248"/>
      <c r="H225" s="248"/>
      <c r="I225" s="248"/>
      <c r="J225" s="248"/>
      <c r="K225" s="350"/>
      <c r="L225" s="350"/>
    </row>
    <row r="226" spans="1:12">
      <c r="A226" s="148"/>
      <c r="B226" s="148"/>
      <c r="C226" s="148"/>
      <c r="D226" s="148"/>
      <c r="E226" s="248"/>
      <c r="F226" s="248"/>
      <c r="G226" s="248"/>
      <c r="H226" s="248"/>
      <c r="I226" s="248"/>
      <c r="J226" s="248"/>
      <c r="K226" s="350"/>
      <c r="L226" s="350"/>
    </row>
    <row r="227" spans="1:12">
      <c r="A227" s="148"/>
      <c r="B227" s="148"/>
      <c r="C227" s="148"/>
      <c r="D227" s="148"/>
      <c r="E227" s="248"/>
      <c r="F227" s="248"/>
      <c r="G227" s="248"/>
      <c r="H227" s="248"/>
      <c r="I227" s="248"/>
      <c r="J227" s="248"/>
      <c r="K227" s="350"/>
      <c r="L227" s="350"/>
    </row>
    <row r="228" spans="1:12">
      <c r="A228" s="148"/>
      <c r="B228" s="148"/>
      <c r="C228" s="148"/>
      <c r="D228" s="148"/>
      <c r="E228" s="248"/>
      <c r="F228" s="248"/>
      <c r="G228" s="248"/>
      <c r="H228" s="248"/>
      <c r="I228" s="248"/>
      <c r="J228" s="248"/>
      <c r="K228" s="350"/>
      <c r="L228" s="350"/>
    </row>
    <row r="229" spans="1:12">
      <c r="A229" s="148"/>
      <c r="B229" s="148"/>
      <c r="C229" s="148"/>
      <c r="D229" s="148"/>
      <c r="E229" s="248"/>
      <c r="F229" s="248"/>
      <c r="G229" s="248"/>
      <c r="H229" s="248"/>
      <c r="I229" s="248"/>
      <c r="J229" s="248"/>
      <c r="K229" s="350"/>
      <c r="L229" s="350"/>
    </row>
    <row r="230" spans="1:12">
      <c r="A230" s="148"/>
      <c r="B230" s="148"/>
      <c r="C230" s="148"/>
      <c r="D230" s="148"/>
      <c r="E230" s="248"/>
      <c r="F230" s="248"/>
      <c r="G230" s="248"/>
      <c r="H230" s="248"/>
      <c r="I230" s="248"/>
      <c r="J230" s="248"/>
      <c r="K230" s="350"/>
      <c r="L230" s="350"/>
    </row>
    <row r="231" spans="1:12">
      <c r="A231" s="148"/>
      <c r="B231" s="148"/>
      <c r="C231" s="148"/>
      <c r="D231" s="148"/>
      <c r="E231" s="248"/>
      <c r="F231" s="248"/>
      <c r="G231" s="248"/>
      <c r="H231" s="248"/>
      <c r="I231" s="248"/>
      <c r="J231" s="248"/>
      <c r="K231" s="350"/>
      <c r="L231" s="350"/>
    </row>
    <row r="232" spans="1:12">
      <c r="A232" s="148"/>
      <c r="B232" s="148"/>
      <c r="C232" s="148"/>
      <c r="D232" s="148"/>
      <c r="E232" s="248"/>
      <c r="F232" s="248"/>
      <c r="G232" s="248"/>
      <c r="H232" s="248"/>
      <c r="I232" s="248"/>
      <c r="J232" s="248"/>
      <c r="K232" s="350"/>
      <c r="L232" s="350"/>
    </row>
    <row r="233" spans="1:12">
      <c r="A233" s="148"/>
      <c r="B233" s="148"/>
      <c r="C233" s="148"/>
      <c r="D233" s="148"/>
      <c r="E233" s="248"/>
      <c r="F233" s="248"/>
      <c r="G233" s="248"/>
      <c r="H233" s="248"/>
      <c r="I233" s="248"/>
      <c r="J233" s="248"/>
      <c r="K233" s="350"/>
      <c r="L233" s="350"/>
    </row>
    <row r="234" spans="1:12">
      <c r="A234" s="148"/>
      <c r="B234" s="148"/>
      <c r="C234" s="148"/>
      <c r="D234" s="148"/>
      <c r="E234" s="248"/>
      <c r="F234" s="248"/>
      <c r="G234" s="248"/>
      <c r="H234" s="248"/>
      <c r="I234" s="248"/>
      <c r="J234" s="248"/>
      <c r="K234" s="350"/>
      <c r="L234" s="350"/>
    </row>
    <row r="235" spans="1:12">
      <c r="A235" s="148"/>
      <c r="B235" s="148"/>
      <c r="C235" s="148"/>
      <c r="D235" s="148"/>
      <c r="E235" s="248"/>
      <c r="F235" s="248"/>
      <c r="G235" s="248"/>
      <c r="H235" s="248"/>
      <c r="I235" s="248"/>
      <c r="J235" s="248"/>
      <c r="K235" s="350"/>
      <c r="L235" s="350"/>
    </row>
    <row r="236" spans="1:12">
      <c r="A236" s="148"/>
      <c r="B236" s="148"/>
      <c r="C236" s="148"/>
      <c r="D236" s="148"/>
      <c r="E236" s="248"/>
      <c r="F236" s="248"/>
      <c r="G236" s="248"/>
      <c r="H236" s="248"/>
      <c r="I236" s="248"/>
      <c r="J236" s="248"/>
      <c r="K236" s="350"/>
      <c r="L236" s="350"/>
    </row>
    <row r="237" spans="1:12">
      <c r="A237" s="148"/>
      <c r="B237" s="148"/>
      <c r="C237" s="148"/>
      <c r="D237" s="148"/>
      <c r="E237" s="248"/>
      <c r="F237" s="248"/>
      <c r="G237" s="248"/>
      <c r="H237" s="248"/>
      <c r="I237" s="248"/>
      <c r="J237" s="248"/>
      <c r="K237" s="350"/>
      <c r="L237" s="350"/>
    </row>
    <row r="238" spans="1:12">
      <c r="A238" s="148"/>
      <c r="B238" s="148"/>
      <c r="C238" s="148"/>
      <c r="D238" s="148"/>
      <c r="E238" s="248"/>
      <c r="F238" s="248"/>
      <c r="G238" s="248"/>
      <c r="H238" s="248"/>
      <c r="I238" s="248"/>
      <c r="J238" s="248"/>
      <c r="K238" s="350"/>
      <c r="L238" s="350"/>
    </row>
    <row r="239" spans="1:12">
      <c r="A239" s="148"/>
      <c r="B239" s="148"/>
      <c r="C239" s="148"/>
      <c r="D239" s="148"/>
      <c r="E239" s="248"/>
      <c r="F239" s="248"/>
      <c r="G239" s="248"/>
      <c r="H239" s="248"/>
      <c r="I239" s="248"/>
      <c r="J239" s="248"/>
      <c r="K239" s="350"/>
      <c r="L239" s="350"/>
    </row>
    <row r="240" spans="1:12">
      <c r="A240" s="148"/>
      <c r="B240" s="148"/>
      <c r="C240" s="148"/>
      <c r="D240" s="148"/>
      <c r="E240" s="248"/>
      <c r="F240" s="248"/>
      <c r="G240" s="248"/>
      <c r="H240" s="248"/>
      <c r="I240" s="248"/>
      <c r="J240" s="248"/>
      <c r="K240" s="350"/>
      <c r="L240" s="350"/>
    </row>
    <row r="241" spans="1:12">
      <c r="A241" s="148"/>
      <c r="B241" s="148"/>
      <c r="C241" s="148"/>
      <c r="D241" s="148"/>
      <c r="E241" s="248"/>
      <c r="F241" s="248"/>
      <c r="G241" s="248"/>
      <c r="H241" s="248"/>
      <c r="I241" s="248"/>
      <c r="J241" s="248"/>
      <c r="K241" s="350"/>
      <c r="L241" s="350"/>
    </row>
    <row r="242" spans="1:12">
      <c r="A242" s="148"/>
      <c r="B242" s="148"/>
      <c r="C242" s="148"/>
      <c r="D242" s="148"/>
      <c r="E242" s="248"/>
      <c r="F242" s="248"/>
      <c r="G242" s="248"/>
      <c r="H242" s="248"/>
      <c r="I242" s="248"/>
      <c r="J242" s="248"/>
      <c r="K242" s="350"/>
      <c r="L242" s="350"/>
    </row>
    <row r="243" spans="1:12">
      <c r="A243" s="148"/>
      <c r="B243" s="148"/>
      <c r="C243" s="148"/>
      <c r="D243" s="148"/>
      <c r="E243" s="248"/>
      <c r="F243" s="248"/>
      <c r="G243" s="248"/>
      <c r="H243" s="248"/>
      <c r="I243" s="248"/>
      <c r="J243" s="248"/>
      <c r="K243" s="350"/>
      <c r="L243" s="350"/>
    </row>
    <row r="244" spans="1:12">
      <c r="A244" s="148"/>
      <c r="B244" s="148"/>
      <c r="C244" s="148"/>
      <c r="D244" s="148"/>
      <c r="E244" s="248"/>
      <c r="F244" s="248"/>
      <c r="G244" s="248"/>
      <c r="H244" s="248"/>
      <c r="I244" s="248"/>
      <c r="J244" s="248"/>
      <c r="K244" s="350"/>
      <c r="L244" s="350"/>
    </row>
    <row r="245" spans="1:12">
      <c r="A245" s="148"/>
      <c r="B245" s="148"/>
      <c r="C245" s="148"/>
      <c r="D245" s="148"/>
      <c r="E245" s="248"/>
      <c r="F245" s="248"/>
      <c r="G245" s="248"/>
      <c r="H245" s="248"/>
      <c r="I245" s="248"/>
      <c r="J245" s="248"/>
      <c r="K245" s="350"/>
      <c r="L245" s="350"/>
    </row>
    <row r="246" spans="1:12">
      <c r="A246" s="148"/>
      <c r="B246" s="148"/>
      <c r="C246" s="148"/>
      <c r="D246" s="148"/>
      <c r="E246" s="248"/>
      <c r="F246" s="248"/>
      <c r="G246" s="248"/>
      <c r="H246" s="248"/>
      <c r="I246" s="248"/>
      <c r="J246" s="248"/>
      <c r="K246" s="350"/>
      <c r="L246" s="350"/>
    </row>
    <row r="247" spans="1:12">
      <c r="A247" s="148"/>
      <c r="B247" s="148"/>
      <c r="C247" s="148"/>
      <c r="D247" s="148"/>
      <c r="E247" s="248"/>
      <c r="F247" s="248"/>
      <c r="G247" s="248"/>
      <c r="H247" s="248"/>
      <c r="I247" s="248"/>
      <c r="J247" s="248"/>
      <c r="K247" s="350"/>
      <c r="L247" s="350"/>
    </row>
    <row r="248" spans="1:12">
      <c r="A248" s="148"/>
      <c r="B248" s="148"/>
      <c r="C248" s="148"/>
      <c r="D248" s="148"/>
      <c r="E248" s="248"/>
      <c r="F248" s="248"/>
      <c r="G248" s="248"/>
      <c r="H248" s="248"/>
      <c r="I248" s="248"/>
      <c r="J248" s="248"/>
      <c r="K248" s="350"/>
      <c r="L248" s="350"/>
    </row>
    <row r="249" spans="1:12">
      <c r="A249" s="148"/>
      <c r="B249" s="148"/>
      <c r="C249" s="148"/>
      <c r="D249" s="148"/>
      <c r="E249" s="248"/>
      <c r="F249" s="248"/>
      <c r="G249" s="248"/>
      <c r="H249" s="248"/>
      <c r="I249" s="248"/>
      <c r="J249" s="248"/>
      <c r="K249" s="350"/>
      <c r="L249" s="350"/>
    </row>
    <row r="250" spans="1:12">
      <c r="A250" s="148"/>
      <c r="B250" s="148"/>
      <c r="C250" s="148"/>
      <c r="D250" s="148"/>
      <c r="E250" s="248"/>
      <c r="F250" s="248"/>
      <c r="G250" s="248"/>
      <c r="H250" s="248"/>
      <c r="I250" s="248"/>
      <c r="J250" s="248"/>
      <c r="K250" s="350"/>
      <c r="L250" s="350"/>
    </row>
    <row r="251" spans="1:12">
      <c r="A251" s="148"/>
      <c r="B251" s="148"/>
      <c r="C251" s="148"/>
      <c r="D251" s="148"/>
      <c r="E251" s="248"/>
      <c r="F251" s="248"/>
      <c r="G251" s="248"/>
      <c r="H251" s="248"/>
      <c r="I251" s="248"/>
      <c r="J251" s="248"/>
      <c r="K251" s="350"/>
      <c r="L251" s="350"/>
    </row>
    <row r="252" spans="1:12">
      <c r="A252" s="148"/>
      <c r="B252" s="148"/>
      <c r="C252" s="148"/>
      <c r="D252" s="148"/>
      <c r="E252" s="248"/>
      <c r="F252" s="248"/>
      <c r="G252" s="248"/>
      <c r="H252" s="248"/>
      <c r="I252" s="248"/>
      <c r="J252" s="248"/>
      <c r="K252" s="350"/>
      <c r="L252" s="350"/>
    </row>
    <row r="253" spans="1:12">
      <c r="A253" s="148"/>
      <c r="B253" s="148"/>
      <c r="C253" s="148"/>
      <c r="D253" s="148"/>
      <c r="E253" s="248"/>
      <c r="F253" s="248"/>
      <c r="G253" s="248"/>
      <c r="H253" s="248"/>
      <c r="I253" s="248"/>
      <c r="J253" s="248"/>
      <c r="K253" s="350"/>
      <c r="L253" s="350"/>
    </row>
    <row r="254" spans="1:12">
      <c r="A254" s="148"/>
      <c r="B254" s="148"/>
      <c r="C254" s="148"/>
      <c r="D254" s="148"/>
      <c r="E254" s="248"/>
      <c r="F254" s="248"/>
      <c r="G254" s="248"/>
      <c r="H254" s="248"/>
      <c r="I254" s="248"/>
      <c r="J254" s="248"/>
      <c r="K254" s="350"/>
      <c r="L254" s="350"/>
    </row>
    <row r="255" spans="1:12">
      <c r="A255" s="148"/>
      <c r="B255" s="148"/>
      <c r="C255" s="148"/>
      <c r="D255" s="148"/>
      <c r="E255" s="248"/>
      <c r="F255" s="248"/>
      <c r="G255" s="248"/>
      <c r="H255" s="248"/>
      <c r="I255" s="248"/>
      <c r="J255" s="248"/>
      <c r="K255" s="350"/>
      <c r="L255" s="350"/>
    </row>
    <row r="256" spans="1:12">
      <c r="A256" s="148"/>
      <c r="B256" s="148"/>
      <c r="C256" s="148"/>
      <c r="D256" s="148"/>
      <c r="E256" s="248"/>
      <c r="F256" s="248"/>
      <c r="G256" s="248"/>
      <c r="H256" s="248"/>
      <c r="I256" s="248"/>
      <c r="J256" s="248"/>
      <c r="K256" s="350"/>
      <c r="L256" s="350"/>
    </row>
    <row r="257" spans="1:12">
      <c r="A257" s="148"/>
      <c r="B257" s="148"/>
      <c r="C257" s="148"/>
      <c r="D257" s="148"/>
      <c r="E257" s="248"/>
      <c r="F257" s="248"/>
      <c r="G257" s="248"/>
      <c r="H257" s="248"/>
      <c r="I257" s="248"/>
      <c r="J257" s="248"/>
      <c r="K257" s="350"/>
      <c r="L257" s="350"/>
    </row>
    <row r="258" spans="1:12">
      <c r="A258" s="148"/>
      <c r="B258" s="148"/>
      <c r="C258" s="148"/>
      <c r="D258" s="148"/>
      <c r="E258" s="248"/>
      <c r="F258" s="248"/>
      <c r="G258" s="248"/>
      <c r="H258" s="248"/>
      <c r="I258" s="248"/>
      <c r="J258" s="248"/>
      <c r="K258" s="350"/>
      <c r="L258" s="350"/>
    </row>
    <row r="259" spans="1:12">
      <c r="A259" s="148"/>
      <c r="B259" s="148"/>
      <c r="C259" s="148"/>
      <c r="D259" s="148"/>
      <c r="E259" s="248"/>
      <c r="F259" s="248"/>
      <c r="G259" s="248"/>
      <c r="H259" s="248"/>
      <c r="I259" s="248"/>
      <c r="J259" s="248"/>
      <c r="K259" s="350"/>
      <c r="L259" s="350"/>
    </row>
    <row r="260" spans="1:12">
      <c r="A260" s="148"/>
      <c r="B260" s="148"/>
      <c r="C260" s="148"/>
      <c r="D260" s="148"/>
      <c r="E260" s="248"/>
      <c r="F260" s="248"/>
      <c r="G260" s="248"/>
      <c r="H260" s="248"/>
      <c r="I260" s="248"/>
      <c r="J260" s="248"/>
      <c r="K260" s="350"/>
      <c r="L260" s="350"/>
    </row>
    <row r="261" spans="1:12">
      <c r="A261" s="148"/>
      <c r="B261" s="148"/>
      <c r="C261" s="148"/>
      <c r="D261" s="148"/>
      <c r="E261" s="248"/>
      <c r="F261" s="248"/>
      <c r="G261" s="248"/>
      <c r="H261" s="248"/>
      <c r="I261" s="248"/>
      <c r="J261" s="248"/>
      <c r="K261" s="350"/>
      <c r="L261" s="350"/>
    </row>
    <row r="262" spans="1:12">
      <c r="A262" s="148"/>
      <c r="B262" s="148"/>
      <c r="C262" s="148"/>
      <c r="D262" s="148"/>
      <c r="E262" s="248"/>
      <c r="F262" s="248"/>
      <c r="G262" s="248"/>
      <c r="H262" s="248"/>
      <c r="I262" s="248"/>
      <c r="J262" s="248"/>
      <c r="K262" s="350"/>
      <c r="L262" s="350"/>
    </row>
    <row r="263" spans="1:12">
      <c r="A263" s="148"/>
      <c r="B263" s="148"/>
      <c r="C263" s="148"/>
      <c r="D263" s="148"/>
      <c r="E263" s="248"/>
      <c r="F263" s="248"/>
      <c r="G263" s="248"/>
      <c r="H263" s="248"/>
      <c r="I263" s="248"/>
      <c r="J263" s="248"/>
      <c r="K263" s="350"/>
      <c r="L263" s="350"/>
    </row>
    <row r="264" spans="1:12">
      <c r="A264" s="148"/>
      <c r="B264" s="148"/>
      <c r="C264" s="148"/>
      <c r="D264" s="148"/>
      <c r="E264" s="248"/>
      <c r="F264" s="248"/>
      <c r="G264" s="248"/>
      <c r="H264" s="248"/>
      <c r="I264" s="248"/>
      <c r="J264" s="248"/>
      <c r="K264" s="350"/>
      <c r="L264" s="350"/>
    </row>
    <row r="265" spans="1:12">
      <c r="A265" s="148"/>
      <c r="B265" s="148"/>
      <c r="C265" s="148"/>
      <c r="D265" s="148"/>
      <c r="E265" s="248"/>
      <c r="F265" s="248"/>
      <c r="G265" s="248"/>
      <c r="H265" s="248"/>
      <c r="I265" s="248"/>
      <c r="J265" s="248"/>
      <c r="K265" s="350"/>
      <c r="L265" s="350"/>
    </row>
    <row r="266" spans="1:12">
      <c r="A266" s="148"/>
      <c r="B266" s="148"/>
      <c r="C266" s="148"/>
      <c r="D266" s="148"/>
      <c r="E266" s="248"/>
      <c r="F266" s="248"/>
      <c r="G266" s="248"/>
      <c r="H266" s="248"/>
      <c r="I266" s="248"/>
      <c r="J266" s="248"/>
      <c r="K266" s="350"/>
      <c r="L266" s="350"/>
    </row>
    <row r="267" spans="1:12">
      <c r="A267" s="148"/>
      <c r="B267" s="148"/>
      <c r="C267" s="148"/>
      <c r="D267" s="148"/>
      <c r="E267" s="248"/>
      <c r="F267" s="248"/>
      <c r="G267" s="248"/>
      <c r="H267" s="248"/>
      <c r="I267" s="248"/>
      <c r="J267" s="248"/>
      <c r="K267" s="350"/>
      <c r="L267" s="350"/>
    </row>
    <row r="268" spans="1:12">
      <c r="A268" s="148"/>
      <c r="B268" s="148"/>
      <c r="C268" s="148"/>
      <c r="D268" s="148"/>
      <c r="E268" s="248"/>
      <c r="F268" s="248"/>
      <c r="G268" s="248"/>
      <c r="H268" s="248"/>
      <c r="I268" s="248"/>
      <c r="J268" s="248"/>
      <c r="K268" s="350"/>
      <c r="L268" s="350"/>
    </row>
    <row r="269" spans="1:12">
      <c r="A269" s="148"/>
      <c r="B269" s="148"/>
      <c r="C269" s="148"/>
      <c r="D269" s="148"/>
      <c r="E269" s="248"/>
      <c r="F269" s="248"/>
      <c r="G269" s="248"/>
      <c r="H269" s="248"/>
      <c r="I269" s="248"/>
      <c r="J269" s="248"/>
      <c r="K269" s="350"/>
      <c r="L269" s="350"/>
    </row>
    <row r="270" spans="1:12">
      <c r="A270" s="148"/>
      <c r="B270" s="148"/>
      <c r="C270" s="148"/>
      <c r="D270" s="148"/>
      <c r="E270" s="248"/>
      <c r="F270" s="248"/>
      <c r="G270" s="248"/>
      <c r="H270" s="248"/>
      <c r="I270" s="248"/>
      <c r="J270" s="248"/>
      <c r="K270" s="350"/>
      <c r="L270" s="350"/>
    </row>
    <row r="271" spans="1:12">
      <c r="A271" s="148"/>
      <c r="B271" s="148"/>
      <c r="C271" s="148"/>
      <c r="D271" s="148"/>
      <c r="E271" s="248"/>
      <c r="F271" s="248"/>
      <c r="G271" s="248"/>
      <c r="H271" s="248"/>
      <c r="I271" s="248"/>
      <c r="J271" s="248"/>
      <c r="K271" s="350"/>
      <c r="L271" s="350"/>
    </row>
    <row r="272" spans="1:12">
      <c r="A272" s="148"/>
      <c r="B272" s="148"/>
      <c r="C272" s="148"/>
      <c r="D272" s="148"/>
      <c r="E272" s="248"/>
      <c r="F272" s="248"/>
      <c r="G272" s="248"/>
      <c r="H272" s="248"/>
      <c r="I272" s="248"/>
      <c r="J272" s="248"/>
      <c r="K272" s="350"/>
      <c r="L272" s="350"/>
    </row>
    <row r="273" spans="1:12">
      <c r="A273" s="148"/>
      <c r="B273" s="148"/>
      <c r="C273" s="148"/>
      <c r="D273" s="148"/>
      <c r="E273" s="248"/>
      <c r="F273" s="248"/>
      <c r="G273" s="248"/>
      <c r="H273" s="248"/>
      <c r="I273" s="248"/>
      <c r="J273" s="248"/>
      <c r="K273" s="350"/>
      <c r="L273" s="350"/>
    </row>
    <row r="274" spans="1:12">
      <c r="A274" s="148"/>
      <c r="B274" s="148"/>
      <c r="C274" s="148"/>
      <c r="D274" s="148"/>
      <c r="E274" s="248"/>
      <c r="F274" s="248"/>
      <c r="G274" s="248"/>
      <c r="H274" s="248"/>
      <c r="I274" s="248"/>
      <c r="J274" s="248"/>
      <c r="K274" s="350"/>
      <c r="L274" s="350"/>
    </row>
    <row r="275" spans="1:12">
      <c r="A275" s="148"/>
      <c r="B275" s="148"/>
      <c r="C275" s="148"/>
      <c r="D275" s="148"/>
      <c r="E275" s="248"/>
      <c r="F275" s="248"/>
      <c r="G275" s="248"/>
      <c r="H275" s="248"/>
      <c r="I275" s="248"/>
      <c r="J275" s="248"/>
      <c r="K275" s="350"/>
      <c r="L275" s="350"/>
    </row>
    <row r="276" spans="1:12">
      <c r="A276" s="148"/>
      <c r="B276" s="148"/>
      <c r="C276" s="148"/>
      <c r="D276" s="148"/>
      <c r="E276" s="248"/>
      <c r="F276" s="248"/>
      <c r="G276" s="248"/>
      <c r="H276" s="248"/>
      <c r="I276" s="248"/>
      <c r="J276" s="248"/>
      <c r="K276" s="350"/>
      <c r="L276" s="350"/>
    </row>
    <row r="277" spans="1:12">
      <c r="A277" s="148"/>
      <c r="B277" s="148"/>
      <c r="C277" s="148"/>
      <c r="D277" s="148"/>
      <c r="E277" s="248"/>
      <c r="F277" s="248"/>
      <c r="G277" s="248"/>
      <c r="H277" s="248"/>
      <c r="I277" s="248"/>
      <c r="J277" s="248"/>
      <c r="K277" s="350"/>
      <c r="L277" s="350"/>
    </row>
    <row r="278" spans="1:12">
      <c r="A278" s="148"/>
      <c r="B278" s="148"/>
      <c r="C278" s="148"/>
      <c r="D278" s="148"/>
      <c r="E278" s="248"/>
      <c r="F278" s="248"/>
      <c r="G278" s="248"/>
      <c r="H278" s="248"/>
      <c r="I278" s="248"/>
      <c r="J278" s="248"/>
      <c r="K278" s="350"/>
      <c r="L278" s="350"/>
    </row>
    <row r="279" spans="1:12">
      <c r="A279" s="148"/>
      <c r="B279" s="148"/>
      <c r="C279" s="148"/>
      <c r="D279" s="148"/>
      <c r="E279" s="248"/>
      <c r="F279" s="248"/>
      <c r="G279" s="248"/>
      <c r="H279" s="248"/>
      <c r="I279" s="248"/>
      <c r="J279" s="248"/>
      <c r="K279" s="350"/>
      <c r="L279" s="350"/>
    </row>
    <row r="280" spans="1:12">
      <c r="A280" s="148"/>
      <c r="B280" s="148"/>
      <c r="C280" s="148"/>
      <c r="D280" s="148"/>
      <c r="E280" s="248"/>
      <c r="F280" s="248"/>
      <c r="G280" s="248"/>
      <c r="H280" s="248"/>
      <c r="I280" s="248"/>
      <c r="J280" s="248"/>
      <c r="K280" s="350"/>
      <c r="L280" s="350"/>
    </row>
    <row r="281" spans="1:12">
      <c r="A281" s="148"/>
      <c r="B281" s="148"/>
      <c r="C281" s="148"/>
      <c r="D281" s="148"/>
      <c r="E281" s="248"/>
      <c r="F281" s="248"/>
      <c r="G281" s="248"/>
      <c r="H281" s="248"/>
      <c r="I281" s="248"/>
      <c r="J281" s="248"/>
      <c r="K281" s="350"/>
      <c r="L281" s="350"/>
    </row>
    <row r="282" spans="1:12">
      <c r="A282" s="148"/>
      <c r="B282" s="148"/>
      <c r="C282" s="148"/>
      <c r="D282" s="148"/>
      <c r="E282" s="248"/>
      <c r="F282" s="248"/>
      <c r="G282" s="248"/>
      <c r="H282" s="248"/>
      <c r="I282" s="248"/>
      <c r="J282" s="248"/>
      <c r="K282" s="350"/>
      <c r="L282" s="350"/>
    </row>
    <row r="283" spans="1:12">
      <c r="A283" s="148"/>
      <c r="B283" s="148"/>
      <c r="C283" s="148"/>
      <c r="D283" s="148"/>
      <c r="E283" s="248"/>
      <c r="F283" s="248"/>
      <c r="G283" s="248"/>
      <c r="H283" s="248"/>
      <c r="I283" s="248"/>
      <c r="J283" s="248"/>
      <c r="K283" s="350"/>
      <c r="L283" s="350"/>
    </row>
    <row r="284" spans="1:12">
      <c r="A284" s="148"/>
      <c r="B284" s="148"/>
      <c r="C284" s="148"/>
      <c r="D284" s="148"/>
      <c r="E284" s="248"/>
      <c r="F284" s="248"/>
      <c r="G284" s="248"/>
      <c r="H284" s="248"/>
      <c r="I284" s="248"/>
      <c r="J284" s="248"/>
      <c r="K284" s="350"/>
      <c r="L284" s="350"/>
    </row>
    <row r="285" spans="1:12">
      <c r="A285" s="148"/>
      <c r="B285" s="148"/>
      <c r="C285" s="148"/>
      <c r="D285" s="148"/>
      <c r="E285" s="248"/>
      <c r="F285" s="248"/>
      <c r="G285" s="248"/>
      <c r="H285" s="248"/>
      <c r="I285" s="248"/>
      <c r="J285" s="248"/>
      <c r="K285" s="350"/>
      <c r="L285" s="350"/>
    </row>
    <row r="286" spans="1:12">
      <c r="A286" s="148"/>
      <c r="B286" s="148"/>
      <c r="C286" s="148"/>
      <c r="D286" s="148"/>
      <c r="E286" s="248"/>
      <c r="F286" s="248"/>
      <c r="G286" s="248"/>
      <c r="H286" s="248"/>
      <c r="I286" s="248"/>
      <c r="J286" s="248"/>
      <c r="K286" s="350"/>
      <c r="L286" s="350"/>
    </row>
    <row r="287" spans="1:12">
      <c r="A287" s="148"/>
      <c r="B287" s="148"/>
      <c r="C287" s="148"/>
      <c r="D287" s="148"/>
      <c r="E287" s="248"/>
      <c r="F287" s="248"/>
      <c r="G287" s="248"/>
      <c r="H287" s="248"/>
      <c r="I287" s="248"/>
      <c r="J287" s="248"/>
      <c r="K287" s="350"/>
      <c r="L287" s="350"/>
    </row>
    <row r="288" spans="1:12">
      <c r="A288" s="148"/>
      <c r="B288" s="148"/>
      <c r="C288" s="148"/>
      <c r="D288" s="148"/>
      <c r="E288" s="248"/>
      <c r="F288" s="248"/>
      <c r="G288" s="248"/>
      <c r="H288" s="248"/>
      <c r="I288" s="248"/>
      <c r="J288" s="248"/>
      <c r="K288" s="350"/>
      <c r="L288" s="350"/>
    </row>
    <row r="289" spans="1:12">
      <c r="A289" s="148"/>
      <c r="B289" s="148"/>
      <c r="C289" s="148"/>
      <c r="D289" s="148"/>
      <c r="E289" s="248"/>
      <c r="F289" s="248"/>
      <c r="G289" s="248"/>
      <c r="H289" s="248"/>
      <c r="I289" s="248"/>
      <c r="J289" s="248"/>
      <c r="K289" s="350"/>
      <c r="L289" s="350"/>
    </row>
    <row r="290" spans="1:12">
      <c r="A290" s="148"/>
      <c r="B290" s="148"/>
      <c r="C290" s="148"/>
      <c r="D290" s="148"/>
      <c r="E290" s="248"/>
      <c r="F290" s="248"/>
      <c r="G290" s="248"/>
      <c r="H290" s="248"/>
      <c r="I290" s="248"/>
      <c r="J290" s="248"/>
      <c r="K290" s="350"/>
      <c r="L290" s="350"/>
    </row>
    <row r="291" spans="1:12">
      <c r="A291" s="148"/>
      <c r="B291" s="148"/>
      <c r="C291" s="148"/>
      <c r="D291" s="148"/>
      <c r="E291" s="248"/>
      <c r="F291" s="248"/>
      <c r="G291" s="248"/>
      <c r="H291" s="248"/>
      <c r="I291" s="248"/>
      <c r="J291" s="248"/>
      <c r="K291" s="350"/>
      <c r="L291" s="350"/>
    </row>
    <row r="292" spans="1:12">
      <c r="A292" s="148"/>
      <c r="B292" s="148"/>
      <c r="C292" s="148"/>
      <c r="D292" s="148"/>
      <c r="E292" s="248"/>
      <c r="F292" s="248"/>
      <c r="G292" s="248"/>
      <c r="H292" s="248"/>
      <c r="I292" s="248"/>
      <c r="J292" s="248"/>
      <c r="K292" s="350"/>
      <c r="L292" s="350"/>
    </row>
    <row r="293" spans="1:12">
      <c r="A293" s="148"/>
      <c r="B293" s="148"/>
      <c r="C293" s="148"/>
      <c r="D293" s="148"/>
      <c r="E293" s="248"/>
      <c r="F293" s="248"/>
      <c r="G293" s="248"/>
      <c r="H293" s="248"/>
      <c r="I293" s="248"/>
      <c r="J293" s="248"/>
      <c r="K293" s="350"/>
      <c r="L293" s="350"/>
    </row>
    <row r="294" spans="1:12">
      <c r="A294" s="148"/>
      <c r="B294" s="148"/>
      <c r="C294" s="148"/>
      <c r="D294" s="148"/>
      <c r="E294" s="248"/>
      <c r="F294" s="248"/>
      <c r="G294" s="248"/>
      <c r="H294" s="248"/>
      <c r="I294" s="248"/>
      <c r="J294" s="248"/>
      <c r="K294" s="350"/>
      <c r="L294" s="350"/>
    </row>
    <row r="295" spans="1:12">
      <c r="A295" s="148"/>
      <c r="B295" s="148"/>
      <c r="C295" s="148"/>
      <c r="D295" s="148"/>
      <c r="E295" s="248"/>
      <c r="F295" s="248"/>
      <c r="G295" s="248"/>
      <c r="H295" s="248"/>
      <c r="I295" s="248"/>
      <c r="J295" s="248"/>
      <c r="K295" s="350"/>
      <c r="L295" s="350"/>
    </row>
    <row r="296" spans="1:12">
      <c r="A296" s="148"/>
      <c r="B296" s="148"/>
      <c r="C296" s="148"/>
      <c r="D296" s="148"/>
      <c r="E296" s="248"/>
      <c r="F296" s="248"/>
      <c r="G296" s="248"/>
      <c r="H296" s="248"/>
      <c r="I296" s="248"/>
      <c r="J296" s="248"/>
      <c r="K296" s="350"/>
      <c r="L296" s="350"/>
    </row>
    <row r="297" spans="1:12">
      <c r="A297" s="148"/>
      <c r="B297" s="148"/>
      <c r="C297" s="148"/>
      <c r="D297" s="148"/>
      <c r="E297" s="248"/>
      <c r="F297" s="248"/>
      <c r="G297" s="248"/>
      <c r="H297" s="248"/>
      <c r="I297" s="248"/>
      <c r="J297" s="248"/>
      <c r="K297" s="350"/>
      <c r="L297" s="350"/>
    </row>
    <row r="298" spans="1:12">
      <c r="A298" s="148"/>
      <c r="B298" s="148"/>
      <c r="C298" s="148"/>
      <c r="D298" s="148"/>
      <c r="E298" s="248"/>
      <c r="F298" s="248"/>
      <c r="G298" s="248"/>
      <c r="H298" s="248"/>
      <c r="I298" s="248"/>
      <c r="J298" s="248"/>
      <c r="K298" s="350"/>
      <c r="L298" s="350"/>
    </row>
    <row r="299" spans="1:12">
      <c r="A299" s="148"/>
      <c r="B299" s="148"/>
      <c r="C299" s="148"/>
      <c r="D299" s="148"/>
      <c r="E299" s="248"/>
      <c r="F299" s="248"/>
      <c r="G299" s="248"/>
      <c r="H299" s="248"/>
      <c r="I299" s="248"/>
      <c r="J299" s="248"/>
      <c r="K299" s="350"/>
      <c r="L299" s="350"/>
    </row>
    <row r="300" spans="1:12">
      <c r="A300" s="148"/>
      <c r="B300" s="148"/>
      <c r="C300" s="148"/>
      <c r="D300" s="148"/>
      <c r="E300" s="248"/>
      <c r="F300" s="248"/>
      <c r="G300" s="248"/>
      <c r="H300" s="248"/>
      <c r="I300" s="248"/>
      <c r="J300" s="248"/>
      <c r="K300" s="350"/>
      <c r="L300" s="350"/>
    </row>
    <row r="301" spans="1:12">
      <c r="A301" s="148"/>
      <c r="B301" s="148"/>
      <c r="C301" s="148"/>
      <c r="D301" s="148"/>
      <c r="E301" s="248"/>
      <c r="F301" s="248"/>
      <c r="G301" s="248"/>
      <c r="H301" s="248"/>
      <c r="I301" s="248"/>
      <c r="J301" s="248"/>
      <c r="K301" s="350"/>
      <c r="L301" s="350"/>
    </row>
    <row r="302" spans="1:12">
      <c r="A302" s="148"/>
      <c r="B302" s="148"/>
      <c r="C302" s="148"/>
      <c r="D302" s="148"/>
      <c r="E302" s="248"/>
      <c r="F302" s="248"/>
      <c r="G302" s="248"/>
      <c r="H302" s="248"/>
      <c r="I302" s="248"/>
      <c r="J302" s="248"/>
      <c r="K302" s="350"/>
      <c r="L302" s="350"/>
    </row>
    <row r="303" spans="1:12">
      <c r="A303" s="148"/>
      <c r="B303" s="148"/>
      <c r="C303" s="148"/>
      <c r="D303" s="148"/>
      <c r="E303" s="248"/>
      <c r="F303" s="248"/>
      <c r="G303" s="248"/>
      <c r="H303" s="248"/>
      <c r="I303" s="248"/>
      <c r="J303" s="248"/>
      <c r="K303" s="350"/>
      <c r="L303" s="350"/>
    </row>
    <row r="304" spans="1:12">
      <c r="A304" s="148"/>
      <c r="B304" s="148"/>
      <c r="C304" s="148"/>
      <c r="D304" s="148"/>
      <c r="E304" s="248"/>
      <c r="F304" s="248"/>
      <c r="G304" s="248"/>
      <c r="H304" s="248"/>
      <c r="I304" s="248"/>
      <c r="J304" s="248"/>
      <c r="K304" s="350"/>
      <c r="L304" s="350"/>
    </row>
    <row r="305" spans="1:12">
      <c r="A305" s="148"/>
      <c r="B305" s="148"/>
      <c r="C305" s="148"/>
      <c r="D305" s="148"/>
      <c r="E305" s="248"/>
      <c r="F305" s="248"/>
      <c r="G305" s="248"/>
      <c r="H305" s="248"/>
      <c r="I305" s="248"/>
      <c r="J305" s="248"/>
      <c r="K305" s="350"/>
      <c r="L305" s="350"/>
    </row>
    <row r="306" spans="1:12">
      <c r="A306" s="148"/>
      <c r="B306" s="148"/>
      <c r="C306" s="148"/>
      <c r="D306" s="148"/>
      <c r="E306" s="248"/>
      <c r="F306" s="248"/>
      <c r="G306" s="248"/>
      <c r="H306" s="248"/>
      <c r="I306" s="248"/>
      <c r="J306" s="248"/>
      <c r="K306" s="350"/>
      <c r="L306" s="350"/>
    </row>
    <row r="307" spans="1:12">
      <c r="A307" s="148"/>
      <c r="B307" s="148"/>
      <c r="C307" s="148"/>
      <c r="D307" s="148"/>
      <c r="E307" s="248"/>
      <c r="F307" s="248"/>
      <c r="G307" s="248"/>
      <c r="H307" s="248"/>
      <c r="I307" s="248"/>
      <c r="J307" s="248"/>
      <c r="K307" s="350"/>
      <c r="L307" s="350"/>
    </row>
    <row r="308" spans="1:12">
      <c r="A308" s="148"/>
      <c r="B308" s="148"/>
      <c r="C308" s="148"/>
      <c r="D308" s="148"/>
      <c r="E308" s="248"/>
      <c r="F308" s="248"/>
      <c r="G308" s="248"/>
      <c r="H308" s="248"/>
      <c r="I308" s="248"/>
      <c r="J308" s="248"/>
      <c r="K308" s="350"/>
      <c r="L308" s="350"/>
    </row>
    <row r="309" spans="1:12">
      <c r="A309" s="148"/>
      <c r="B309" s="148"/>
      <c r="C309" s="148"/>
      <c r="D309" s="148"/>
      <c r="E309" s="248"/>
      <c r="F309" s="248"/>
      <c r="G309" s="248"/>
      <c r="H309" s="248"/>
      <c r="I309" s="248"/>
      <c r="J309" s="248"/>
      <c r="K309" s="350"/>
      <c r="L309" s="350"/>
    </row>
    <row r="310" spans="1:12">
      <c r="A310" s="148"/>
      <c r="B310" s="148"/>
      <c r="C310" s="148"/>
      <c r="D310" s="148"/>
      <c r="E310" s="248"/>
      <c r="F310" s="248"/>
      <c r="G310" s="248"/>
      <c r="H310" s="248"/>
      <c r="I310" s="248"/>
      <c r="J310" s="248"/>
      <c r="K310" s="350"/>
      <c r="L310" s="350"/>
    </row>
    <row r="311" spans="1:12">
      <c r="A311" s="148"/>
      <c r="B311" s="148"/>
      <c r="C311" s="148"/>
      <c r="D311" s="148"/>
      <c r="E311" s="248"/>
      <c r="F311" s="248"/>
      <c r="G311" s="248"/>
      <c r="H311" s="248"/>
      <c r="I311" s="248"/>
      <c r="J311" s="248"/>
      <c r="K311" s="350"/>
      <c r="L311" s="350"/>
    </row>
    <row r="312" spans="1:12">
      <c r="A312" s="148"/>
      <c r="B312" s="148"/>
      <c r="C312" s="148"/>
      <c r="D312" s="148"/>
      <c r="E312" s="248"/>
      <c r="F312" s="248"/>
      <c r="G312" s="248"/>
      <c r="H312" s="248"/>
      <c r="I312" s="248"/>
      <c r="J312" s="248"/>
      <c r="K312" s="350"/>
      <c r="L312" s="350"/>
    </row>
    <row r="313" spans="1:12">
      <c r="A313" s="148"/>
      <c r="B313" s="148"/>
      <c r="C313" s="148"/>
      <c r="D313" s="148"/>
      <c r="E313" s="248"/>
      <c r="F313" s="248"/>
      <c r="G313" s="248"/>
      <c r="H313" s="248"/>
      <c r="I313" s="248"/>
      <c r="J313" s="248"/>
      <c r="K313" s="350"/>
      <c r="L313" s="350"/>
    </row>
    <row r="314" spans="1:12">
      <c r="A314" s="148"/>
      <c r="B314" s="148"/>
      <c r="C314" s="148"/>
      <c r="D314" s="148"/>
      <c r="E314" s="248"/>
      <c r="F314" s="248"/>
      <c r="G314" s="248"/>
      <c r="H314" s="248"/>
      <c r="I314" s="248"/>
      <c r="J314" s="248"/>
      <c r="K314" s="350"/>
      <c r="L314" s="350"/>
    </row>
    <row r="315" spans="1:12">
      <c r="A315" s="148"/>
      <c r="B315" s="148"/>
      <c r="C315" s="148"/>
      <c r="D315" s="148"/>
      <c r="E315" s="248"/>
      <c r="F315" s="248"/>
      <c r="G315" s="248"/>
      <c r="H315" s="248"/>
      <c r="I315" s="248"/>
      <c r="J315" s="248"/>
      <c r="K315" s="350"/>
      <c r="L315" s="350"/>
    </row>
    <row r="316" spans="1:12">
      <c r="A316" s="148"/>
      <c r="B316" s="148"/>
      <c r="C316" s="148"/>
      <c r="D316" s="148"/>
      <c r="E316" s="248"/>
      <c r="F316" s="248"/>
      <c r="G316" s="248"/>
      <c r="H316" s="248"/>
      <c r="I316" s="248"/>
      <c r="J316" s="248"/>
      <c r="K316" s="350"/>
      <c r="L316" s="350"/>
    </row>
    <row r="317" spans="1:12">
      <c r="A317" s="148"/>
      <c r="B317" s="148"/>
      <c r="C317" s="148"/>
      <c r="D317" s="148"/>
      <c r="E317" s="248"/>
      <c r="F317" s="248"/>
      <c r="G317" s="248"/>
      <c r="H317" s="248"/>
      <c r="I317" s="248"/>
      <c r="J317" s="248"/>
      <c r="K317" s="350"/>
      <c r="L317" s="350"/>
    </row>
    <row r="318" spans="1:12">
      <c r="A318" s="148"/>
      <c r="B318" s="148"/>
      <c r="C318" s="148"/>
      <c r="D318" s="148"/>
      <c r="E318" s="248"/>
      <c r="F318" s="248"/>
      <c r="G318" s="248"/>
      <c r="H318" s="248"/>
      <c r="I318" s="248"/>
      <c r="J318" s="248"/>
      <c r="K318" s="350"/>
      <c r="L318" s="350"/>
    </row>
    <row r="319" spans="1:12">
      <c r="A319" s="148"/>
      <c r="B319" s="148"/>
      <c r="C319" s="148"/>
      <c r="D319" s="148"/>
      <c r="E319" s="248"/>
      <c r="F319" s="248"/>
      <c r="G319" s="248"/>
      <c r="H319" s="248"/>
      <c r="I319" s="248"/>
      <c r="J319" s="248"/>
      <c r="K319" s="350"/>
      <c r="L319" s="350"/>
    </row>
    <row r="320" spans="1:12">
      <c r="A320" s="148"/>
      <c r="B320" s="148"/>
      <c r="C320" s="148"/>
      <c r="D320" s="148"/>
      <c r="E320" s="248"/>
      <c r="F320" s="248"/>
      <c r="G320" s="248"/>
      <c r="H320" s="248"/>
      <c r="I320" s="248"/>
      <c r="J320" s="248"/>
      <c r="K320" s="350"/>
      <c r="L320" s="350"/>
    </row>
    <row r="321" spans="1:12">
      <c r="A321" s="148"/>
      <c r="B321" s="148"/>
      <c r="C321" s="148"/>
      <c r="D321" s="148"/>
      <c r="E321" s="248"/>
      <c r="F321" s="248"/>
      <c r="G321" s="248"/>
      <c r="H321" s="248"/>
      <c r="I321" s="248"/>
      <c r="J321" s="248"/>
      <c r="K321" s="350"/>
      <c r="L321" s="350"/>
    </row>
    <row r="322" spans="1:12">
      <c r="A322" s="148"/>
      <c r="B322" s="148"/>
      <c r="C322" s="148"/>
      <c r="D322" s="148"/>
      <c r="E322" s="248"/>
      <c r="F322" s="248"/>
      <c r="G322" s="248"/>
      <c r="H322" s="248"/>
      <c r="I322" s="248"/>
      <c r="J322" s="248"/>
      <c r="K322" s="350"/>
      <c r="L322" s="350"/>
    </row>
    <row r="323" spans="1:12">
      <c r="A323" s="148"/>
      <c r="B323" s="148"/>
      <c r="C323" s="148"/>
      <c r="D323" s="148"/>
      <c r="E323" s="248"/>
      <c r="F323" s="248"/>
      <c r="G323" s="248"/>
      <c r="H323" s="248"/>
      <c r="I323" s="248"/>
      <c r="J323" s="248"/>
      <c r="K323" s="350"/>
      <c r="L323" s="350"/>
    </row>
    <row r="324" spans="1:12">
      <c r="A324" s="148"/>
      <c r="B324" s="148"/>
      <c r="C324" s="148"/>
      <c r="D324" s="148"/>
      <c r="E324" s="248"/>
      <c r="F324" s="248"/>
      <c r="G324" s="248"/>
      <c r="H324" s="248"/>
      <c r="I324" s="248"/>
      <c r="J324" s="248"/>
      <c r="K324" s="350"/>
      <c r="L324" s="350"/>
    </row>
    <row r="325" spans="1:12">
      <c r="A325" s="148"/>
      <c r="B325" s="148"/>
      <c r="C325" s="148"/>
      <c r="D325" s="148"/>
      <c r="E325" s="248"/>
      <c r="F325" s="248"/>
      <c r="G325" s="248"/>
      <c r="H325" s="248"/>
      <c r="I325" s="248"/>
      <c r="J325" s="248"/>
      <c r="K325" s="350"/>
      <c r="L325" s="350"/>
    </row>
    <row r="326" spans="1:12">
      <c r="A326" s="148"/>
      <c r="B326" s="148"/>
      <c r="C326" s="148"/>
      <c r="D326" s="148"/>
      <c r="E326" s="248"/>
      <c r="F326" s="248"/>
      <c r="G326" s="248"/>
      <c r="H326" s="248"/>
      <c r="I326" s="248"/>
      <c r="J326" s="248"/>
      <c r="K326" s="350"/>
      <c r="L326" s="350"/>
    </row>
    <row r="327" spans="1:12">
      <c r="A327" s="148"/>
      <c r="B327" s="148"/>
      <c r="C327" s="148"/>
      <c r="D327" s="148"/>
      <c r="E327" s="248"/>
      <c r="F327" s="248"/>
      <c r="G327" s="248"/>
      <c r="H327" s="248"/>
      <c r="I327" s="248"/>
      <c r="J327" s="248"/>
      <c r="K327" s="350"/>
      <c r="L327" s="350"/>
    </row>
    <row r="328" spans="1:12">
      <c r="A328" s="148"/>
      <c r="B328" s="148"/>
      <c r="C328" s="148"/>
      <c r="D328" s="148"/>
      <c r="E328" s="248"/>
      <c r="F328" s="248"/>
      <c r="G328" s="248"/>
      <c r="H328" s="248"/>
      <c r="I328" s="248"/>
      <c r="J328" s="248"/>
      <c r="K328" s="350"/>
      <c r="L328" s="350"/>
    </row>
    <row r="329" spans="1:12">
      <c r="A329" s="148"/>
      <c r="B329" s="148"/>
      <c r="C329" s="148"/>
      <c r="D329" s="148"/>
      <c r="E329" s="248"/>
      <c r="F329" s="248"/>
      <c r="G329" s="248"/>
      <c r="H329" s="248"/>
      <c r="I329" s="248"/>
      <c r="J329" s="248"/>
      <c r="K329" s="350"/>
      <c r="L329" s="350"/>
    </row>
    <row r="330" spans="1:12">
      <c r="A330" s="148"/>
      <c r="B330" s="148"/>
      <c r="C330" s="148"/>
      <c r="D330" s="148"/>
      <c r="E330" s="248"/>
      <c r="F330" s="248"/>
      <c r="G330" s="248"/>
      <c r="H330" s="248"/>
      <c r="I330" s="248"/>
      <c r="J330" s="248"/>
      <c r="K330" s="350"/>
      <c r="L330" s="350"/>
    </row>
    <row r="331" spans="1:12">
      <c r="A331" s="148"/>
      <c r="B331" s="148"/>
      <c r="C331" s="148"/>
      <c r="D331" s="148"/>
      <c r="E331" s="248"/>
      <c r="F331" s="248"/>
      <c r="G331" s="248"/>
      <c r="H331" s="248"/>
      <c r="I331" s="248"/>
      <c r="J331" s="248"/>
      <c r="K331" s="350"/>
      <c r="L331" s="350"/>
    </row>
    <row r="332" spans="1:12">
      <c r="A332" s="148"/>
      <c r="B332" s="148"/>
      <c r="C332" s="148"/>
      <c r="D332" s="148"/>
      <c r="E332" s="248"/>
      <c r="F332" s="248"/>
      <c r="G332" s="248"/>
      <c r="H332" s="248"/>
      <c r="I332" s="248"/>
      <c r="J332" s="248"/>
      <c r="K332" s="350"/>
      <c r="L332" s="350"/>
    </row>
    <row r="333" spans="1:12">
      <c r="A333" s="148"/>
      <c r="B333" s="148"/>
      <c r="C333" s="148"/>
      <c r="D333" s="148"/>
      <c r="E333" s="248"/>
      <c r="F333" s="248"/>
      <c r="G333" s="248"/>
      <c r="H333" s="248"/>
      <c r="I333" s="248"/>
      <c r="J333" s="248"/>
      <c r="K333" s="350"/>
      <c r="L333" s="350"/>
    </row>
    <row r="334" spans="1:12">
      <c r="A334" s="148"/>
      <c r="B334" s="148"/>
      <c r="C334" s="148"/>
      <c r="D334" s="148"/>
      <c r="E334" s="248"/>
      <c r="F334" s="248"/>
      <c r="G334" s="248"/>
      <c r="H334" s="248"/>
      <c r="I334" s="248"/>
      <c r="J334" s="248"/>
      <c r="K334" s="350"/>
      <c r="L334" s="350"/>
    </row>
    <row r="335" spans="1:12">
      <c r="A335" s="148"/>
      <c r="B335" s="148"/>
      <c r="C335" s="148"/>
      <c r="D335" s="148"/>
      <c r="E335" s="248"/>
      <c r="F335" s="248"/>
      <c r="G335" s="248"/>
      <c r="H335" s="248"/>
      <c r="I335" s="248"/>
      <c r="J335" s="248"/>
      <c r="K335" s="350"/>
      <c r="L335" s="350"/>
    </row>
    <row r="336" spans="1:12">
      <c r="A336" s="148"/>
      <c r="B336" s="148"/>
      <c r="C336" s="148"/>
      <c r="D336" s="148"/>
      <c r="E336" s="248"/>
      <c r="F336" s="248"/>
      <c r="G336" s="248"/>
      <c r="H336" s="248"/>
      <c r="I336" s="248"/>
      <c r="J336" s="248"/>
      <c r="K336" s="350"/>
      <c r="L336" s="350"/>
    </row>
    <row r="337" spans="1:12">
      <c r="A337" s="148"/>
      <c r="B337" s="148"/>
      <c r="C337" s="148"/>
      <c r="D337" s="148"/>
      <c r="E337" s="248"/>
      <c r="F337" s="248"/>
      <c r="G337" s="248"/>
      <c r="H337" s="248"/>
      <c r="I337" s="248"/>
      <c r="J337" s="248"/>
      <c r="K337" s="350"/>
      <c r="L337" s="350"/>
    </row>
    <row r="338" spans="1:12">
      <c r="A338" s="148"/>
      <c r="B338" s="148"/>
      <c r="C338" s="148"/>
      <c r="D338" s="148"/>
      <c r="E338" s="248"/>
      <c r="F338" s="248"/>
      <c r="G338" s="248"/>
      <c r="H338" s="248"/>
      <c r="I338" s="248"/>
      <c r="J338" s="248"/>
      <c r="K338" s="350"/>
      <c r="L338" s="350"/>
    </row>
    <row r="339" spans="1:12">
      <c r="A339" s="148"/>
      <c r="B339" s="148"/>
      <c r="C339" s="148"/>
      <c r="D339" s="148"/>
      <c r="E339" s="248"/>
      <c r="F339" s="248"/>
      <c r="G339" s="248"/>
      <c r="H339" s="248"/>
      <c r="I339" s="248"/>
      <c r="J339" s="248"/>
      <c r="K339" s="350"/>
      <c r="L339" s="350"/>
    </row>
    <row r="340" spans="1:12">
      <c r="A340" s="148"/>
      <c r="B340" s="148"/>
      <c r="C340" s="148"/>
      <c r="D340" s="148"/>
      <c r="E340" s="248"/>
      <c r="F340" s="248"/>
      <c r="G340" s="248"/>
      <c r="H340" s="248"/>
      <c r="I340" s="248"/>
      <c r="J340" s="248"/>
      <c r="K340" s="350"/>
      <c r="L340" s="350"/>
    </row>
    <row r="341" spans="1:12">
      <c r="A341" s="148"/>
      <c r="B341" s="148"/>
      <c r="C341" s="148"/>
      <c r="D341" s="148"/>
      <c r="E341" s="248"/>
      <c r="F341" s="248"/>
      <c r="G341" s="248"/>
      <c r="H341" s="248"/>
      <c r="I341" s="248"/>
      <c r="J341" s="248"/>
      <c r="K341" s="350"/>
      <c r="L341" s="350"/>
    </row>
    <row r="342" spans="1:12">
      <c r="A342" s="148"/>
      <c r="B342" s="148"/>
      <c r="C342" s="148"/>
      <c r="D342" s="148"/>
      <c r="E342" s="248"/>
      <c r="F342" s="248"/>
      <c r="G342" s="248"/>
      <c r="H342" s="248"/>
      <c r="I342" s="248"/>
      <c r="J342" s="248"/>
      <c r="K342" s="350"/>
      <c r="L342" s="350"/>
    </row>
    <row r="343" spans="1:12">
      <c r="A343" s="148"/>
      <c r="B343" s="148"/>
      <c r="C343" s="148"/>
      <c r="D343" s="148"/>
      <c r="E343" s="248"/>
      <c r="F343" s="248"/>
      <c r="G343" s="248"/>
      <c r="H343" s="248"/>
      <c r="I343" s="248"/>
      <c r="J343" s="248"/>
      <c r="K343" s="350"/>
      <c r="L343" s="350"/>
    </row>
    <row r="344" spans="1:12">
      <c r="A344" s="148"/>
      <c r="B344" s="148"/>
      <c r="C344" s="148"/>
      <c r="D344" s="148"/>
      <c r="E344" s="248"/>
      <c r="F344" s="248"/>
      <c r="G344" s="248"/>
      <c r="H344" s="248"/>
      <c r="I344" s="248"/>
      <c r="J344" s="248"/>
      <c r="K344" s="350"/>
      <c r="L344" s="350"/>
    </row>
    <row r="345" spans="1:12">
      <c r="A345" s="148"/>
      <c r="B345" s="148"/>
      <c r="C345" s="148"/>
      <c r="D345" s="148"/>
      <c r="E345" s="248"/>
      <c r="F345" s="248"/>
      <c r="G345" s="248"/>
      <c r="H345" s="248"/>
      <c r="I345" s="248"/>
      <c r="J345" s="248"/>
      <c r="K345" s="350"/>
      <c r="L345" s="350"/>
    </row>
    <row r="346" spans="1:12">
      <c r="A346" s="148"/>
      <c r="B346" s="148"/>
      <c r="C346" s="148"/>
      <c r="D346" s="148"/>
      <c r="E346" s="248"/>
      <c r="F346" s="248"/>
      <c r="G346" s="248"/>
      <c r="H346" s="248"/>
      <c r="I346" s="248"/>
      <c r="J346" s="248"/>
      <c r="K346" s="350"/>
      <c r="L346" s="350"/>
    </row>
    <row r="347" spans="1:12">
      <c r="A347" s="148"/>
      <c r="B347" s="148"/>
      <c r="C347" s="148"/>
      <c r="D347" s="148"/>
      <c r="E347" s="248"/>
      <c r="F347" s="248"/>
      <c r="G347" s="248"/>
      <c r="H347" s="248"/>
      <c r="I347" s="248"/>
      <c r="J347" s="248"/>
      <c r="K347" s="350"/>
      <c r="L347" s="350"/>
    </row>
    <row r="348" spans="1:12">
      <c r="A348" s="148"/>
      <c r="B348" s="148"/>
      <c r="C348" s="148"/>
      <c r="D348" s="148"/>
      <c r="E348" s="248"/>
      <c r="F348" s="248"/>
      <c r="G348" s="248"/>
      <c r="H348" s="248"/>
      <c r="I348" s="248"/>
      <c r="J348" s="248"/>
      <c r="K348" s="350"/>
      <c r="L348" s="350"/>
    </row>
    <row r="349" spans="1:12">
      <c r="A349" s="148"/>
      <c r="B349" s="148"/>
      <c r="C349" s="148"/>
      <c r="D349" s="148"/>
      <c r="E349" s="248"/>
      <c r="F349" s="248"/>
      <c r="G349" s="248"/>
      <c r="H349" s="248"/>
      <c r="I349" s="248"/>
      <c r="J349" s="248"/>
      <c r="K349" s="350"/>
      <c r="L349" s="350"/>
    </row>
    <row r="350" spans="1:12">
      <c r="A350" s="148"/>
      <c r="B350" s="148"/>
      <c r="C350" s="148"/>
      <c r="D350" s="148"/>
      <c r="E350" s="248"/>
      <c r="F350" s="248"/>
      <c r="G350" s="248"/>
      <c r="H350" s="248"/>
      <c r="I350" s="248"/>
      <c r="J350" s="248"/>
      <c r="K350" s="350"/>
      <c r="L350" s="350"/>
    </row>
    <row r="351" spans="1:12">
      <c r="A351" s="148"/>
      <c r="B351" s="148"/>
      <c r="C351" s="148"/>
      <c r="D351" s="148"/>
      <c r="E351" s="248"/>
      <c r="F351" s="248"/>
      <c r="G351" s="248"/>
      <c r="H351" s="248"/>
      <c r="I351" s="248"/>
      <c r="J351" s="248"/>
      <c r="K351" s="350"/>
      <c r="L351" s="350"/>
    </row>
    <row r="352" spans="1:12">
      <c r="A352" s="148"/>
      <c r="B352" s="148"/>
      <c r="C352" s="148"/>
      <c r="D352" s="148"/>
      <c r="E352" s="248"/>
      <c r="F352" s="248"/>
      <c r="G352" s="248"/>
      <c r="H352" s="248"/>
      <c r="I352" s="248"/>
      <c r="J352" s="248"/>
      <c r="K352" s="350"/>
      <c r="L352" s="350"/>
    </row>
    <row r="353" spans="1:12">
      <c r="A353" s="148"/>
      <c r="B353" s="148"/>
      <c r="C353" s="148"/>
      <c r="D353" s="148"/>
      <c r="E353" s="248"/>
      <c r="F353" s="248"/>
      <c r="G353" s="248"/>
      <c r="H353" s="248"/>
      <c r="I353" s="248"/>
      <c r="J353" s="248"/>
      <c r="K353" s="350"/>
      <c r="L353" s="350"/>
    </row>
    <row r="354" spans="1:12">
      <c r="A354" s="148"/>
      <c r="B354" s="148"/>
      <c r="C354" s="148"/>
      <c r="D354" s="148"/>
      <c r="E354" s="248"/>
      <c r="F354" s="248"/>
      <c r="G354" s="248"/>
      <c r="H354" s="248"/>
      <c r="I354" s="248"/>
      <c r="J354" s="248"/>
      <c r="K354" s="350"/>
      <c r="L354" s="350"/>
    </row>
    <row r="355" spans="1:12">
      <c r="A355" s="148"/>
      <c r="B355" s="148"/>
      <c r="C355" s="148"/>
      <c r="D355" s="148"/>
      <c r="E355" s="248"/>
      <c r="F355" s="248"/>
      <c r="G355" s="248"/>
      <c r="H355" s="248"/>
      <c r="I355" s="248"/>
      <c r="J355" s="248"/>
      <c r="K355" s="350"/>
      <c r="L355" s="350"/>
    </row>
    <row r="356" spans="1:12">
      <c r="A356" s="148"/>
      <c r="B356" s="148"/>
      <c r="C356" s="148"/>
      <c r="D356" s="148"/>
      <c r="E356" s="248"/>
      <c r="F356" s="248"/>
      <c r="G356" s="248"/>
      <c r="H356" s="248"/>
      <c r="I356" s="248"/>
      <c r="J356" s="248"/>
      <c r="K356" s="350"/>
      <c r="L356" s="350"/>
    </row>
    <row r="357" spans="1:12">
      <c r="A357" s="148"/>
      <c r="B357" s="148"/>
      <c r="C357" s="148"/>
      <c r="D357" s="148"/>
      <c r="E357" s="248"/>
      <c r="F357" s="248"/>
      <c r="G357" s="248"/>
      <c r="H357" s="248"/>
      <c r="I357" s="248"/>
      <c r="J357" s="248"/>
      <c r="K357" s="350"/>
      <c r="L357" s="350"/>
    </row>
    <row r="358" spans="1:12">
      <c r="A358" s="148"/>
      <c r="B358" s="148"/>
      <c r="C358" s="148"/>
      <c r="D358" s="148"/>
      <c r="E358" s="248"/>
      <c r="F358" s="248"/>
      <c r="G358" s="248"/>
      <c r="H358" s="248"/>
      <c r="I358" s="248"/>
      <c r="J358" s="248"/>
      <c r="K358" s="350"/>
      <c r="L358" s="350"/>
    </row>
    <row r="359" spans="1:12">
      <c r="A359" s="148"/>
      <c r="B359" s="148"/>
      <c r="C359" s="148"/>
      <c r="D359" s="148"/>
      <c r="E359" s="248"/>
      <c r="F359" s="248"/>
      <c r="G359" s="248"/>
      <c r="H359" s="248"/>
      <c r="I359" s="248"/>
      <c r="J359" s="248"/>
      <c r="K359" s="350"/>
      <c r="L359" s="350"/>
    </row>
    <row r="360" spans="1:12">
      <c r="A360" s="148"/>
      <c r="B360" s="148"/>
      <c r="C360" s="148"/>
      <c r="D360" s="148"/>
      <c r="E360" s="248"/>
      <c r="F360" s="248"/>
      <c r="G360" s="248"/>
      <c r="H360" s="248"/>
      <c r="I360" s="248"/>
      <c r="J360" s="248"/>
      <c r="K360" s="350"/>
      <c r="L360" s="350"/>
    </row>
    <row r="361" spans="1:12">
      <c r="A361" s="148"/>
      <c r="B361" s="148"/>
      <c r="C361" s="148"/>
      <c r="D361" s="148"/>
      <c r="E361" s="248"/>
      <c r="F361" s="248"/>
      <c r="G361" s="248"/>
      <c r="H361" s="248"/>
      <c r="I361" s="248"/>
      <c r="J361" s="248"/>
      <c r="K361" s="350"/>
      <c r="L361" s="350"/>
    </row>
    <row r="362" spans="1:12">
      <c r="A362" s="148"/>
      <c r="B362" s="148"/>
      <c r="C362" s="148"/>
      <c r="D362" s="148"/>
      <c r="E362" s="248"/>
      <c r="F362" s="248"/>
      <c r="G362" s="248"/>
      <c r="H362" s="248"/>
      <c r="I362" s="248"/>
      <c r="J362" s="248"/>
      <c r="K362" s="350"/>
      <c r="L362" s="350"/>
    </row>
    <row r="363" spans="1:12">
      <c r="A363" s="148"/>
      <c r="B363" s="148"/>
      <c r="C363" s="148"/>
      <c r="D363" s="148"/>
      <c r="E363" s="248"/>
      <c r="F363" s="248"/>
      <c r="G363" s="248"/>
      <c r="H363" s="248"/>
      <c r="I363" s="248"/>
      <c r="J363" s="248"/>
      <c r="K363" s="350"/>
      <c r="L363" s="350"/>
    </row>
    <row r="364" spans="1:12">
      <c r="A364" s="148"/>
      <c r="B364" s="148"/>
      <c r="C364" s="148"/>
      <c r="D364" s="148"/>
      <c r="E364" s="248"/>
      <c r="F364" s="248"/>
      <c r="G364" s="248"/>
      <c r="H364" s="248"/>
      <c r="I364" s="248"/>
      <c r="J364" s="248"/>
      <c r="K364" s="350"/>
      <c r="L364" s="350"/>
    </row>
    <row r="365" spans="1:12">
      <c r="A365" s="148"/>
      <c r="B365" s="148"/>
      <c r="C365" s="148"/>
      <c r="D365" s="148"/>
      <c r="E365" s="248"/>
      <c r="F365" s="248"/>
      <c r="G365" s="248"/>
      <c r="H365" s="248"/>
      <c r="I365" s="248"/>
      <c r="J365" s="248"/>
      <c r="K365" s="350"/>
      <c r="L365" s="350"/>
    </row>
    <row r="366" spans="1:12">
      <c r="A366" s="148"/>
      <c r="B366" s="148"/>
      <c r="C366" s="148"/>
      <c r="D366" s="148"/>
      <c r="E366" s="248"/>
      <c r="F366" s="248"/>
      <c r="G366" s="248"/>
      <c r="H366" s="248"/>
      <c r="I366" s="248"/>
      <c r="J366" s="248"/>
      <c r="K366" s="350"/>
      <c r="L366" s="350"/>
    </row>
    <row r="367" spans="1:12">
      <c r="A367" s="148"/>
      <c r="B367" s="148"/>
      <c r="C367" s="148"/>
      <c r="D367" s="148"/>
      <c r="E367" s="248"/>
      <c r="F367" s="248"/>
      <c r="G367" s="248"/>
      <c r="H367" s="248"/>
      <c r="I367" s="248"/>
      <c r="J367" s="248"/>
      <c r="K367" s="350"/>
      <c r="L367" s="350"/>
    </row>
    <row r="368" spans="1:12">
      <c r="A368" s="148"/>
      <c r="B368" s="148"/>
      <c r="C368" s="148"/>
      <c r="D368" s="148"/>
      <c r="E368" s="248"/>
      <c r="F368" s="248"/>
      <c r="G368" s="248"/>
      <c r="H368" s="248"/>
      <c r="I368" s="248"/>
      <c r="J368" s="248"/>
      <c r="K368" s="350"/>
      <c r="L368" s="350"/>
    </row>
    <row r="369" spans="1:12">
      <c r="A369" s="148"/>
      <c r="B369" s="148"/>
      <c r="C369" s="148"/>
      <c r="D369" s="148"/>
      <c r="E369" s="248"/>
      <c r="F369" s="248"/>
      <c r="G369" s="248"/>
      <c r="H369" s="248"/>
      <c r="I369" s="248"/>
      <c r="J369" s="248"/>
      <c r="K369" s="350"/>
      <c r="L369" s="350"/>
    </row>
    <row r="370" spans="1:12">
      <c r="A370" s="148"/>
      <c r="B370" s="148"/>
      <c r="C370" s="148"/>
      <c r="D370" s="148"/>
      <c r="E370" s="248"/>
      <c r="F370" s="248"/>
      <c r="G370" s="248"/>
      <c r="H370" s="248"/>
      <c r="I370" s="248"/>
      <c r="J370" s="248"/>
      <c r="K370" s="350"/>
      <c r="L370" s="350"/>
    </row>
    <row r="371" spans="1:12">
      <c r="A371" s="148"/>
      <c r="B371" s="148"/>
      <c r="C371" s="148"/>
      <c r="D371" s="148"/>
      <c r="E371" s="248"/>
      <c r="F371" s="248"/>
      <c r="G371" s="248"/>
      <c r="H371" s="248"/>
      <c r="I371" s="248"/>
      <c r="J371" s="248"/>
      <c r="K371" s="350"/>
      <c r="L371" s="350"/>
    </row>
    <row r="372" spans="1:12">
      <c r="A372" s="148"/>
      <c r="B372" s="148"/>
      <c r="C372" s="148"/>
      <c r="D372" s="148"/>
      <c r="E372" s="248"/>
      <c r="F372" s="248"/>
      <c r="G372" s="248"/>
      <c r="H372" s="248"/>
      <c r="I372" s="248"/>
      <c r="J372" s="248"/>
      <c r="K372" s="350"/>
      <c r="L372" s="350"/>
    </row>
    <row r="373" spans="1:12">
      <c r="A373" s="148"/>
      <c r="B373" s="148"/>
      <c r="C373" s="148"/>
      <c r="D373" s="148"/>
      <c r="E373" s="248"/>
      <c r="F373" s="248"/>
      <c r="G373" s="248"/>
      <c r="H373" s="248"/>
      <c r="I373" s="248"/>
      <c r="J373" s="248"/>
      <c r="K373" s="350"/>
      <c r="L373" s="350"/>
    </row>
    <row r="374" spans="1:12">
      <c r="A374" s="148"/>
      <c r="B374" s="148"/>
      <c r="C374" s="148"/>
      <c r="D374" s="148"/>
      <c r="E374" s="248"/>
      <c r="F374" s="248"/>
      <c r="G374" s="248"/>
      <c r="H374" s="248"/>
      <c r="I374" s="248"/>
      <c r="J374" s="248"/>
      <c r="K374" s="350"/>
      <c r="L374" s="350"/>
    </row>
    <row r="375" spans="1:12">
      <c r="A375" s="148"/>
      <c r="B375" s="148"/>
      <c r="C375" s="148"/>
      <c r="D375" s="148"/>
      <c r="E375" s="248"/>
      <c r="F375" s="248"/>
      <c r="G375" s="248"/>
      <c r="H375" s="248"/>
      <c r="I375" s="248"/>
      <c r="J375" s="248"/>
      <c r="K375" s="350"/>
      <c r="L375" s="350"/>
    </row>
    <row r="376" spans="1:12">
      <c r="A376" s="148"/>
      <c r="B376" s="148"/>
      <c r="C376" s="148"/>
      <c r="D376" s="148"/>
      <c r="E376" s="248"/>
      <c r="F376" s="248"/>
      <c r="G376" s="248"/>
      <c r="H376" s="248"/>
      <c r="I376" s="248"/>
      <c r="J376" s="248"/>
      <c r="K376" s="350"/>
      <c r="L376" s="350"/>
    </row>
    <row r="377" spans="1:12">
      <c r="A377" s="148"/>
      <c r="B377" s="148"/>
      <c r="C377" s="148"/>
      <c r="D377" s="148"/>
      <c r="E377" s="248"/>
      <c r="F377" s="248"/>
      <c r="G377" s="248"/>
      <c r="H377" s="248"/>
      <c r="I377" s="248"/>
      <c r="J377" s="248"/>
      <c r="K377" s="350"/>
      <c r="L377" s="350"/>
    </row>
    <row r="378" spans="1:12">
      <c r="A378" s="148"/>
      <c r="B378" s="148"/>
      <c r="C378" s="148"/>
      <c r="D378" s="148"/>
      <c r="E378" s="248"/>
      <c r="F378" s="248"/>
      <c r="G378" s="248"/>
      <c r="H378" s="248"/>
      <c r="I378" s="248"/>
      <c r="J378" s="248"/>
      <c r="K378" s="350"/>
      <c r="L378" s="350"/>
    </row>
    <row r="379" spans="1:12">
      <c r="A379" s="148"/>
      <c r="B379" s="148"/>
      <c r="C379" s="148"/>
      <c r="D379" s="148"/>
      <c r="E379" s="248"/>
      <c r="F379" s="248"/>
      <c r="G379" s="248"/>
      <c r="H379" s="248"/>
      <c r="I379" s="248"/>
      <c r="J379" s="248"/>
      <c r="K379" s="350"/>
      <c r="L379" s="350"/>
    </row>
    <row r="380" spans="1:12">
      <c r="A380" s="148"/>
      <c r="B380" s="148"/>
      <c r="C380" s="148"/>
      <c r="D380" s="148"/>
      <c r="E380" s="248"/>
      <c r="F380" s="248"/>
      <c r="G380" s="248"/>
      <c r="H380" s="248"/>
      <c r="I380" s="248"/>
      <c r="J380" s="248"/>
      <c r="K380" s="350"/>
      <c r="L380" s="350"/>
    </row>
    <row r="381" spans="1:12">
      <c r="A381" s="148"/>
      <c r="B381" s="148"/>
      <c r="C381" s="148"/>
      <c r="D381" s="148"/>
      <c r="E381" s="248"/>
      <c r="F381" s="248"/>
      <c r="G381" s="248"/>
      <c r="H381" s="248"/>
      <c r="I381" s="248"/>
      <c r="J381" s="248"/>
      <c r="K381" s="350"/>
      <c r="L381" s="350"/>
    </row>
    <row r="382" spans="1:12">
      <c r="A382" s="148"/>
      <c r="B382" s="148"/>
      <c r="C382" s="148"/>
      <c r="D382" s="148"/>
      <c r="E382" s="248"/>
      <c r="F382" s="248"/>
      <c r="G382" s="248"/>
      <c r="H382" s="248"/>
      <c r="I382" s="248"/>
      <c r="J382" s="248"/>
      <c r="K382" s="350"/>
      <c r="L382" s="350"/>
    </row>
    <row r="383" spans="1:12">
      <c r="A383" s="148"/>
      <c r="B383" s="148"/>
      <c r="C383" s="148"/>
      <c r="D383" s="148"/>
      <c r="E383" s="248"/>
      <c r="F383" s="248"/>
      <c r="G383" s="248"/>
      <c r="H383" s="248"/>
      <c r="I383" s="248"/>
      <c r="J383" s="248"/>
      <c r="K383" s="350"/>
      <c r="L383" s="350"/>
    </row>
    <row r="384" spans="1:12">
      <c r="A384" s="148"/>
      <c r="B384" s="148"/>
      <c r="C384" s="148"/>
      <c r="D384" s="148"/>
      <c r="E384" s="248"/>
      <c r="F384" s="248"/>
      <c r="G384" s="248"/>
      <c r="H384" s="248"/>
      <c r="I384" s="248"/>
      <c r="J384" s="248"/>
      <c r="K384" s="350"/>
      <c r="L384" s="350"/>
    </row>
    <row r="385" spans="1:12">
      <c r="A385" s="148"/>
      <c r="B385" s="148"/>
      <c r="C385" s="148"/>
      <c r="D385" s="148"/>
      <c r="E385" s="248"/>
      <c r="F385" s="248"/>
      <c r="G385" s="248"/>
      <c r="H385" s="248"/>
      <c r="I385" s="248"/>
      <c r="J385" s="248"/>
      <c r="K385" s="350"/>
      <c r="L385" s="350"/>
    </row>
    <row r="386" spans="1:12">
      <c r="A386" s="148"/>
      <c r="B386" s="148"/>
      <c r="C386" s="148"/>
      <c r="D386" s="148"/>
      <c r="E386" s="248"/>
      <c r="F386" s="248"/>
      <c r="G386" s="248"/>
      <c r="H386" s="248"/>
      <c r="I386" s="248"/>
      <c r="J386" s="248"/>
      <c r="K386" s="350"/>
      <c r="L386" s="350"/>
    </row>
    <row r="387" spans="1:12">
      <c r="A387" s="148"/>
      <c r="B387" s="148"/>
      <c r="C387" s="148"/>
      <c r="D387" s="148"/>
      <c r="E387" s="248"/>
      <c r="F387" s="248"/>
      <c r="G387" s="248"/>
      <c r="H387" s="248"/>
      <c r="I387" s="248"/>
      <c r="J387" s="248"/>
      <c r="K387" s="350"/>
      <c r="L387" s="350"/>
    </row>
    <row r="388" spans="1:12">
      <c r="A388" s="148"/>
      <c r="B388" s="148"/>
      <c r="C388" s="148"/>
      <c r="D388" s="148"/>
      <c r="E388" s="248"/>
      <c r="F388" s="248"/>
      <c r="G388" s="248"/>
      <c r="H388" s="248"/>
      <c r="I388" s="248"/>
      <c r="J388" s="248"/>
      <c r="K388" s="350"/>
      <c r="L388" s="350"/>
    </row>
    <row r="389" spans="1:12">
      <c r="A389" s="148"/>
      <c r="B389" s="148"/>
      <c r="C389" s="148"/>
      <c r="D389" s="148"/>
      <c r="E389" s="248"/>
      <c r="F389" s="248"/>
      <c r="G389" s="248"/>
      <c r="H389" s="248"/>
      <c r="I389" s="248"/>
      <c r="J389" s="248"/>
      <c r="K389" s="350"/>
      <c r="L389" s="350"/>
    </row>
    <row r="390" spans="1:12">
      <c r="A390" s="148"/>
      <c r="B390" s="148"/>
      <c r="C390" s="148"/>
      <c r="D390" s="148"/>
      <c r="E390" s="248"/>
      <c r="F390" s="248"/>
      <c r="G390" s="248"/>
      <c r="H390" s="248"/>
      <c r="I390" s="248"/>
      <c r="J390" s="248"/>
      <c r="K390" s="350"/>
      <c r="L390" s="350"/>
    </row>
    <row r="391" spans="1:12">
      <c r="A391" s="148"/>
      <c r="B391" s="148"/>
      <c r="C391" s="148"/>
      <c r="D391" s="148"/>
      <c r="E391" s="248"/>
      <c r="F391" s="248"/>
      <c r="G391" s="248"/>
      <c r="H391" s="248"/>
      <c r="I391" s="248"/>
      <c r="J391" s="248"/>
      <c r="K391" s="350"/>
      <c r="L391" s="350"/>
    </row>
    <row r="392" spans="1:12">
      <c r="A392" s="148"/>
      <c r="B392" s="148"/>
      <c r="C392" s="148"/>
      <c r="D392" s="148"/>
      <c r="E392" s="248"/>
      <c r="F392" s="248"/>
      <c r="G392" s="248"/>
      <c r="H392" s="248"/>
      <c r="I392" s="248"/>
      <c r="J392" s="248"/>
      <c r="K392" s="350"/>
      <c r="L392" s="350"/>
    </row>
    <row r="393" spans="1:12">
      <c r="A393" s="148"/>
      <c r="B393" s="148"/>
      <c r="C393" s="148"/>
      <c r="D393" s="148"/>
      <c r="E393" s="248"/>
      <c r="F393" s="248"/>
      <c r="G393" s="248"/>
      <c r="H393" s="248"/>
      <c r="I393" s="248"/>
      <c r="J393" s="248"/>
      <c r="K393" s="350"/>
      <c r="L393" s="350"/>
    </row>
    <row r="394" spans="1:12">
      <c r="A394" s="148"/>
      <c r="B394" s="148"/>
      <c r="C394" s="148"/>
      <c r="D394" s="148"/>
      <c r="E394" s="248"/>
      <c r="F394" s="248"/>
      <c r="G394" s="248"/>
      <c r="H394" s="248"/>
      <c r="I394" s="248"/>
      <c r="J394" s="248"/>
      <c r="K394" s="350"/>
      <c r="L394" s="350"/>
    </row>
    <row r="395" spans="1:12">
      <c r="A395" s="148"/>
      <c r="B395" s="148"/>
      <c r="C395" s="148"/>
      <c r="D395" s="148"/>
      <c r="E395" s="248"/>
      <c r="F395" s="248"/>
      <c r="G395" s="248"/>
      <c r="H395" s="248"/>
      <c r="I395" s="248"/>
      <c r="J395" s="248"/>
      <c r="K395" s="350"/>
      <c r="L395" s="350"/>
    </row>
    <row r="396" spans="1:12">
      <c r="A396" s="148"/>
      <c r="B396" s="148"/>
      <c r="C396" s="148"/>
      <c r="D396" s="148"/>
      <c r="E396" s="248"/>
      <c r="F396" s="248"/>
      <c r="G396" s="248"/>
      <c r="H396" s="248"/>
      <c r="I396" s="248"/>
      <c r="J396" s="248"/>
      <c r="K396" s="350"/>
      <c r="L396" s="350"/>
    </row>
    <row r="397" spans="1:12">
      <c r="A397" s="148"/>
      <c r="B397" s="148"/>
      <c r="C397" s="148"/>
      <c r="D397" s="148"/>
      <c r="E397" s="248"/>
      <c r="F397" s="248"/>
      <c r="G397" s="248"/>
      <c r="H397" s="248"/>
      <c r="I397" s="248"/>
      <c r="J397" s="248"/>
      <c r="K397" s="350"/>
      <c r="L397" s="350"/>
    </row>
    <row r="398" spans="1:12">
      <c r="A398" s="148"/>
      <c r="B398" s="148"/>
      <c r="C398" s="148"/>
      <c r="D398" s="148"/>
      <c r="E398" s="248"/>
      <c r="F398" s="248"/>
      <c r="G398" s="248"/>
      <c r="H398" s="248"/>
      <c r="I398" s="248"/>
      <c r="J398" s="248"/>
      <c r="K398" s="350"/>
      <c r="L398" s="350"/>
    </row>
    <row r="399" spans="1:12">
      <c r="A399" s="148"/>
      <c r="B399" s="148"/>
      <c r="C399" s="148"/>
      <c r="D399" s="148"/>
      <c r="E399" s="248"/>
      <c r="F399" s="248"/>
      <c r="G399" s="248"/>
      <c r="H399" s="248"/>
      <c r="I399" s="248"/>
      <c r="J399" s="248"/>
      <c r="K399" s="350"/>
      <c r="L399" s="350"/>
    </row>
    <row r="400" spans="1:12">
      <c r="A400" s="148"/>
      <c r="B400" s="148"/>
      <c r="C400" s="148"/>
      <c r="D400" s="148"/>
      <c r="E400" s="248"/>
      <c r="F400" s="248"/>
      <c r="G400" s="248"/>
      <c r="H400" s="248"/>
      <c r="I400" s="248"/>
      <c r="J400" s="248"/>
      <c r="K400" s="350"/>
      <c r="L400" s="350"/>
    </row>
    <row r="401" spans="1:12">
      <c r="A401" s="148"/>
      <c r="B401" s="148"/>
      <c r="C401" s="148"/>
      <c r="D401" s="148"/>
      <c r="E401" s="248"/>
      <c r="F401" s="248"/>
      <c r="G401" s="248"/>
      <c r="H401" s="248"/>
      <c r="I401" s="248"/>
      <c r="J401" s="248"/>
      <c r="K401" s="350"/>
      <c r="L401" s="350"/>
    </row>
    <row r="402" spans="1:12">
      <c r="A402" s="148"/>
      <c r="B402" s="148"/>
      <c r="C402" s="148"/>
      <c r="D402" s="148"/>
      <c r="E402" s="248"/>
      <c r="F402" s="248"/>
      <c r="G402" s="248"/>
      <c r="H402" s="248"/>
      <c r="I402" s="248"/>
      <c r="J402" s="248"/>
      <c r="K402" s="350"/>
      <c r="L402" s="350"/>
    </row>
    <row r="403" spans="1:12">
      <c r="A403" s="148"/>
      <c r="B403" s="148"/>
      <c r="C403" s="148"/>
      <c r="D403" s="148"/>
      <c r="E403" s="248"/>
      <c r="F403" s="248"/>
      <c r="G403" s="248"/>
      <c r="H403" s="248"/>
      <c r="I403" s="248"/>
      <c r="J403" s="248"/>
      <c r="K403" s="350"/>
      <c r="L403" s="350"/>
    </row>
    <row r="404" spans="1:12">
      <c r="A404" s="148"/>
      <c r="B404" s="148"/>
      <c r="C404" s="148"/>
      <c r="D404" s="148"/>
      <c r="E404" s="248"/>
      <c r="F404" s="248"/>
      <c r="G404" s="248"/>
      <c r="H404" s="248"/>
      <c r="I404" s="248"/>
      <c r="J404" s="248"/>
      <c r="K404" s="350"/>
      <c r="L404" s="350"/>
    </row>
    <row r="405" spans="1:12">
      <c r="A405" s="148"/>
      <c r="B405" s="148"/>
      <c r="C405" s="148"/>
      <c r="D405" s="148"/>
      <c r="E405" s="248"/>
      <c r="F405" s="248"/>
      <c r="G405" s="248"/>
      <c r="H405" s="248"/>
      <c r="I405" s="248"/>
      <c r="J405" s="248"/>
      <c r="K405" s="350"/>
      <c r="L405" s="350"/>
    </row>
    <row r="406" spans="1:12">
      <c r="A406" s="148"/>
      <c r="B406" s="148"/>
      <c r="C406" s="148"/>
      <c r="D406" s="148"/>
      <c r="E406" s="248"/>
      <c r="F406" s="248"/>
      <c r="G406" s="248"/>
      <c r="H406" s="248"/>
      <c r="I406" s="248"/>
      <c r="J406" s="248"/>
      <c r="K406" s="350"/>
      <c r="L406" s="350"/>
    </row>
    <row r="407" spans="1:12">
      <c r="A407" s="148"/>
      <c r="B407" s="148"/>
      <c r="C407" s="148"/>
      <c r="D407" s="148"/>
      <c r="E407" s="248"/>
      <c r="F407" s="248"/>
      <c r="G407" s="248"/>
      <c r="H407" s="248"/>
      <c r="I407" s="248"/>
      <c r="J407" s="248"/>
      <c r="K407" s="350"/>
      <c r="L407" s="350"/>
    </row>
    <row r="408" spans="1:12">
      <c r="A408" s="148"/>
      <c r="B408" s="148"/>
      <c r="C408" s="148"/>
      <c r="D408" s="148"/>
      <c r="E408" s="248"/>
      <c r="F408" s="248"/>
      <c r="G408" s="248"/>
      <c r="H408" s="248"/>
      <c r="I408" s="248"/>
      <c r="J408" s="248"/>
      <c r="K408" s="350"/>
      <c r="L408" s="350"/>
    </row>
    <row r="409" spans="1:12">
      <c r="A409" s="148"/>
      <c r="B409" s="148"/>
      <c r="C409" s="148"/>
      <c r="D409" s="148"/>
      <c r="E409" s="248"/>
      <c r="F409" s="248"/>
      <c r="G409" s="248"/>
      <c r="H409" s="248"/>
      <c r="I409" s="248"/>
      <c r="J409" s="248"/>
      <c r="K409" s="350"/>
      <c r="L409" s="350"/>
    </row>
    <row r="410" spans="1:12">
      <c r="A410" s="148"/>
      <c r="B410" s="148"/>
      <c r="C410" s="148"/>
      <c r="D410" s="148"/>
      <c r="E410" s="248"/>
      <c r="F410" s="248"/>
      <c r="G410" s="248"/>
      <c r="H410" s="248"/>
      <c r="I410" s="248"/>
      <c r="J410" s="248"/>
      <c r="K410" s="350"/>
      <c r="L410" s="350"/>
    </row>
    <row r="411" spans="1:12">
      <c r="A411" s="148"/>
      <c r="B411" s="148"/>
      <c r="C411" s="148"/>
      <c r="D411" s="148"/>
      <c r="E411" s="248"/>
      <c r="F411" s="248"/>
      <c r="G411" s="248"/>
      <c r="H411" s="248"/>
      <c r="I411" s="248"/>
      <c r="J411" s="248"/>
      <c r="K411" s="350"/>
      <c r="L411" s="350"/>
    </row>
    <row r="412" spans="1:12">
      <c r="A412" s="148"/>
      <c r="B412" s="148"/>
      <c r="C412" s="148"/>
      <c r="D412" s="148"/>
      <c r="E412" s="248"/>
      <c r="F412" s="248"/>
      <c r="G412" s="248"/>
      <c r="H412" s="248"/>
      <c r="I412" s="248"/>
      <c r="J412" s="248"/>
      <c r="K412" s="350"/>
      <c r="L412" s="350"/>
    </row>
    <row r="413" spans="1:12">
      <c r="A413" s="148"/>
      <c r="B413" s="148"/>
      <c r="C413" s="148"/>
      <c r="D413" s="148"/>
      <c r="E413" s="248"/>
      <c r="F413" s="248"/>
      <c r="G413" s="248"/>
      <c r="H413" s="248"/>
      <c r="I413" s="248"/>
      <c r="J413" s="248"/>
      <c r="K413" s="350"/>
      <c r="L413" s="350"/>
    </row>
    <row r="414" spans="1:12">
      <c r="A414" s="148"/>
      <c r="B414" s="148"/>
      <c r="C414" s="148"/>
      <c r="D414" s="148"/>
      <c r="E414" s="248"/>
      <c r="F414" s="248"/>
      <c r="G414" s="248"/>
      <c r="H414" s="248"/>
      <c r="I414" s="248"/>
      <c r="J414" s="248"/>
      <c r="K414" s="350"/>
      <c r="L414" s="350"/>
    </row>
    <row r="415" spans="1:12">
      <c r="A415" s="148"/>
      <c r="B415" s="148"/>
      <c r="C415" s="148"/>
      <c r="D415" s="148"/>
      <c r="E415" s="248"/>
      <c r="F415" s="248"/>
      <c r="G415" s="248"/>
      <c r="H415" s="248"/>
      <c r="I415" s="248"/>
      <c r="J415" s="248"/>
      <c r="K415" s="350"/>
      <c r="L415" s="350"/>
    </row>
    <row r="416" spans="1:12">
      <c r="A416" s="148"/>
      <c r="B416" s="148"/>
      <c r="C416" s="148"/>
      <c r="D416" s="148"/>
      <c r="E416" s="248"/>
      <c r="F416" s="248"/>
      <c r="G416" s="248"/>
      <c r="H416" s="248"/>
      <c r="I416" s="248"/>
      <c r="J416" s="248"/>
      <c r="K416" s="350"/>
      <c r="L416" s="350"/>
    </row>
    <row r="417" spans="1:12">
      <c r="A417" s="148"/>
      <c r="B417" s="148"/>
      <c r="C417" s="148"/>
      <c r="D417" s="148"/>
      <c r="E417" s="248"/>
      <c r="F417" s="248"/>
      <c r="G417" s="248"/>
      <c r="H417" s="248"/>
      <c r="I417" s="248"/>
      <c r="J417" s="248"/>
      <c r="K417" s="350"/>
      <c r="L417" s="350"/>
    </row>
    <row r="418" spans="1:12">
      <c r="A418" s="148"/>
      <c r="B418" s="148"/>
      <c r="C418" s="148"/>
      <c r="D418" s="148"/>
      <c r="E418" s="248"/>
      <c r="F418" s="248"/>
      <c r="G418" s="248"/>
      <c r="H418" s="248"/>
      <c r="I418" s="248"/>
      <c r="J418" s="248"/>
      <c r="K418" s="350"/>
      <c r="L418" s="350"/>
    </row>
    <row r="419" spans="1:12">
      <c r="A419" s="148"/>
      <c r="B419" s="148"/>
      <c r="C419" s="148"/>
      <c r="D419" s="148"/>
      <c r="E419" s="248"/>
      <c r="F419" s="248"/>
      <c r="G419" s="248"/>
      <c r="H419" s="248"/>
      <c r="I419" s="248"/>
      <c r="J419" s="248"/>
      <c r="K419" s="350"/>
      <c r="L419" s="350"/>
    </row>
    <row r="420" spans="1:12">
      <c r="A420" s="148"/>
      <c r="B420" s="148"/>
      <c r="C420" s="148"/>
      <c r="D420" s="148"/>
      <c r="E420" s="248"/>
      <c r="F420" s="248"/>
      <c r="G420" s="248"/>
      <c r="H420" s="248"/>
      <c r="I420" s="248"/>
      <c r="J420" s="248"/>
      <c r="K420" s="350"/>
      <c r="L420" s="350"/>
    </row>
    <row r="421" spans="1:12">
      <c r="A421" s="148"/>
      <c r="B421" s="148"/>
      <c r="C421" s="148"/>
      <c r="D421" s="148"/>
      <c r="E421" s="248"/>
      <c r="F421" s="248"/>
      <c r="G421" s="248"/>
      <c r="H421" s="248"/>
      <c r="I421" s="248"/>
      <c r="J421" s="248"/>
      <c r="K421" s="350"/>
      <c r="L421" s="350"/>
    </row>
    <row r="422" spans="1:12">
      <c r="A422" s="148"/>
      <c r="B422" s="148"/>
      <c r="C422" s="148"/>
      <c r="D422" s="148"/>
      <c r="E422" s="248"/>
      <c r="F422" s="248"/>
      <c r="G422" s="248"/>
      <c r="H422" s="248"/>
      <c r="I422" s="248"/>
      <c r="J422" s="248"/>
      <c r="K422" s="350"/>
      <c r="L422" s="350"/>
    </row>
    <row r="423" spans="1:12">
      <c r="A423" s="148"/>
      <c r="B423" s="148"/>
      <c r="C423" s="148"/>
      <c r="D423" s="148"/>
      <c r="E423" s="248"/>
      <c r="F423" s="248"/>
      <c r="G423" s="248"/>
      <c r="H423" s="248"/>
      <c r="I423" s="248"/>
      <c r="J423" s="248"/>
      <c r="K423" s="350"/>
      <c r="L423" s="350"/>
    </row>
    <row r="424" spans="1:12">
      <c r="A424" s="148"/>
      <c r="B424" s="148"/>
      <c r="C424" s="148"/>
      <c r="D424" s="148"/>
      <c r="E424" s="248"/>
      <c r="F424" s="248"/>
      <c r="G424" s="248"/>
      <c r="H424" s="248"/>
      <c r="I424" s="248"/>
      <c r="J424" s="248"/>
      <c r="K424" s="350"/>
      <c r="L424" s="350"/>
    </row>
    <row r="425" spans="1:12">
      <c r="A425" s="148"/>
      <c r="B425" s="148"/>
      <c r="C425" s="148"/>
      <c r="D425" s="148"/>
      <c r="E425" s="248"/>
      <c r="F425" s="248"/>
      <c r="G425" s="248"/>
      <c r="H425" s="248"/>
      <c r="I425" s="248"/>
      <c r="J425" s="248"/>
      <c r="K425" s="350"/>
      <c r="L425" s="350"/>
    </row>
    <row r="426" spans="1:12">
      <c r="A426" s="148"/>
      <c r="B426" s="148"/>
      <c r="C426" s="148"/>
      <c r="D426" s="148"/>
      <c r="E426" s="248"/>
      <c r="F426" s="248"/>
      <c r="G426" s="248"/>
      <c r="H426" s="248"/>
      <c r="I426" s="248"/>
      <c r="J426" s="248"/>
      <c r="K426" s="350"/>
      <c r="L426" s="350"/>
    </row>
    <row r="427" spans="1:12">
      <c r="A427" s="148"/>
      <c r="B427" s="148"/>
      <c r="C427" s="148"/>
      <c r="D427" s="148"/>
      <c r="E427" s="248"/>
      <c r="F427" s="248"/>
      <c r="G427" s="248"/>
      <c r="H427" s="248"/>
      <c r="I427" s="248"/>
      <c r="J427" s="248"/>
      <c r="K427" s="350"/>
      <c r="L427" s="350"/>
    </row>
    <row r="428" spans="1:12">
      <c r="A428" s="148"/>
      <c r="B428" s="148"/>
      <c r="C428" s="148"/>
      <c r="D428" s="148"/>
      <c r="E428" s="248"/>
      <c r="F428" s="248"/>
      <c r="G428" s="248"/>
      <c r="H428" s="248"/>
      <c r="I428" s="248"/>
      <c r="J428" s="248"/>
      <c r="K428" s="350"/>
      <c r="L428" s="350"/>
    </row>
    <row r="429" spans="1:12">
      <c r="A429" s="148"/>
      <c r="B429" s="148"/>
      <c r="C429" s="148"/>
      <c r="D429" s="148"/>
      <c r="E429" s="248"/>
      <c r="F429" s="248"/>
      <c r="G429" s="248"/>
      <c r="H429" s="248"/>
      <c r="I429" s="248"/>
      <c r="J429" s="248"/>
      <c r="K429" s="350"/>
      <c r="L429" s="350"/>
    </row>
    <row r="430" spans="1:12">
      <c r="A430" s="148"/>
      <c r="B430" s="148"/>
      <c r="C430" s="148"/>
      <c r="D430" s="148"/>
      <c r="E430" s="248"/>
      <c r="F430" s="248"/>
      <c r="G430" s="248"/>
      <c r="H430" s="248"/>
      <c r="I430" s="248"/>
      <c r="J430" s="248"/>
      <c r="K430" s="350"/>
      <c r="L430" s="350"/>
    </row>
    <row r="431" spans="1:12">
      <c r="A431" s="148"/>
      <c r="B431" s="148"/>
      <c r="C431" s="148"/>
      <c r="D431" s="148"/>
      <c r="E431" s="248"/>
      <c r="F431" s="248"/>
      <c r="G431" s="248"/>
      <c r="H431" s="248"/>
      <c r="I431" s="248"/>
      <c r="J431" s="248"/>
      <c r="K431" s="350"/>
      <c r="L431" s="350"/>
    </row>
    <row r="432" spans="1:12">
      <c r="A432" s="148"/>
      <c r="B432" s="148"/>
      <c r="C432" s="148"/>
      <c r="D432" s="148"/>
      <c r="E432" s="248"/>
      <c r="F432" s="248"/>
      <c r="G432" s="248"/>
      <c r="H432" s="248"/>
      <c r="I432" s="248"/>
      <c r="J432" s="248"/>
      <c r="K432" s="350"/>
      <c r="L432" s="350"/>
    </row>
    <row r="433" spans="1:12">
      <c r="A433" s="148"/>
      <c r="B433" s="148"/>
      <c r="C433" s="148"/>
      <c r="D433" s="148"/>
      <c r="E433" s="248"/>
      <c r="F433" s="248"/>
      <c r="G433" s="248"/>
      <c r="H433" s="248"/>
      <c r="I433" s="248"/>
      <c r="J433" s="248"/>
      <c r="K433" s="350"/>
      <c r="L433" s="350"/>
    </row>
    <row r="434" spans="1:12">
      <c r="A434" s="148"/>
      <c r="B434" s="148"/>
      <c r="C434" s="148"/>
      <c r="D434" s="148"/>
      <c r="E434" s="248"/>
      <c r="F434" s="248"/>
      <c r="G434" s="248"/>
      <c r="H434" s="248"/>
      <c r="I434" s="248"/>
      <c r="J434" s="248"/>
      <c r="K434" s="350"/>
      <c r="L434" s="350"/>
    </row>
    <row r="435" spans="1:12">
      <c r="A435" s="148"/>
      <c r="B435" s="148"/>
      <c r="C435" s="148"/>
      <c r="D435" s="148"/>
      <c r="E435" s="248"/>
      <c r="F435" s="248"/>
      <c r="G435" s="248"/>
      <c r="H435" s="248"/>
      <c r="I435" s="248"/>
      <c r="J435" s="248"/>
      <c r="K435" s="350"/>
      <c r="L435" s="350"/>
    </row>
  </sheetData>
  <mergeCells count="13">
    <mergeCell ref="K7:L7"/>
    <mergeCell ref="K8:K9"/>
    <mergeCell ref="L8:L9"/>
    <mergeCell ref="D6:H6"/>
    <mergeCell ref="A7:A9"/>
    <mergeCell ref="B7:C8"/>
    <mergeCell ref="A1:J1"/>
    <mergeCell ref="A2:J2"/>
    <mergeCell ref="A3:J3"/>
    <mergeCell ref="A4:J4"/>
    <mergeCell ref="D7:D9"/>
    <mergeCell ref="F7:J7"/>
    <mergeCell ref="I8:J8"/>
  </mergeCells>
  <phoneticPr fontId="13" type="noConversion"/>
  <pageMargins left="0.75" right="0.75" top="1" bottom="1" header="0.5" footer="0.5"/>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415"/>
  <sheetViews>
    <sheetView workbookViewId="0">
      <selection activeCell="D12" sqref="D12:L12"/>
    </sheetView>
  </sheetViews>
  <sheetFormatPr defaultRowHeight="15"/>
  <cols>
    <col min="1" max="1" width="7.77734375" style="276" customWidth="1"/>
    <col min="2" max="2" width="7.88671875" customWidth="1"/>
    <col min="3" max="3" width="7.88671875" style="276" customWidth="1"/>
    <col min="4" max="4" width="30" customWidth="1"/>
    <col min="5" max="5" width="10.33203125" style="244" bestFit="1" customWidth="1"/>
    <col min="6" max="6" width="9.6640625" style="244" bestFit="1" customWidth="1"/>
    <col min="7" max="9" width="9" style="244"/>
    <col min="10" max="10" width="10" style="244" customWidth="1"/>
  </cols>
  <sheetData>
    <row r="1" spans="1:12">
      <c r="A1" s="702" t="s">
        <v>1770</v>
      </c>
      <c r="B1" s="702"/>
      <c r="C1" s="702"/>
      <c r="D1" s="702"/>
      <c r="E1" s="702"/>
      <c r="F1" s="702"/>
      <c r="G1" s="702"/>
      <c r="H1" s="702"/>
      <c r="I1" s="702"/>
      <c r="J1" s="702"/>
    </row>
    <row r="2" spans="1:12">
      <c r="A2" s="702" t="s">
        <v>389</v>
      </c>
      <c r="B2" s="702"/>
      <c r="C2" s="702"/>
      <c r="D2" s="702"/>
      <c r="E2" s="702"/>
      <c r="F2" s="702"/>
      <c r="G2" s="702"/>
      <c r="H2" s="702"/>
      <c r="I2" s="702"/>
      <c r="J2" s="702"/>
    </row>
    <row r="3" spans="1:12">
      <c r="A3" s="702" t="s">
        <v>390</v>
      </c>
      <c r="B3" s="702"/>
      <c r="C3" s="702"/>
      <c r="D3" s="702"/>
      <c r="E3" s="702"/>
      <c r="F3" s="702"/>
      <c r="G3" s="702"/>
      <c r="H3" s="702"/>
      <c r="I3" s="702"/>
      <c r="J3" s="702"/>
    </row>
    <row r="4" spans="1:12" ht="18">
      <c r="A4" s="814" t="s">
        <v>1595</v>
      </c>
      <c r="B4" s="814"/>
      <c r="C4" s="814"/>
      <c r="D4" s="814"/>
      <c r="E4" s="814"/>
      <c r="F4" s="814"/>
      <c r="G4" s="814"/>
      <c r="H4" s="814"/>
      <c r="I4" s="814"/>
      <c r="J4" s="814"/>
    </row>
    <row r="5" spans="1:12" s="321" customFormat="1" ht="12.75">
      <c r="A5" s="205"/>
      <c r="B5" s="317"/>
      <c r="C5" s="317"/>
      <c r="D5" s="318"/>
      <c r="E5" s="319" t="s">
        <v>1447</v>
      </c>
      <c r="F5" s="320"/>
      <c r="G5" s="635" t="s">
        <v>1941</v>
      </c>
      <c r="H5" s="320"/>
      <c r="I5" s="320"/>
      <c r="J5" s="320"/>
    </row>
    <row r="6" spans="1:12" s="321" customFormat="1" ht="12.75">
      <c r="A6" s="205"/>
      <c r="B6" s="317"/>
      <c r="C6" s="317"/>
      <c r="D6" s="805" t="s">
        <v>1638</v>
      </c>
      <c r="E6" s="805"/>
      <c r="F6" s="805"/>
      <c r="G6" s="805"/>
      <c r="H6" s="320"/>
      <c r="I6" s="320"/>
      <c r="J6" s="320"/>
    </row>
    <row r="7" spans="1:12" s="334" customFormat="1" ht="13.5" customHeight="1">
      <c r="A7" s="807" t="s">
        <v>1535</v>
      </c>
      <c r="B7" s="810" t="s">
        <v>1347</v>
      </c>
      <c r="C7" s="811"/>
      <c r="D7" s="815" t="s">
        <v>1348</v>
      </c>
      <c r="E7" s="335" t="s">
        <v>507</v>
      </c>
      <c r="F7" s="836" t="s">
        <v>1665</v>
      </c>
      <c r="G7" s="837"/>
      <c r="H7" s="837"/>
      <c r="I7" s="837"/>
      <c r="J7" s="838"/>
      <c r="K7" s="799" t="s">
        <v>1664</v>
      </c>
      <c r="L7" s="799"/>
    </row>
    <row r="8" spans="1:12" s="334" customFormat="1" ht="24">
      <c r="A8" s="808"/>
      <c r="B8" s="812"/>
      <c r="C8" s="813"/>
      <c r="D8" s="816"/>
      <c r="E8" s="335" t="s">
        <v>510</v>
      </c>
      <c r="F8" s="335" t="s">
        <v>235</v>
      </c>
      <c r="G8" s="335" t="s">
        <v>236</v>
      </c>
      <c r="H8" s="335" t="s">
        <v>237</v>
      </c>
      <c r="I8" s="335" t="s">
        <v>238</v>
      </c>
      <c r="J8" s="390" t="s">
        <v>1536</v>
      </c>
      <c r="K8" s="385" t="s">
        <v>1350</v>
      </c>
      <c r="L8" s="386" t="s">
        <v>1536</v>
      </c>
    </row>
    <row r="9" spans="1:12" s="334" customFormat="1" ht="12">
      <c r="A9" s="809"/>
      <c r="B9" s="336" t="s">
        <v>1352</v>
      </c>
      <c r="C9" s="336" t="s">
        <v>1353</v>
      </c>
      <c r="D9" s="817"/>
      <c r="E9" s="333">
        <v>622</v>
      </c>
      <c r="F9" s="391"/>
      <c r="G9" s="391"/>
      <c r="H9" s="391"/>
      <c r="I9" s="391"/>
      <c r="J9" s="387"/>
      <c r="K9" s="385"/>
      <c r="L9" s="385"/>
    </row>
    <row r="10" spans="1:12" s="334" customFormat="1" ht="12">
      <c r="A10" s="152"/>
      <c r="B10" s="336"/>
      <c r="C10" s="336"/>
      <c r="D10" s="335" t="s">
        <v>1603</v>
      </c>
      <c r="E10" s="337" t="s">
        <v>1954</v>
      </c>
      <c r="F10" s="337" t="s">
        <v>1942</v>
      </c>
      <c r="G10" s="337" t="s">
        <v>1943</v>
      </c>
      <c r="H10" s="337" t="s">
        <v>1944</v>
      </c>
      <c r="I10" s="337" t="s">
        <v>1945</v>
      </c>
      <c r="J10" s="337"/>
      <c r="K10" s="337" t="s">
        <v>1946</v>
      </c>
      <c r="L10" s="351"/>
    </row>
    <row r="11" spans="1:12" s="334" customFormat="1" ht="12">
      <c r="A11" s="338">
        <v>1</v>
      </c>
      <c r="B11" s="338">
        <v>2</v>
      </c>
      <c r="C11" s="338">
        <v>3</v>
      </c>
      <c r="D11" s="338">
        <v>4</v>
      </c>
      <c r="E11" s="338">
        <v>5</v>
      </c>
      <c r="F11" s="338">
        <v>6</v>
      </c>
      <c r="G11" s="338">
        <v>7</v>
      </c>
      <c r="H11" s="338">
        <v>9</v>
      </c>
      <c r="I11" s="338">
        <v>10</v>
      </c>
      <c r="J11" s="388">
        <v>11</v>
      </c>
      <c r="K11" s="338">
        <v>12</v>
      </c>
      <c r="L11" s="338">
        <v>13</v>
      </c>
    </row>
    <row r="12" spans="1:12" s="334" customFormat="1">
      <c r="A12" s="152" t="s">
        <v>1970</v>
      </c>
      <c r="B12" s="148" t="s">
        <v>1971</v>
      </c>
      <c r="C12" s="148" t="s">
        <v>1972</v>
      </c>
      <c r="D12" s="148" t="s">
        <v>1973</v>
      </c>
      <c r="E12" s="148" t="s">
        <v>1974</v>
      </c>
      <c r="F12" s="248" t="s">
        <v>1975</v>
      </c>
      <c r="G12" s="250" t="s">
        <v>1976</v>
      </c>
      <c r="H12" s="250" t="s">
        <v>1977</v>
      </c>
      <c r="I12" s="250" t="s">
        <v>1978</v>
      </c>
      <c r="J12" s="250" t="s">
        <v>1979</v>
      </c>
      <c r="K12" s="250" t="s">
        <v>1980</v>
      </c>
      <c r="L12" s="142" t="s">
        <v>1981</v>
      </c>
    </row>
    <row r="13" spans="1:12" s="334" customFormat="1" ht="12">
      <c r="A13" s="152"/>
      <c r="B13" s="152"/>
      <c r="C13" s="152"/>
      <c r="D13" s="152"/>
      <c r="E13" s="340"/>
      <c r="F13" s="340"/>
      <c r="G13" s="340"/>
      <c r="H13" s="340"/>
      <c r="I13" s="340"/>
      <c r="J13" s="389"/>
      <c r="K13" s="351"/>
      <c r="L13" s="351"/>
    </row>
    <row r="14" spans="1:12">
      <c r="A14" s="152"/>
      <c r="B14" s="152"/>
      <c r="C14" s="152"/>
      <c r="D14" s="152"/>
      <c r="E14" s="340"/>
      <c r="F14" s="340"/>
      <c r="G14" s="340"/>
      <c r="H14" s="340"/>
      <c r="I14" s="340"/>
      <c r="J14" s="389"/>
      <c r="K14" s="351"/>
      <c r="L14" s="351"/>
    </row>
    <row r="15" spans="1:12">
      <c r="A15" s="152"/>
      <c r="B15" s="152"/>
      <c r="C15" s="152"/>
      <c r="D15" s="152"/>
      <c r="E15" s="340"/>
      <c r="F15" s="340"/>
      <c r="G15" s="340"/>
      <c r="H15" s="340"/>
      <c r="I15" s="340"/>
      <c r="J15" s="389"/>
      <c r="K15" s="351"/>
      <c r="L15" s="351"/>
    </row>
    <row r="16" spans="1:12">
      <c r="A16" s="152"/>
      <c r="B16" s="152"/>
      <c r="C16" s="152"/>
      <c r="D16" s="152"/>
      <c r="E16" s="340"/>
      <c r="F16" s="340"/>
      <c r="G16" s="340"/>
      <c r="H16" s="340"/>
      <c r="I16" s="340"/>
      <c r="J16" s="389"/>
      <c r="K16" s="351"/>
      <c r="L16" s="351"/>
    </row>
    <row r="17" spans="1:12">
      <c r="A17" s="152"/>
      <c r="B17" s="152"/>
      <c r="C17" s="152"/>
      <c r="D17" s="152"/>
      <c r="E17" s="340"/>
      <c r="F17" s="340"/>
      <c r="G17" s="340"/>
      <c r="H17" s="340"/>
      <c r="I17" s="340"/>
      <c r="J17" s="389"/>
      <c r="K17" s="351"/>
      <c r="L17" s="351"/>
    </row>
    <row r="18" spans="1:12">
      <c r="A18" s="152"/>
      <c r="B18" s="152"/>
      <c r="C18" s="152"/>
      <c r="D18" s="152"/>
      <c r="E18" s="340"/>
      <c r="F18" s="340"/>
      <c r="G18" s="340"/>
      <c r="H18" s="340"/>
      <c r="I18" s="340"/>
      <c r="J18" s="389"/>
      <c r="K18" s="351"/>
      <c r="L18" s="351"/>
    </row>
    <row r="19" spans="1:12">
      <c r="A19" s="152"/>
      <c r="B19" s="152"/>
      <c r="C19" s="152"/>
      <c r="D19" s="152"/>
      <c r="E19" s="340"/>
      <c r="F19" s="340"/>
      <c r="G19" s="340"/>
      <c r="H19" s="340"/>
      <c r="I19" s="340"/>
      <c r="J19" s="389"/>
      <c r="K19" s="351"/>
      <c r="L19" s="351"/>
    </row>
    <row r="20" spans="1:12">
      <c r="A20" s="152"/>
      <c r="B20" s="152"/>
      <c r="C20" s="152"/>
      <c r="D20" s="152"/>
      <c r="E20" s="340"/>
      <c r="F20" s="340"/>
      <c r="G20" s="340"/>
      <c r="H20" s="340"/>
      <c r="I20" s="340"/>
      <c r="J20" s="389"/>
      <c r="K20" s="351"/>
      <c r="L20" s="351"/>
    </row>
    <row r="21" spans="1:12">
      <c r="A21" s="152"/>
      <c r="B21" s="152"/>
      <c r="C21" s="152"/>
      <c r="D21" s="152"/>
      <c r="E21" s="340"/>
      <c r="F21" s="340"/>
      <c r="G21" s="340"/>
      <c r="H21" s="340"/>
      <c r="I21" s="340"/>
      <c r="J21" s="389"/>
      <c r="K21" s="351"/>
      <c r="L21" s="351"/>
    </row>
    <row r="22" spans="1:12">
      <c r="A22" s="152"/>
      <c r="B22" s="152"/>
      <c r="C22" s="152"/>
      <c r="D22" s="152"/>
      <c r="E22" s="340"/>
      <c r="F22" s="340"/>
      <c r="G22" s="340"/>
      <c r="H22" s="340"/>
      <c r="I22" s="340"/>
      <c r="J22" s="389"/>
      <c r="K22" s="351"/>
      <c r="L22" s="351"/>
    </row>
    <row r="23" spans="1:12">
      <c r="A23" s="152"/>
      <c r="B23" s="152"/>
      <c r="C23" s="152"/>
      <c r="D23" s="152"/>
      <c r="E23" s="340"/>
      <c r="F23" s="340"/>
      <c r="G23" s="340"/>
      <c r="H23" s="340"/>
      <c r="I23" s="340"/>
      <c r="J23" s="389"/>
      <c r="K23" s="351"/>
      <c r="L23" s="351"/>
    </row>
    <row r="24" spans="1:12">
      <c r="A24" s="152"/>
      <c r="B24" s="152"/>
      <c r="C24" s="152"/>
      <c r="D24" s="152"/>
      <c r="E24" s="340"/>
      <c r="F24" s="340"/>
      <c r="G24" s="340"/>
      <c r="H24" s="340"/>
      <c r="I24" s="340"/>
      <c r="J24" s="389"/>
      <c r="K24" s="351"/>
      <c r="L24" s="351"/>
    </row>
    <row r="25" spans="1:12">
      <c r="A25" s="152"/>
      <c r="B25" s="152"/>
      <c r="C25" s="152"/>
      <c r="D25" s="152"/>
      <c r="E25" s="340"/>
      <c r="F25" s="340"/>
      <c r="G25" s="340"/>
      <c r="H25" s="340"/>
      <c r="I25" s="340"/>
      <c r="J25" s="389"/>
      <c r="K25" s="351"/>
      <c r="L25" s="351"/>
    </row>
    <row r="26" spans="1:12">
      <c r="A26" s="152"/>
      <c r="B26" s="152"/>
      <c r="C26" s="152"/>
      <c r="D26" s="152"/>
      <c r="E26" s="340"/>
      <c r="F26" s="340"/>
      <c r="G26" s="340"/>
      <c r="H26" s="340"/>
      <c r="I26" s="340"/>
      <c r="J26" s="389"/>
      <c r="K26" s="351"/>
      <c r="L26" s="351"/>
    </row>
    <row r="27" spans="1:12">
      <c r="A27" s="152"/>
      <c r="B27" s="152"/>
      <c r="C27" s="152"/>
      <c r="D27" s="152"/>
      <c r="E27" s="340"/>
      <c r="F27" s="340"/>
      <c r="G27" s="340"/>
      <c r="H27" s="340"/>
      <c r="I27" s="340"/>
      <c r="J27" s="389"/>
      <c r="K27" s="351"/>
      <c r="L27" s="351"/>
    </row>
    <row r="28" spans="1:12">
      <c r="A28" s="152"/>
      <c r="B28" s="152"/>
      <c r="C28" s="152"/>
      <c r="D28" s="152"/>
      <c r="E28" s="340"/>
      <c r="F28" s="340"/>
      <c r="G28" s="340"/>
      <c r="H28" s="340"/>
      <c r="I28" s="340"/>
      <c r="J28" s="389"/>
      <c r="K28" s="351"/>
      <c r="L28" s="351"/>
    </row>
    <row r="29" spans="1:12">
      <c r="A29" s="152"/>
      <c r="B29" s="152"/>
      <c r="C29" s="152"/>
      <c r="D29" s="152"/>
      <c r="E29" s="340"/>
      <c r="F29" s="340"/>
      <c r="G29" s="340"/>
      <c r="H29" s="340"/>
      <c r="I29" s="340"/>
      <c r="J29" s="389"/>
      <c r="K29" s="351"/>
      <c r="L29" s="351"/>
    </row>
    <row r="30" spans="1:12">
      <c r="A30" s="152"/>
      <c r="B30" s="152"/>
      <c r="C30" s="152"/>
      <c r="D30" s="152"/>
      <c r="E30" s="340"/>
      <c r="F30" s="340"/>
      <c r="G30" s="340"/>
      <c r="H30" s="340"/>
      <c r="I30" s="340"/>
      <c r="J30" s="389"/>
      <c r="K30" s="351"/>
      <c r="L30" s="351"/>
    </row>
    <row r="31" spans="1:12">
      <c r="A31" s="152"/>
      <c r="B31" s="152"/>
      <c r="C31" s="152"/>
      <c r="D31" s="152"/>
      <c r="E31" s="340"/>
      <c r="F31" s="340"/>
      <c r="G31" s="340"/>
      <c r="H31" s="340"/>
      <c r="I31" s="340"/>
      <c r="J31" s="389"/>
      <c r="K31" s="351"/>
      <c r="L31" s="351"/>
    </row>
    <row r="32" spans="1:12">
      <c r="A32" s="152"/>
      <c r="B32" s="152"/>
      <c r="C32" s="152"/>
      <c r="D32" s="152"/>
      <c r="E32" s="340"/>
      <c r="F32" s="340"/>
      <c r="G32" s="340"/>
      <c r="H32" s="340"/>
      <c r="I32" s="340"/>
      <c r="J32" s="389"/>
      <c r="K32" s="351"/>
      <c r="L32" s="351"/>
    </row>
    <row r="33" spans="1:12">
      <c r="A33" s="152"/>
      <c r="B33" s="152"/>
      <c r="C33" s="152"/>
      <c r="D33" s="152"/>
      <c r="E33" s="340"/>
      <c r="F33" s="340"/>
      <c r="G33" s="340"/>
      <c r="H33" s="340"/>
      <c r="I33" s="340"/>
      <c r="J33" s="389"/>
      <c r="K33" s="351"/>
      <c r="L33" s="351"/>
    </row>
    <row r="34" spans="1:12">
      <c r="A34" s="152"/>
      <c r="B34" s="152"/>
      <c r="C34" s="152"/>
      <c r="D34" s="152"/>
      <c r="E34" s="340"/>
      <c r="F34" s="340"/>
      <c r="G34" s="340"/>
      <c r="H34" s="340"/>
      <c r="I34" s="340"/>
      <c r="J34" s="389"/>
      <c r="K34" s="351"/>
      <c r="L34" s="351"/>
    </row>
    <row r="35" spans="1:12">
      <c r="A35" s="152"/>
      <c r="B35" s="152"/>
      <c r="C35" s="152"/>
      <c r="D35" s="152"/>
      <c r="E35" s="340"/>
      <c r="F35" s="340"/>
      <c r="G35" s="340"/>
      <c r="H35" s="340"/>
      <c r="I35" s="340"/>
      <c r="J35" s="389"/>
      <c r="K35" s="351"/>
      <c r="L35" s="351"/>
    </row>
    <row r="36" spans="1:12">
      <c r="A36" s="152"/>
      <c r="B36" s="152"/>
      <c r="C36" s="152"/>
      <c r="D36" s="152"/>
      <c r="E36" s="340"/>
      <c r="F36" s="340"/>
      <c r="G36" s="340"/>
      <c r="H36" s="340"/>
      <c r="I36" s="340"/>
      <c r="J36" s="389"/>
      <c r="K36" s="351"/>
      <c r="L36" s="351"/>
    </row>
    <row r="37" spans="1:12">
      <c r="A37" s="152"/>
      <c r="B37" s="152"/>
      <c r="C37" s="152"/>
      <c r="D37" s="152"/>
      <c r="E37" s="340"/>
      <c r="F37" s="340"/>
      <c r="G37" s="340"/>
      <c r="H37" s="340"/>
      <c r="I37" s="340"/>
      <c r="J37" s="389"/>
      <c r="K37" s="351"/>
      <c r="L37" s="351"/>
    </row>
    <row r="38" spans="1:12">
      <c r="A38" s="152"/>
      <c r="B38" s="152"/>
      <c r="C38" s="152"/>
      <c r="D38" s="152"/>
      <c r="E38" s="340"/>
      <c r="F38" s="340"/>
      <c r="G38" s="340"/>
      <c r="H38" s="340"/>
      <c r="I38" s="340"/>
      <c r="J38" s="389"/>
      <c r="K38" s="351"/>
      <c r="L38" s="351"/>
    </row>
    <row r="39" spans="1:12">
      <c r="A39" s="152"/>
      <c r="B39" s="152"/>
      <c r="C39" s="152"/>
      <c r="D39" s="152"/>
      <c r="E39" s="340"/>
      <c r="F39" s="340"/>
      <c r="G39" s="340"/>
      <c r="H39" s="340"/>
      <c r="I39" s="340"/>
      <c r="J39" s="389"/>
      <c r="K39" s="351"/>
      <c r="L39" s="351"/>
    </row>
    <row r="40" spans="1:12">
      <c r="A40" s="152"/>
      <c r="B40" s="152"/>
      <c r="C40" s="152"/>
      <c r="D40" s="152"/>
      <c r="E40" s="340"/>
      <c r="F40" s="340"/>
      <c r="G40" s="340"/>
      <c r="H40" s="340"/>
      <c r="I40" s="340"/>
      <c r="J40" s="389"/>
      <c r="K40" s="351"/>
      <c r="L40" s="351"/>
    </row>
    <row r="41" spans="1:12">
      <c r="A41" s="152"/>
      <c r="B41" s="152"/>
      <c r="C41" s="152"/>
      <c r="D41" s="152"/>
      <c r="E41" s="340"/>
      <c r="F41" s="340"/>
      <c r="G41" s="340"/>
      <c r="H41" s="340"/>
      <c r="I41" s="340"/>
      <c r="J41" s="389"/>
      <c r="K41" s="351"/>
      <c r="L41" s="351"/>
    </row>
    <row r="42" spans="1:12">
      <c r="A42" s="152"/>
      <c r="B42" s="152"/>
      <c r="C42" s="152"/>
      <c r="D42" s="152"/>
      <c r="E42" s="340"/>
      <c r="F42" s="340"/>
      <c r="G42" s="340"/>
      <c r="H42" s="340"/>
      <c r="I42" s="340"/>
      <c r="J42" s="389"/>
      <c r="K42" s="351"/>
      <c r="L42" s="351"/>
    </row>
    <row r="43" spans="1:12">
      <c r="A43" s="152"/>
      <c r="B43" s="152"/>
      <c r="C43" s="152"/>
      <c r="D43" s="152"/>
      <c r="E43" s="340"/>
      <c r="F43" s="340"/>
      <c r="G43" s="340"/>
      <c r="H43" s="340"/>
      <c r="I43" s="340"/>
      <c r="J43" s="389"/>
      <c r="K43" s="351"/>
      <c r="L43" s="351"/>
    </row>
    <row r="44" spans="1:12">
      <c r="A44" s="152"/>
      <c r="B44" s="152"/>
      <c r="C44" s="152"/>
      <c r="D44" s="152"/>
      <c r="E44" s="340"/>
      <c r="F44" s="340"/>
      <c r="G44" s="340"/>
      <c r="H44" s="340"/>
      <c r="I44" s="340"/>
      <c r="J44" s="389"/>
      <c r="K44" s="351"/>
      <c r="L44" s="351"/>
    </row>
    <row r="45" spans="1:12">
      <c r="A45" s="152"/>
      <c r="B45" s="152"/>
      <c r="C45" s="152"/>
      <c r="D45" s="152"/>
      <c r="E45" s="340"/>
      <c r="F45" s="340"/>
      <c r="G45" s="340"/>
      <c r="H45" s="340"/>
      <c r="I45" s="340"/>
      <c r="J45" s="389"/>
      <c r="K45" s="351"/>
      <c r="L45" s="351"/>
    </row>
    <row r="46" spans="1:12">
      <c r="A46" s="152"/>
      <c r="B46" s="152"/>
      <c r="C46" s="152"/>
      <c r="D46" s="152"/>
      <c r="E46" s="340"/>
      <c r="F46" s="340"/>
      <c r="G46" s="340"/>
      <c r="H46" s="340"/>
      <c r="I46" s="340"/>
      <c r="J46" s="389"/>
      <c r="K46" s="351"/>
      <c r="L46" s="351"/>
    </row>
    <row r="47" spans="1:12">
      <c r="A47" s="152"/>
      <c r="B47" s="152"/>
      <c r="C47" s="152"/>
      <c r="D47" s="152"/>
      <c r="E47" s="340"/>
      <c r="F47" s="340"/>
      <c r="G47" s="340"/>
      <c r="H47" s="340"/>
      <c r="I47" s="340"/>
      <c r="J47" s="389"/>
      <c r="K47" s="351"/>
      <c r="L47" s="351"/>
    </row>
    <row r="48" spans="1:12">
      <c r="A48" s="152"/>
      <c r="B48" s="152"/>
      <c r="C48" s="152"/>
      <c r="D48" s="152"/>
      <c r="E48" s="340"/>
      <c r="F48" s="340"/>
      <c r="G48" s="340"/>
      <c r="H48" s="340"/>
      <c r="I48" s="340"/>
      <c r="J48" s="389"/>
      <c r="K48" s="351"/>
      <c r="L48" s="351"/>
    </row>
    <row r="49" spans="1:12">
      <c r="A49" s="152"/>
      <c r="B49" s="152"/>
      <c r="C49" s="152"/>
      <c r="D49" s="152"/>
      <c r="E49" s="340"/>
      <c r="F49" s="340"/>
      <c r="G49" s="340"/>
      <c r="H49" s="340"/>
      <c r="I49" s="340"/>
      <c r="J49" s="389"/>
      <c r="K49" s="351"/>
      <c r="L49" s="351"/>
    </row>
    <row r="50" spans="1:12">
      <c r="A50" s="152"/>
      <c r="B50" s="152"/>
      <c r="C50" s="152"/>
      <c r="D50" s="152"/>
      <c r="E50" s="340"/>
      <c r="F50" s="340"/>
      <c r="G50" s="340"/>
      <c r="H50" s="340"/>
      <c r="I50" s="340"/>
      <c r="J50" s="389"/>
      <c r="K50" s="351"/>
      <c r="L50" s="351"/>
    </row>
    <row r="51" spans="1:12">
      <c r="A51" s="152"/>
      <c r="B51" s="152"/>
      <c r="C51" s="152"/>
      <c r="D51" s="152"/>
      <c r="E51" s="340"/>
      <c r="F51" s="340"/>
      <c r="G51" s="340"/>
      <c r="H51" s="340"/>
      <c r="I51" s="340"/>
      <c r="J51" s="389"/>
      <c r="K51" s="351"/>
      <c r="L51" s="351"/>
    </row>
    <row r="52" spans="1:12">
      <c r="A52" s="152"/>
      <c r="B52" s="152"/>
      <c r="C52" s="152"/>
      <c r="D52" s="152"/>
      <c r="E52" s="340"/>
      <c r="F52" s="340"/>
      <c r="G52" s="340"/>
      <c r="H52" s="340"/>
      <c r="I52" s="340"/>
      <c r="J52" s="389"/>
      <c r="K52" s="351"/>
      <c r="L52" s="351"/>
    </row>
    <row r="53" spans="1:12">
      <c r="A53" s="152"/>
      <c r="B53" s="152"/>
      <c r="C53" s="152"/>
      <c r="D53" s="152"/>
      <c r="E53" s="340"/>
      <c r="F53" s="340"/>
      <c r="G53" s="340"/>
      <c r="H53" s="340"/>
      <c r="I53" s="340"/>
      <c r="J53" s="389"/>
      <c r="K53" s="351"/>
      <c r="L53" s="351"/>
    </row>
    <row r="54" spans="1:12">
      <c r="A54" s="152"/>
      <c r="B54" s="152"/>
      <c r="C54" s="152"/>
      <c r="D54" s="152"/>
      <c r="E54" s="340"/>
      <c r="F54" s="340"/>
      <c r="G54" s="340"/>
      <c r="H54" s="340"/>
      <c r="I54" s="340"/>
      <c r="J54" s="389"/>
      <c r="K54" s="351"/>
      <c r="L54" s="351"/>
    </row>
    <row r="55" spans="1:12">
      <c r="A55" s="152"/>
      <c r="B55" s="152"/>
      <c r="C55" s="152"/>
      <c r="D55" s="152"/>
      <c r="E55" s="340"/>
      <c r="F55" s="340"/>
      <c r="G55" s="340"/>
      <c r="H55" s="340"/>
      <c r="I55" s="340"/>
      <c r="J55" s="389"/>
      <c r="K55" s="351"/>
      <c r="L55" s="351"/>
    </row>
    <row r="56" spans="1:12">
      <c r="A56" s="152"/>
      <c r="B56" s="152"/>
      <c r="C56" s="152"/>
      <c r="D56" s="152"/>
      <c r="E56" s="340"/>
      <c r="F56" s="340"/>
      <c r="G56" s="340"/>
      <c r="H56" s="340"/>
      <c r="I56" s="340"/>
      <c r="J56" s="389"/>
      <c r="K56" s="351"/>
      <c r="L56" s="351"/>
    </row>
    <row r="57" spans="1:12">
      <c r="A57" s="152"/>
      <c r="B57" s="152"/>
      <c r="C57" s="152"/>
      <c r="D57" s="152"/>
      <c r="E57" s="340"/>
      <c r="F57" s="340"/>
      <c r="G57" s="340"/>
      <c r="H57" s="340"/>
      <c r="I57" s="340"/>
      <c r="J57" s="389"/>
      <c r="K57" s="351"/>
      <c r="L57" s="351"/>
    </row>
    <row r="58" spans="1:12">
      <c r="A58" s="152"/>
      <c r="B58" s="152"/>
      <c r="C58" s="152"/>
      <c r="D58" s="152"/>
      <c r="E58" s="340"/>
      <c r="F58" s="340"/>
      <c r="G58" s="340"/>
      <c r="H58" s="340"/>
      <c r="I58" s="340"/>
      <c r="J58" s="389"/>
      <c r="K58" s="351"/>
      <c r="L58" s="351"/>
    </row>
    <row r="59" spans="1:12">
      <c r="A59" s="152"/>
      <c r="B59" s="152"/>
      <c r="C59" s="152"/>
      <c r="D59" s="152"/>
      <c r="E59" s="340"/>
      <c r="F59" s="340"/>
      <c r="G59" s="340"/>
      <c r="H59" s="340"/>
      <c r="I59" s="340"/>
      <c r="J59" s="389"/>
      <c r="K59" s="351"/>
      <c r="L59" s="351"/>
    </row>
    <row r="60" spans="1:12">
      <c r="A60" s="152"/>
      <c r="B60" s="152"/>
      <c r="C60" s="152"/>
      <c r="D60" s="152"/>
      <c r="E60" s="340"/>
      <c r="F60" s="340"/>
      <c r="G60" s="340"/>
      <c r="H60" s="340"/>
      <c r="I60" s="340"/>
      <c r="J60" s="389"/>
      <c r="K60" s="351"/>
      <c r="L60" s="351"/>
    </row>
    <row r="61" spans="1:12">
      <c r="A61" s="152"/>
      <c r="B61" s="152"/>
      <c r="C61" s="152"/>
      <c r="D61" s="152"/>
      <c r="E61" s="340"/>
      <c r="F61" s="340"/>
      <c r="G61" s="340"/>
      <c r="H61" s="340"/>
      <c r="I61" s="340"/>
      <c r="J61" s="389"/>
      <c r="K61" s="351"/>
      <c r="L61" s="351"/>
    </row>
    <row r="62" spans="1:12">
      <c r="A62" s="152"/>
      <c r="B62" s="152"/>
      <c r="C62" s="152"/>
      <c r="D62" s="152"/>
      <c r="E62" s="340"/>
      <c r="F62" s="340"/>
      <c r="G62" s="340"/>
      <c r="H62" s="340"/>
      <c r="I62" s="340"/>
      <c r="J62" s="389"/>
      <c r="K62" s="351"/>
      <c r="L62" s="351"/>
    </row>
    <row r="63" spans="1:12">
      <c r="A63" s="152"/>
      <c r="B63" s="152"/>
      <c r="C63" s="152"/>
      <c r="D63" s="152"/>
      <c r="E63" s="340"/>
      <c r="F63" s="340"/>
      <c r="G63" s="340"/>
      <c r="H63" s="340"/>
      <c r="I63" s="340"/>
      <c r="J63" s="389"/>
      <c r="K63" s="351"/>
      <c r="L63" s="351"/>
    </row>
    <row r="64" spans="1:12">
      <c r="A64" s="152"/>
      <c r="B64" s="152"/>
      <c r="C64" s="152"/>
      <c r="D64" s="152"/>
      <c r="E64" s="340"/>
      <c r="F64" s="340"/>
      <c r="G64" s="340"/>
      <c r="H64" s="340"/>
      <c r="I64" s="340"/>
      <c r="J64" s="389"/>
      <c r="K64" s="351"/>
      <c r="L64" s="351"/>
    </row>
    <row r="65" spans="1:12">
      <c r="A65" s="152"/>
      <c r="B65" s="152"/>
      <c r="C65" s="152"/>
      <c r="D65" s="152"/>
      <c r="E65" s="340"/>
      <c r="F65" s="340"/>
      <c r="G65" s="340"/>
      <c r="H65" s="340"/>
      <c r="I65" s="340"/>
      <c r="J65" s="389"/>
      <c r="K65" s="351"/>
      <c r="L65" s="351"/>
    </row>
    <row r="66" spans="1:12">
      <c r="A66" s="152"/>
      <c r="B66" s="152"/>
      <c r="C66" s="152"/>
      <c r="D66" s="152"/>
      <c r="E66" s="340"/>
      <c r="F66" s="340"/>
      <c r="G66" s="340"/>
      <c r="H66" s="340"/>
      <c r="I66" s="340"/>
      <c r="J66" s="389"/>
      <c r="K66" s="351"/>
      <c r="L66" s="351"/>
    </row>
    <row r="67" spans="1:12">
      <c r="A67" s="152"/>
      <c r="B67" s="152"/>
      <c r="C67" s="152"/>
      <c r="D67" s="152"/>
      <c r="E67" s="340"/>
      <c r="F67" s="340"/>
      <c r="G67" s="340"/>
      <c r="H67" s="340"/>
      <c r="I67" s="340"/>
      <c r="J67" s="389"/>
      <c r="K67" s="351"/>
      <c r="L67" s="351"/>
    </row>
    <row r="68" spans="1:12">
      <c r="A68" s="152"/>
      <c r="B68" s="152"/>
      <c r="C68" s="152"/>
      <c r="D68" s="152"/>
      <c r="E68" s="340"/>
      <c r="F68" s="340"/>
      <c r="G68" s="340"/>
      <c r="H68" s="340"/>
      <c r="I68" s="340"/>
      <c r="J68" s="389"/>
      <c r="K68" s="351"/>
      <c r="L68" s="351"/>
    </row>
    <row r="69" spans="1:12">
      <c r="A69" s="152"/>
      <c r="B69" s="152"/>
      <c r="C69" s="152"/>
      <c r="D69" s="152"/>
      <c r="E69" s="340"/>
      <c r="F69" s="340"/>
      <c r="G69" s="340"/>
      <c r="H69" s="340"/>
      <c r="I69" s="340"/>
      <c r="J69" s="389"/>
      <c r="K69" s="351"/>
      <c r="L69" s="351"/>
    </row>
    <row r="70" spans="1:12">
      <c r="A70" s="152"/>
      <c r="B70" s="152"/>
      <c r="C70" s="152"/>
      <c r="D70" s="152"/>
      <c r="E70" s="340"/>
      <c r="F70" s="340"/>
      <c r="G70" s="340"/>
      <c r="H70" s="340"/>
      <c r="I70" s="340"/>
      <c r="J70" s="389"/>
      <c r="K70" s="351"/>
      <c r="L70" s="351"/>
    </row>
    <row r="71" spans="1:12">
      <c r="A71" s="152"/>
      <c r="B71" s="152"/>
      <c r="C71" s="152"/>
      <c r="D71" s="152"/>
      <c r="E71" s="340"/>
      <c r="F71" s="340"/>
      <c r="G71" s="340"/>
      <c r="H71" s="340"/>
      <c r="I71" s="340"/>
      <c r="J71" s="389"/>
      <c r="K71" s="351"/>
      <c r="L71" s="351"/>
    </row>
    <row r="72" spans="1:12">
      <c r="A72" s="152"/>
      <c r="B72" s="152"/>
      <c r="C72" s="152"/>
      <c r="D72" s="152"/>
      <c r="E72" s="340"/>
      <c r="F72" s="340"/>
      <c r="G72" s="340"/>
      <c r="H72" s="340"/>
      <c r="I72" s="340"/>
      <c r="J72" s="389"/>
      <c r="K72" s="351"/>
      <c r="L72" s="351"/>
    </row>
    <row r="73" spans="1:12">
      <c r="A73" s="152"/>
      <c r="B73" s="152"/>
      <c r="C73" s="152"/>
      <c r="D73" s="152"/>
      <c r="E73" s="340"/>
      <c r="F73" s="340"/>
      <c r="G73" s="340"/>
      <c r="H73" s="340"/>
      <c r="I73" s="340"/>
      <c r="J73" s="389"/>
      <c r="K73" s="351"/>
      <c r="L73" s="351"/>
    </row>
    <row r="74" spans="1:12">
      <c r="A74" s="152"/>
      <c r="B74" s="152"/>
      <c r="C74" s="152"/>
      <c r="D74" s="152"/>
      <c r="E74" s="340"/>
      <c r="F74" s="340"/>
      <c r="G74" s="340"/>
      <c r="H74" s="340"/>
      <c r="I74" s="340"/>
      <c r="J74" s="389"/>
      <c r="K74" s="351"/>
      <c r="L74" s="351"/>
    </row>
    <row r="75" spans="1:12">
      <c r="A75" s="152"/>
      <c r="B75" s="152"/>
      <c r="C75" s="152"/>
      <c r="D75" s="152"/>
      <c r="E75" s="340"/>
      <c r="F75" s="340"/>
      <c r="G75" s="340"/>
      <c r="H75" s="340"/>
      <c r="I75" s="340"/>
      <c r="J75" s="389"/>
      <c r="K75" s="351"/>
      <c r="L75" s="351"/>
    </row>
    <row r="76" spans="1:12">
      <c r="A76" s="152"/>
      <c r="B76" s="152"/>
      <c r="C76" s="152"/>
      <c r="D76" s="152"/>
      <c r="E76" s="340"/>
      <c r="F76" s="340"/>
      <c r="G76" s="340"/>
      <c r="H76" s="340"/>
      <c r="I76" s="340"/>
      <c r="J76" s="389"/>
      <c r="K76" s="351"/>
      <c r="L76" s="351"/>
    </row>
    <row r="77" spans="1:12">
      <c r="A77" s="152"/>
      <c r="B77" s="152"/>
      <c r="C77" s="152"/>
      <c r="D77" s="152"/>
      <c r="E77" s="340"/>
      <c r="F77" s="340"/>
      <c r="G77" s="340"/>
      <c r="H77" s="340"/>
      <c r="I77" s="340"/>
      <c r="J77" s="389"/>
      <c r="K77" s="351"/>
      <c r="L77" s="351"/>
    </row>
    <row r="78" spans="1:12">
      <c r="A78" s="152"/>
      <c r="B78" s="152"/>
      <c r="C78" s="152"/>
      <c r="D78" s="152"/>
      <c r="E78" s="340"/>
      <c r="F78" s="340"/>
      <c r="G78" s="340"/>
      <c r="H78" s="340"/>
      <c r="I78" s="340"/>
      <c r="J78" s="389"/>
      <c r="K78" s="351"/>
      <c r="L78" s="351"/>
    </row>
    <row r="79" spans="1:12">
      <c r="A79" s="152"/>
      <c r="B79" s="152"/>
      <c r="C79" s="152"/>
      <c r="D79" s="152"/>
      <c r="E79" s="340"/>
      <c r="F79" s="340"/>
      <c r="G79" s="340"/>
      <c r="H79" s="340"/>
      <c r="I79" s="340"/>
      <c r="J79" s="389"/>
      <c r="K79" s="351"/>
      <c r="L79" s="351"/>
    </row>
    <row r="80" spans="1:12">
      <c r="A80" s="152"/>
      <c r="B80" s="152"/>
      <c r="C80" s="152"/>
      <c r="D80" s="152"/>
      <c r="E80" s="340"/>
      <c r="F80" s="340"/>
      <c r="G80" s="340"/>
      <c r="H80" s="340"/>
      <c r="I80" s="340"/>
      <c r="J80" s="389"/>
      <c r="K80" s="351"/>
      <c r="L80" s="351"/>
    </row>
    <row r="81" spans="1:12">
      <c r="A81" s="152"/>
      <c r="B81" s="152"/>
      <c r="C81" s="152"/>
      <c r="D81" s="152"/>
      <c r="E81" s="340"/>
      <c r="F81" s="340"/>
      <c r="G81" s="340"/>
      <c r="H81" s="340"/>
      <c r="I81" s="340"/>
      <c r="J81" s="389"/>
      <c r="K81" s="351"/>
      <c r="L81" s="351"/>
    </row>
    <row r="82" spans="1:12">
      <c r="A82" s="152"/>
      <c r="B82" s="152"/>
      <c r="C82" s="152"/>
      <c r="D82" s="152"/>
      <c r="E82" s="340"/>
      <c r="F82" s="340"/>
      <c r="G82" s="340"/>
      <c r="H82" s="340"/>
      <c r="I82" s="340"/>
      <c r="J82" s="389"/>
      <c r="K82" s="351"/>
      <c r="L82" s="351"/>
    </row>
    <row r="83" spans="1:12">
      <c r="A83" s="152"/>
      <c r="B83" s="152"/>
      <c r="C83" s="152"/>
      <c r="D83" s="152"/>
      <c r="E83" s="340"/>
      <c r="F83" s="340"/>
      <c r="G83" s="340"/>
      <c r="H83" s="340"/>
      <c r="I83" s="340"/>
      <c r="J83" s="389"/>
      <c r="K83" s="351"/>
      <c r="L83" s="351"/>
    </row>
    <row r="84" spans="1:12">
      <c r="A84" s="152"/>
      <c r="B84" s="152"/>
      <c r="C84" s="152"/>
      <c r="D84" s="152"/>
      <c r="E84" s="340"/>
      <c r="F84" s="340"/>
      <c r="G84" s="340"/>
      <c r="H84" s="340"/>
      <c r="I84" s="340"/>
      <c r="J84" s="389"/>
      <c r="K84" s="351"/>
      <c r="L84" s="351"/>
    </row>
    <row r="85" spans="1:12">
      <c r="A85" s="152"/>
      <c r="B85" s="152"/>
      <c r="C85" s="152"/>
      <c r="D85" s="152"/>
      <c r="E85" s="340"/>
      <c r="F85" s="340"/>
      <c r="G85" s="340"/>
      <c r="H85" s="340"/>
      <c r="I85" s="340"/>
      <c r="J85" s="389"/>
      <c r="K85" s="351"/>
      <c r="L85" s="351"/>
    </row>
    <row r="86" spans="1:12">
      <c r="A86" s="152"/>
      <c r="B86" s="152"/>
      <c r="C86" s="152"/>
      <c r="D86" s="152"/>
      <c r="E86" s="340"/>
      <c r="F86" s="340"/>
      <c r="G86" s="340"/>
      <c r="H86" s="340"/>
      <c r="I86" s="340"/>
      <c r="J86" s="389"/>
      <c r="K86" s="351"/>
      <c r="L86" s="351"/>
    </row>
    <row r="87" spans="1:12">
      <c r="A87" s="152"/>
      <c r="B87" s="152"/>
      <c r="C87" s="152"/>
      <c r="D87" s="152"/>
      <c r="E87" s="340"/>
      <c r="F87" s="340"/>
      <c r="G87" s="340"/>
      <c r="H87" s="340"/>
      <c r="I87" s="340"/>
      <c r="J87" s="389"/>
      <c r="K87" s="351"/>
      <c r="L87" s="351"/>
    </row>
    <row r="88" spans="1:12">
      <c r="A88" s="152"/>
      <c r="B88" s="152"/>
      <c r="C88" s="152"/>
      <c r="D88" s="152"/>
      <c r="E88" s="340"/>
      <c r="F88" s="340"/>
      <c r="G88" s="340"/>
      <c r="H88" s="340"/>
      <c r="I88" s="340"/>
      <c r="J88" s="389"/>
      <c r="K88" s="351"/>
      <c r="L88" s="351"/>
    </row>
    <row r="89" spans="1:12">
      <c r="A89" s="152"/>
      <c r="B89" s="152"/>
      <c r="C89" s="152"/>
      <c r="D89" s="152"/>
      <c r="E89" s="340"/>
      <c r="F89" s="340"/>
      <c r="G89" s="340"/>
      <c r="H89" s="340"/>
      <c r="I89" s="340"/>
      <c r="J89" s="389"/>
      <c r="K89" s="351"/>
      <c r="L89" s="351"/>
    </row>
    <row r="90" spans="1:12">
      <c r="A90" s="152"/>
      <c r="B90" s="152"/>
      <c r="C90" s="152"/>
      <c r="D90" s="152"/>
      <c r="E90" s="340"/>
      <c r="F90" s="340"/>
      <c r="G90" s="340"/>
      <c r="H90" s="340"/>
      <c r="I90" s="340"/>
      <c r="J90" s="389"/>
      <c r="K90" s="351"/>
      <c r="L90" s="351"/>
    </row>
    <row r="91" spans="1:12">
      <c r="A91" s="152"/>
      <c r="B91" s="152"/>
      <c r="C91" s="152"/>
      <c r="D91" s="152"/>
      <c r="E91" s="340"/>
      <c r="F91" s="340"/>
      <c r="G91" s="340"/>
      <c r="H91" s="340"/>
      <c r="I91" s="340"/>
      <c r="J91" s="389"/>
      <c r="K91" s="351"/>
      <c r="L91" s="351"/>
    </row>
    <row r="92" spans="1:12">
      <c r="A92" s="152"/>
      <c r="B92" s="152"/>
      <c r="C92" s="152"/>
      <c r="D92" s="152"/>
      <c r="E92" s="340"/>
      <c r="F92" s="340"/>
      <c r="G92" s="340"/>
      <c r="H92" s="340"/>
      <c r="I92" s="340"/>
      <c r="J92" s="389"/>
      <c r="K92" s="351"/>
      <c r="L92" s="351"/>
    </row>
    <row r="93" spans="1:12">
      <c r="A93" s="152"/>
      <c r="B93" s="152"/>
      <c r="C93" s="152"/>
      <c r="D93" s="152"/>
      <c r="E93" s="340"/>
      <c r="F93" s="340"/>
      <c r="G93" s="340"/>
      <c r="H93" s="340"/>
      <c r="I93" s="340"/>
      <c r="J93" s="389"/>
      <c r="K93" s="351"/>
      <c r="L93" s="351"/>
    </row>
    <row r="94" spans="1:12">
      <c r="A94" s="152"/>
      <c r="B94" s="152"/>
      <c r="C94" s="152"/>
      <c r="D94" s="152"/>
      <c r="E94" s="340"/>
      <c r="F94" s="340"/>
      <c r="G94" s="340"/>
      <c r="H94" s="340"/>
      <c r="I94" s="340"/>
      <c r="J94" s="389"/>
      <c r="K94" s="351"/>
      <c r="L94" s="351"/>
    </row>
    <row r="95" spans="1:12">
      <c r="A95" s="152"/>
      <c r="B95" s="152"/>
      <c r="C95" s="152"/>
      <c r="D95" s="152"/>
      <c r="E95" s="340"/>
      <c r="F95" s="340"/>
      <c r="G95" s="340"/>
      <c r="H95" s="340"/>
      <c r="I95" s="340"/>
      <c r="J95" s="389"/>
      <c r="K95" s="351"/>
      <c r="L95" s="351"/>
    </row>
    <row r="96" spans="1:12">
      <c r="A96" s="152"/>
      <c r="B96" s="152"/>
      <c r="C96" s="152"/>
      <c r="D96" s="152"/>
      <c r="E96" s="340"/>
      <c r="F96" s="340"/>
      <c r="G96" s="340"/>
      <c r="H96" s="340"/>
      <c r="I96" s="340"/>
      <c r="J96" s="389"/>
      <c r="K96" s="351"/>
      <c r="L96" s="351"/>
    </row>
    <row r="97" spans="1:12">
      <c r="A97" s="152"/>
      <c r="B97" s="152"/>
      <c r="C97" s="152"/>
      <c r="D97" s="152"/>
      <c r="E97" s="340"/>
      <c r="F97" s="340"/>
      <c r="G97" s="340"/>
      <c r="H97" s="340"/>
      <c r="I97" s="340"/>
      <c r="J97" s="389"/>
      <c r="K97" s="351"/>
      <c r="L97" s="351"/>
    </row>
    <row r="98" spans="1:12">
      <c r="A98" s="152"/>
      <c r="B98" s="152"/>
      <c r="C98" s="152"/>
      <c r="D98" s="152"/>
      <c r="E98" s="340"/>
      <c r="F98" s="340"/>
      <c r="G98" s="340"/>
      <c r="H98" s="340"/>
      <c r="I98" s="340"/>
      <c r="J98" s="389"/>
      <c r="K98" s="351"/>
      <c r="L98" s="351"/>
    </row>
    <row r="99" spans="1:12">
      <c r="A99" s="152"/>
      <c r="B99" s="152"/>
      <c r="C99" s="152"/>
      <c r="D99" s="152"/>
      <c r="E99" s="340"/>
      <c r="F99" s="340"/>
      <c r="G99" s="340"/>
      <c r="H99" s="340"/>
      <c r="I99" s="340"/>
      <c r="J99" s="389"/>
      <c r="K99" s="351"/>
      <c r="L99" s="351"/>
    </row>
    <row r="100" spans="1:12">
      <c r="A100" s="152"/>
      <c r="B100" s="152"/>
      <c r="C100" s="152"/>
      <c r="D100" s="152"/>
      <c r="E100" s="340"/>
      <c r="F100" s="340"/>
      <c r="G100" s="340"/>
      <c r="H100" s="340"/>
      <c r="I100" s="340"/>
      <c r="J100" s="389"/>
      <c r="K100" s="351"/>
      <c r="L100" s="351"/>
    </row>
    <row r="101" spans="1:12">
      <c r="A101" s="152"/>
      <c r="B101" s="152"/>
      <c r="C101" s="152"/>
      <c r="D101" s="152"/>
      <c r="E101" s="340"/>
      <c r="F101" s="340"/>
      <c r="G101" s="340"/>
      <c r="H101" s="340"/>
      <c r="I101" s="340"/>
      <c r="J101" s="389"/>
      <c r="K101" s="351"/>
      <c r="L101" s="351"/>
    </row>
    <row r="102" spans="1:12">
      <c r="A102" s="152"/>
      <c r="B102" s="152"/>
      <c r="C102" s="152"/>
      <c r="D102" s="152"/>
      <c r="E102" s="340"/>
      <c r="F102" s="340"/>
      <c r="G102" s="340"/>
      <c r="H102" s="340"/>
      <c r="I102" s="340"/>
      <c r="J102" s="389"/>
      <c r="K102" s="351"/>
      <c r="L102" s="351"/>
    </row>
    <row r="103" spans="1:12">
      <c r="A103" s="152"/>
      <c r="B103" s="152"/>
      <c r="C103" s="152"/>
      <c r="D103" s="152"/>
      <c r="E103" s="340"/>
      <c r="F103" s="340"/>
      <c r="G103" s="340"/>
      <c r="H103" s="340"/>
      <c r="I103" s="340"/>
      <c r="J103" s="389"/>
      <c r="K103" s="351"/>
      <c r="L103" s="351"/>
    </row>
    <row r="104" spans="1:12">
      <c r="A104" s="152"/>
      <c r="B104" s="152"/>
      <c r="C104" s="152"/>
      <c r="D104" s="152"/>
      <c r="E104" s="340"/>
      <c r="F104" s="340"/>
      <c r="G104" s="340"/>
      <c r="H104" s="340"/>
      <c r="I104" s="340"/>
      <c r="J104" s="389"/>
      <c r="K104" s="351"/>
      <c r="L104" s="351"/>
    </row>
    <row r="105" spans="1:12">
      <c r="A105" s="152"/>
      <c r="B105" s="152"/>
      <c r="C105" s="152"/>
      <c r="D105" s="152"/>
      <c r="E105" s="340"/>
      <c r="F105" s="340"/>
      <c r="G105" s="340"/>
      <c r="H105" s="340"/>
      <c r="I105" s="340"/>
      <c r="J105" s="389"/>
      <c r="K105" s="351"/>
      <c r="L105" s="351"/>
    </row>
    <row r="106" spans="1:12">
      <c r="A106" s="152"/>
      <c r="B106" s="152"/>
      <c r="C106" s="152"/>
      <c r="D106" s="152"/>
      <c r="E106" s="340"/>
      <c r="F106" s="340"/>
      <c r="G106" s="340"/>
      <c r="H106" s="340"/>
      <c r="I106" s="340"/>
      <c r="J106" s="389"/>
      <c r="K106" s="351"/>
      <c r="L106" s="351"/>
    </row>
    <row r="107" spans="1:12">
      <c r="A107" s="152"/>
      <c r="B107" s="152"/>
      <c r="C107" s="152"/>
      <c r="D107" s="152"/>
      <c r="E107" s="340"/>
      <c r="F107" s="340"/>
      <c r="G107" s="340"/>
      <c r="H107" s="340"/>
      <c r="I107" s="340"/>
      <c r="J107" s="389"/>
      <c r="K107" s="351"/>
      <c r="L107" s="351"/>
    </row>
    <row r="108" spans="1:12">
      <c r="A108" s="152"/>
      <c r="B108" s="152"/>
      <c r="C108" s="152"/>
      <c r="D108" s="152"/>
      <c r="E108" s="340"/>
      <c r="F108" s="340"/>
      <c r="G108" s="340"/>
      <c r="H108" s="340"/>
      <c r="I108" s="340"/>
      <c r="J108" s="389"/>
      <c r="K108" s="351"/>
      <c r="L108" s="351"/>
    </row>
    <row r="109" spans="1:12">
      <c r="A109" s="152"/>
      <c r="B109" s="152"/>
      <c r="C109" s="152"/>
      <c r="D109" s="152"/>
      <c r="E109" s="340"/>
      <c r="F109" s="340"/>
      <c r="G109" s="340"/>
      <c r="H109" s="340"/>
      <c r="I109" s="340"/>
      <c r="J109" s="389"/>
      <c r="K109" s="351"/>
      <c r="L109" s="351"/>
    </row>
    <row r="110" spans="1:12">
      <c r="A110" s="152"/>
      <c r="B110" s="152"/>
      <c r="C110" s="152"/>
      <c r="D110" s="152"/>
      <c r="E110" s="340"/>
      <c r="F110" s="340"/>
      <c r="G110" s="340"/>
      <c r="H110" s="340"/>
      <c r="I110" s="340"/>
      <c r="J110" s="389"/>
      <c r="K110" s="351"/>
      <c r="L110" s="351"/>
    </row>
    <row r="111" spans="1:12">
      <c r="A111" s="152"/>
      <c r="B111" s="152"/>
      <c r="C111" s="152"/>
      <c r="D111" s="152"/>
      <c r="E111" s="340"/>
      <c r="F111" s="340"/>
      <c r="G111" s="340"/>
      <c r="H111" s="340"/>
      <c r="I111" s="340"/>
      <c r="J111" s="389"/>
      <c r="K111" s="351"/>
      <c r="L111" s="351"/>
    </row>
    <row r="112" spans="1:12">
      <c r="A112" s="152"/>
      <c r="B112" s="152"/>
      <c r="C112" s="152"/>
      <c r="D112" s="152"/>
      <c r="E112" s="340"/>
      <c r="F112" s="340"/>
      <c r="G112" s="340"/>
      <c r="H112" s="340"/>
      <c r="I112" s="340"/>
      <c r="J112" s="389"/>
      <c r="K112" s="351"/>
      <c r="L112" s="351"/>
    </row>
    <row r="113" spans="1:12">
      <c r="A113" s="152"/>
      <c r="B113" s="152"/>
      <c r="C113" s="152"/>
      <c r="D113" s="152"/>
      <c r="E113" s="340"/>
      <c r="F113" s="340"/>
      <c r="G113" s="340"/>
      <c r="H113" s="340"/>
      <c r="I113" s="340"/>
      <c r="J113" s="389"/>
      <c r="K113" s="351"/>
      <c r="L113" s="351"/>
    </row>
    <row r="114" spans="1:12">
      <c r="A114" s="152"/>
      <c r="B114" s="152"/>
      <c r="C114" s="152"/>
      <c r="D114" s="152"/>
      <c r="E114" s="340"/>
      <c r="F114" s="340"/>
      <c r="G114" s="340"/>
      <c r="H114" s="340"/>
      <c r="I114" s="340"/>
      <c r="J114" s="389"/>
      <c r="K114" s="351"/>
      <c r="L114" s="351"/>
    </row>
    <row r="115" spans="1:12">
      <c r="A115" s="152"/>
      <c r="B115" s="152"/>
      <c r="C115" s="152"/>
      <c r="D115" s="152"/>
      <c r="E115" s="340"/>
      <c r="F115" s="340"/>
      <c r="G115" s="340"/>
      <c r="H115" s="340"/>
      <c r="I115" s="340"/>
      <c r="J115" s="389"/>
      <c r="K115" s="351"/>
      <c r="L115" s="351"/>
    </row>
    <row r="116" spans="1:12">
      <c r="A116" s="152"/>
      <c r="B116" s="152"/>
      <c r="C116" s="152"/>
      <c r="D116" s="152"/>
      <c r="E116" s="340"/>
      <c r="F116" s="340"/>
      <c r="G116" s="340"/>
      <c r="H116" s="340"/>
      <c r="I116" s="340"/>
      <c r="J116" s="389"/>
      <c r="K116" s="351"/>
      <c r="L116" s="351"/>
    </row>
    <row r="117" spans="1:12">
      <c r="A117" s="152"/>
      <c r="B117" s="152"/>
      <c r="C117" s="152"/>
      <c r="D117" s="152"/>
      <c r="E117" s="340"/>
      <c r="F117" s="340"/>
      <c r="G117" s="340"/>
      <c r="H117" s="340"/>
      <c r="I117" s="340"/>
      <c r="J117" s="389"/>
      <c r="K117" s="351"/>
      <c r="L117" s="351"/>
    </row>
    <row r="118" spans="1:12">
      <c r="A118" s="152"/>
      <c r="B118" s="152"/>
      <c r="C118" s="152"/>
      <c r="D118" s="152"/>
      <c r="E118" s="340"/>
      <c r="F118" s="340"/>
      <c r="G118" s="340"/>
      <c r="H118" s="340"/>
      <c r="I118" s="340"/>
      <c r="J118" s="389"/>
      <c r="K118" s="351"/>
      <c r="L118" s="351"/>
    </row>
    <row r="119" spans="1:12">
      <c r="A119" s="152"/>
      <c r="B119" s="152"/>
      <c r="C119" s="152"/>
      <c r="D119" s="152"/>
      <c r="E119" s="340"/>
      <c r="F119" s="340"/>
      <c r="G119" s="340"/>
      <c r="H119" s="340"/>
      <c r="I119" s="340"/>
      <c r="J119" s="389"/>
      <c r="K119" s="351"/>
      <c r="L119" s="351"/>
    </row>
    <row r="120" spans="1:12">
      <c r="A120" s="152"/>
      <c r="B120" s="152"/>
      <c r="C120" s="152"/>
      <c r="D120" s="152"/>
      <c r="E120" s="340"/>
      <c r="F120" s="340"/>
      <c r="G120" s="340"/>
      <c r="H120" s="340"/>
      <c r="I120" s="340"/>
      <c r="J120" s="389"/>
      <c r="K120" s="351"/>
      <c r="L120" s="351"/>
    </row>
    <row r="121" spans="1:12">
      <c r="A121" s="152"/>
      <c r="B121" s="152"/>
      <c r="C121" s="152"/>
      <c r="D121" s="152"/>
      <c r="E121" s="340"/>
      <c r="F121" s="340"/>
      <c r="G121" s="340"/>
      <c r="H121" s="340"/>
      <c r="I121" s="340"/>
      <c r="J121" s="389"/>
      <c r="K121" s="351"/>
      <c r="L121" s="351"/>
    </row>
    <row r="122" spans="1:12">
      <c r="A122" s="152"/>
      <c r="B122" s="152"/>
      <c r="C122" s="152"/>
      <c r="D122" s="152"/>
      <c r="E122" s="340"/>
      <c r="F122" s="340"/>
      <c r="G122" s="340"/>
      <c r="H122" s="340"/>
      <c r="I122" s="340"/>
      <c r="J122" s="389"/>
      <c r="K122" s="351"/>
      <c r="L122" s="351"/>
    </row>
    <row r="123" spans="1:12">
      <c r="A123" s="152"/>
      <c r="B123" s="152"/>
      <c r="C123" s="152"/>
      <c r="D123" s="152"/>
      <c r="E123" s="340"/>
      <c r="F123" s="340"/>
      <c r="G123" s="340"/>
      <c r="H123" s="340"/>
      <c r="I123" s="340"/>
      <c r="J123" s="389"/>
      <c r="K123" s="351"/>
      <c r="L123" s="351"/>
    </row>
    <row r="124" spans="1:12">
      <c r="A124" s="152"/>
      <c r="B124" s="152"/>
      <c r="C124" s="152"/>
      <c r="D124" s="152"/>
      <c r="E124" s="340"/>
      <c r="F124" s="340"/>
      <c r="G124" s="340"/>
      <c r="H124" s="340"/>
      <c r="I124" s="340"/>
      <c r="J124" s="389"/>
      <c r="K124" s="351"/>
      <c r="L124" s="351"/>
    </row>
    <row r="125" spans="1:12">
      <c r="A125" s="152"/>
      <c r="B125" s="152"/>
      <c r="C125" s="152"/>
      <c r="D125" s="152"/>
      <c r="E125" s="340"/>
      <c r="F125" s="340"/>
      <c r="G125" s="340"/>
      <c r="H125" s="340"/>
      <c r="I125" s="340"/>
      <c r="J125" s="389"/>
      <c r="K125" s="351"/>
      <c r="L125" s="351"/>
    </row>
    <row r="126" spans="1:12">
      <c r="A126" s="152"/>
      <c r="B126" s="152"/>
      <c r="C126" s="152"/>
      <c r="D126" s="152"/>
      <c r="E126" s="340"/>
      <c r="F126" s="340"/>
      <c r="G126" s="340"/>
      <c r="H126" s="340"/>
      <c r="I126" s="340"/>
      <c r="J126" s="389"/>
      <c r="K126" s="351"/>
      <c r="L126" s="351"/>
    </row>
    <row r="127" spans="1:12">
      <c r="A127" s="152"/>
      <c r="B127" s="152"/>
      <c r="C127" s="152"/>
      <c r="D127" s="152"/>
      <c r="E127" s="340"/>
      <c r="F127" s="340"/>
      <c r="G127" s="340"/>
      <c r="H127" s="340"/>
      <c r="I127" s="340"/>
      <c r="J127" s="389"/>
      <c r="K127" s="351"/>
      <c r="L127" s="351"/>
    </row>
    <row r="128" spans="1:12">
      <c r="A128" s="152"/>
      <c r="B128" s="152"/>
      <c r="C128" s="152"/>
      <c r="D128" s="152"/>
      <c r="E128" s="340"/>
      <c r="F128" s="340"/>
      <c r="G128" s="340"/>
      <c r="H128" s="340"/>
      <c r="I128" s="340"/>
      <c r="J128" s="389"/>
      <c r="K128" s="351"/>
      <c r="L128" s="351"/>
    </row>
    <row r="129" spans="1:12">
      <c r="A129" s="152"/>
      <c r="B129" s="152"/>
      <c r="C129" s="152"/>
      <c r="D129" s="152"/>
      <c r="E129" s="340"/>
      <c r="F129" s="340"/>
      <c r="G129" s="340"/>
      <c r="H129" s="340"/>
      <c r="I129" s="340"/>
      <c r="J129" s="389"/>
      <c r="K129" s="351"/>
      <c r="L129" s="351"/>
    </row>
    <row r="130" spans="1:12">
      <c r="A130" s="152"/>
      <c r="B130" s="152"/>
      <c r="C130" s="152"/>
      <c r="D130" s="152"/>
      <c r="E130" s="340"/>
      <c r="F130" s="340"/>
      <c r="G130" s="340"/>
      <c r="H130" s="340"/>
      <c r="I130" s="340"/>
      <c r="J130" s="389"/>
      <c r="K130" s="351"/>
      <c r="L130" s="351"/>
    </row>
    <row r="131" spans="1:12">
      <c r="A131" s="152"/>
      <c r="B131" s="152"/>
      <c r="C131" s="152"/>
      <c r="D131" s="152"/>
      <c r="E131" s="340"/>
      <c r="F131" s="340"/>
      <c r="G131" s="340"/>
      <c r="H131" s="340"/>
      <c r="I131" s="340"/>
      <c r="J131" s="389"/>
      <c r="K131" s="351"/>
      <c r="L131" s="351"/>
    </row>
    <row r="132" spans="1:12">
      <c r="A132" s="152"/>
      <c r="B132" s="152"/>
      <c r="C132" s="152"/>
      <c r="D132" s="152"/>
      <c r="E132" s="340"/>
      <c r="F132" s="340"/>
      <c r="G132" s="340"/>
      <c r="H132" s="340"/>
      <c r="I132" s="340"/>
      <c r="J132" s="389"/>
      <c r="K132" s="351"/>
      <c r="L132" s="351"/>
    </row>
    <row r="133" spans="1:12">
      <c r="A133" s="152"/>
      <c r="B133" s="152"/>
      <c r="C133" s="152"/>
      <c r="D133" s="152"/>
      <c r="E133" s="340"/>
      <c r="F133" s="340"/>
      <c r="G133" s="340"/>
      <c r="H133" s="340"/>
      <c r="I133" s="340"/>
      <c r="J133" s="389"/>
      <c r="K133" s="351"/>
      <c r="L133" s="351"/>
    </row>
    <row r="134" spans="1:12">
      <c r="A134" s="152"/>
      <c r="B134" s="152"/>
      <c r="C134" s="152"/>
      <c r="D134" s="152"/>
      <c r="E134" s="340"/>
      <c r="F134" s="340"/>
      <c r="G134" s="340"/>
      <c r="H134" s="340"/>
      <c r="I134" s="340"/>
      <c r="J134" s="389"/>
      <c r="K134" s="351"/>
      <c r="L134" s="351"/>
    </row>
    <row r="135" spans="1:12">
      <c r="A135" s="152"/>
      <c r="B135" s="152"/>
      <c r="C135" s="152"/>
      <c r="D135" s="152"/>
      <c r="E135" s="340"/>
      <c r="F135" s="340"/>
      <c r="G135" s="340"/>
      <c r="H135" s="340"/>
      <c r="I135" s="340"/>
      <c r="J135" s="389"/>
      <c r="K135" s="351"/>
      <c r="L135" s="351"/>
    </row>
    <row r="136" spans="1:12">
      <c r="A136" s="152"/>
      <c r="B136" s="152"/>
      <c r="C136" s="152"/>
      <c r="D136" s="152"/>
      <c r="E136" s="340"/>
      <c r="F136" s="340"/>
      <c r="G136" s="340"/>
      <c r="H136" s="340"/>
      <c r="I136" s="340"/>
      <c r="J136" s="389"/>
      <c r="K136" s="351"/>
      <c r="L136" s="351"/>
    </row>
    <row r="137" spans="1:12">
      <c r="A137" s="152"/>
      <c r="B137" s="152"/>
      <c r="C137" s="152"/>
      <c r="D137" s="152"/>
      <c r="E137" s="340"/>
      <c r="F137" s="340"/>
      <c r="G137" s="340"/>
      <c r="H137" s="340"/>
      <c r="I137" s="340"/>
      <c r="J137" s="389"/>
      <c r="K137" s="351"/>
      <c r="L137" s="351"/>
    </row>
    <row r="138" spans="1:12">
      <c r="A138" s="152"/>
      <c r="B138" s="152"/>
      <c r="C138" s="152"/>
      <c r="D138" s="152"/>
      <c r="E138" s="340"/>
      <c r="F138" s="340"/>
      <c r="G138" s="340"/>
      <c r="H138" s="340"/>
      <c r="I138" s="340"/>
      <c r="J138" s="389"/>
      <c r="K138" s="351"/>
      <c r="L138" s="351"/>
    </row>
    <row r="139" spans="1:12">
      <c r="A139" s="152"/>
      <c r="B139" s="152"/>
      <c r="C139" s="152"/>
      <c r="D139" s="152"/>
      <c r="E139" s="340"/>
      <c r="F139" s="340"/>
      <c r="G139" s="340"/>
      <c r="H139" s="340"/>
      <c r="I139" s="340"/>
      <c r="J139" s="389"/>
      <c r="K139" s="351"/>
      <c r="L139" s="351"/>
    </row>
    <row r="140" spans="1:12">
      <c r="A140" s="152"/>
      <c r="B140" s="152"/>
      <c r="C140" s="152"/>
      <c r="D140" s="152"/>
      <c r="E140" s="340"/>
      <c r="F140" s="340"/>
      <c r="G140" s="340"/>
      <c r="H140" s="340"/>
      <c r="I140" s="340"/>
      <c r="J140" s="389"/>
      <c r="K140" s="351"/>
      <c r="L140" s="351"/>
    </row>
    <row r="141" spans="1:12">
      <c r="A141" s="152"/>
      <c r="B141" s="152"/>
      <c r="C141" s="152"/>
      <c r="D141" s="152"/>
      <c r="E141" s="340"/>
      <c r="F141" s="340"/>
      <c r="G141" s="340"/>
      <c r="H141" s="340"/>
      <c r="I141" s="340"/>
      <c r="J141" s="389"/>
      <c r="K141" s="351"/>
      <c r="L141" s="351"/>
    </row>
    <row r="142" spans="1:12">
      <c r="A142" s="152"/>
      <c r="B142" s="152"/>
      <c r="C142" s="152"/>
      <c r="D142" s="152"/>
      <c r="E142" s="340"/>
      <c r="F142" s="340"/>
      <c r="G142" s="340"/>
      <c r="H142" s="340"/>
      <c r="I142" s="340"/>
      <c r="J142" s="389"/>
      <c r="K142" s="351"/>
      <c r="L142" s="351"/>
    </row>
    <row r="143" spans="1:12">
      <c r="A143" s="152"/>
      <c r="B143" s="152"/>
      <c r="C143" s="152"/>
      <c r="D143" s="152"/>
      <c r="E143" s="340"/>
      <c r="F143" s="340"/>
      <c r="G143" s="340"/>
      <c r="H143" s="340"/>
      <c r="I143" s="340"/>
      <c r="J143" s="389"/>
      <c r="K143" s="351"/>
      <c r="L143" s="351"/>
    </row>
    <row r="144" spans="1:12">
      <c r="A144" s="152"/>
      <c r="B144" s="152"/>
      <c r="C144" s="152"/>
      <c r="D144" s="152"/>
      <c r="E144" s="340"/>
      <c r="F144" s="340"/>
      <c r="G144" s="340"/>
      <c r="H144" s="340"/>
      <c r="I144" s="340"/>
      <c r="J144" s="389"/>
      <c r="K144" s="351"/>
      <c r="L144" s="351"/>
    </row>
    <row r="145" spans="1:12">
      <c r="A145" s="152"/>
      <c r="B145" s="152"/>
      <c r="C145" s="152"/>
      <c r="D145" s="152"/>
      <c r="E145" s="340"/>
      <c r="F145" s="340"/>
      <c r="G145" s="340"/>
      <c r="H145" s="340"/>
      <c r="I145" s="340"/>
      <c r="J145" s="389"/>
      <c r="K145" s="351"/>
      <c r="L145" s="351"/>
    </row>
    <row r="146" spans="1:12">
      <c r="A146" s="152"/>
      <c r="B146" s="152"/>
      <c r="C146" s="152"/>
      <c r="D146" s="152"/>
      <c r="E146" s="340"/>
      <c r="F146" s="340"/>
      <c r="G146" s="340"/>
      <c r="H146" s="340"/>
      <c r="I146" s="340"/>
      <c r="J146" s="389"/>
      <c r="K146" s="351"/>
      <c r="L146" s="351"/>
    </row>
    <row r="147" spans="1:12">
      <c r="A147" s="152"/>
      <c r="B147" s="152"/>
      <c r="C147" s="152"/>
      <c r="D147" s="152"/>
      <c r="E147" s="340"/>
      <c r="F147" s="340"/>
      <c r="G147" s="340"/>
      <c r="H147" s="340"/>
      <c r="I147" s="340"/>
      <c r="J147" s="389"/>
      <c r="K147" s="351"/>
      <c r="L147" s="351"/>
    </row>
    <row r="148" spans="1:12">
      <c r="A148" s="152"/>
      <c r="B148" s="152"/>
      <c r="C148" s="152"/>
      <c r="D148" s="152"/>
      <c r="E148" s="340"/>
      <c r="F148" s="340"/>
      <c r="G148" s="340"/>
      <c r="H148" s="340"/>
      <c r="I148" s="340"/>
      <c r="J148" s="389"/>
      <c r="K148" s="351"/>
      <c r="L148" s="351"/>
    </row>
    <row r="149" spans="1:12">
      <c r="A149" s="152"/>
      <c r="B149" s="152"/>
      <c r="C149" s="152"/>
      <c r="D149" s="152"/>
      <c r="E149" s="340"/>
      <c r="F149" s="340"/>
      <c r="G149" s="340"/>
      <c r="H149" s="340"/>
      <c r="I149" s="340"/>
      <c r="J149" s="389"/>
      <c r="K149" s="351"/>
      <c r="L149" s="351"/>
    </row>
    <row r="150" spans="1:12">
      <c r="A150" s="152"/>
      <c r="B150" s="152"/>
      <c r="C150" s="152"/>
      <c r="D150" s="152"/>
      <c r="E150" s="340"/>
      <c r="F150" s="340"/>
      <c r="G150" s="340"/>
      <c r="H150" s="340"/>
      <c r="I150" s="340"/>
      <c r="J150" s="389"/>
      <c r="K150" s="351"/>
      <c r="L150" s="351"/>
    </row>
    <row r="151" spans="1:12">
      <c r="A151" s="152"/>
      <c r="B151" s="152"/>
      <c r="C151" s="152"/>
      <c r="D151" s="152"/>
      <c r="E151" s="340"/>
      <c r="F151" s="340"/>
      <c r="G151" s="340"/>
      <c r="H151" s="340"/>
      <c r="I151" s="340"/>
      <c r="J151" s="389"/>
      <c r="K151" s="351"/>
      <c r="L151" s="351"/>
    </row>
    <row r="152" spans="1:12">
      <c r="A152" s="152"/>
      <c r="B152" s="152"/>
      <c r="C152" s="152"/>
      <c r="D152" s="152"/>
      <c r="E152" s="340"/>
      <c r="F152" s="340"/>
      <c r="G152" s="340"/>
      <c r="H152" s="340"/>
      <c r="I152" s="340"/>
      <c r="J152" s="389"/>
      <c r="K152" s="351"/>
      <c r="L152" s="351"/>
    </row>
    <row r="153" spans="1:12">
      <c r="A153" s="152"/>
      <c r="B153" s="152"/>
      <c r="C153" s="152"/>
      <c r="D153" s="152"/>
      <c r="E153" s="340"/>
      <c r="F153" s="340"/>
      <c r="G153" s="340"/>
      <c r="H153" s="340"/>
      <c r="I153" s="340"/>
      <c r="J153" s="389"/>
      <c r="K153" s="351"/>
      <c r="L153" s="351"/>
    </row>
    <row r="154" spans="1:12">
      <c r="A154" s="152"/>
      <c r="B154" s="152"/>
      <c r="C154" s="152"/>
      <c r="D154" s="152"/>
      <c r="E154" s="340"/>
      <c r="F154" s="340"/>
      <c r="G154" s="340"/>
      <c r="H154" s="340"/>
      <c r="I154" s="340"/>
      <c r="J154" s="389"/>
      <c r="K154" s="351"/>
      <c r="L154" s="351"/>
    </row>
    <row r="155" spans="1:12">
      <c r="A155" s="152"/>
      <c r="B155" s="152"/>
      <c r="C155" s="152"/>
      <c r="D155" s="152"/>
      <c r="E155" s="340"/>
      <c r="F155" s="340"/>
      <c r="G155" s="340"/>
      <c r="H155" s="340"/>
      <c r="I155" s="340"/>
      <c r="J155" s="389"/>
      <c r="K155" s="351"/>
      <c r="L155" s="351"/>
    </row>
    <row r="156" spans="1:12">
      <c r="A156" s="152"/>
      <c r="B156" s="152"/>
      <c r="C156" s="152"/>
      <c r="D156" s="152"/>
      <c r="E156" s="340"/>
      <c r="F156" s="340"/>
      <c r="G156" s="340"/>
      <c r="H156" s="340"/>
      <c r="I156" s="340"/>
      <c r="J156" s="389"/>
      <c r="K156" s="351"/>
      <c r="L156" s="351"/>
    </row>
    <row r="157" spans="1:12">
      <c r="A157" s="152"/>
      <c r="B157" s="152"/>
      <c r="C157" s="152"/>
      <c r="D157" s="152"/>
      <c r="E157" s="340"/>
      <c r="F157" s="340"/>
      <c r="G157" s="340"/>
      <c r="H157" s="340"/>
      <c r="I157" s="340"/>
      <c r="J157" s="389"/>
      <c r="K157" s="351"/>
      <c r="L157" s="351"/>
    </row>
    <row r="158" spans="1:12">
      <c r="A158" s="152"/>
      <c r="B158" s="152"/>
      <c r="C158" s="152"/>
      <c r="D158" s="152"/>
      <c r="E158" s="340"/>
      <c r="F158" s="340"/>
      <c r="G158" s="340"/>
      <c r="H158" s="340"/>
      <c r="I158" s="340"/>
      <c r="J158" s="389"/>
      <c r="K158" s="351"/>
      <c r="L158" s="351"/>
    </row>
    <row r="159" spans="1:12">
      <c r="A159" s="152"/>
      <c r="B159" s="152"/>
      <c r="C159" s="152"/>
      <c r="D159" s="152"/>
      <c r="E159" s="340"/>
      <c r="F159" s="340"/>
      <c r="G159" s="340"/>
      <c r="H159" s="340"/>
      <c r="I159" s="340"/>
      <c r="J159" s="389"/>
      <c r="K159" s="351"/>
      <c r="L159" s="351"/>
    </row>
    <row r="160" spans="1:12">
      <c r="A160" s="152"/>
      <c r="B160" s="152"/>
      <c r="C160" s="152"/>
      <c r="D160" s="152"/>
      <c r="E160" s="340"/>
      <c r="F160" s="340"/>
      <c r="G160" s="340"/>
      <c r="H160" s="340"/>
      <c r="I160" s="340"/>
      <c r="J160" s="389"/>
      <c r="K160" s="351"/>
      <c r="L160" s="351"/>
    </row>
    <row r="161" spans="1:12">
      <c r="A161" s="152"/>
      <c r="B161" s="152"/>
      <c r="C161" s="152"/>
      <c r="D161" s="152"/>
      <c r="E161" s="340"/>
      <c r="F161" s="340"/>
      <c r="G161" s="340"/>
      <c r="H161" s="340"/>
      <c r="I161" s="340"/>
      <c r="J161" s="389"/>
      <c r="K161" s="351"/>
      <c r="L161" s="351"/>
    </row>
    <row r="162" spans="1:12">
      <c r="A162" s="152"/>
      <c r="B162" s="152"/>
      <c r="C162" s="152"/>
      <c r="D162" s="152"/>
      <c r="E162" s="340"/>
      <c r="F162" s="340"/>
      <c r="G162" s="340"/>
      <c r="H162" s="340"/>
      <c r="I162" s="340"/>
      <c r="J162" s="389"/>
      <c r="K162" s="351"/>
      <c r="L162" s="351"/>
    </row>
    <row r="163" spans="1:12">
      <c r="A163" s="152"/>
      <c r="B163" s="152"/>
      <c r="C163" s="152"/>
      <c r="D163" s="152"/>
      <c r="E163" s="340"/>
      <c r="F163" s="340"/>
      <c r="G163" s="340"/>
      <c r="H163" s="340"/>
      <c r="I163" s="340"/>
      <c r="J163" s="389"/>
      <c r="K163" s="351"/>
      <c r="L163" s="351"/>
    </row>
    <row r="164" spans="1:12">
      <c r="A164" s="152"/>
      <c r="B164" s="152"/>
      <c r="C164" s="152"/>
      <c r="D164" s="152"/>
      <c r="E164" s="340"/>
      <c r="F164" s="340"/>
      <c r="G164" s="340"/>
      <c r="H164" s="340"/>
      <c r="I164" s="340"/>
      <c r="J164" s="389"/>
      <c r="K164" s="351"/>
      <c r="L164" s="351"/>
    </row>
    <row r="165" spans="1:12">
      <c r="A165" s="152"/>
      <c r="B165" s="152"/>
      <c r="C165" s="152"/>
      <c r="D165" s="152"/>
      <c r="E165" s="340"/>
      <c r="F165" s="340"/>
      <c r="G165" s="340"/>
      <c r="H165" s="340"/>
      <c r="I165" s="340"/>
      <c r="J165" s="389"/>
      <c r="K165" s="351"/>
      <c r="L165" s="351"/>
    </row>
    <row r="166" spans="1:12">
      <c r="A166" s="152"/>
      <c r="B166" s="152"/>
      <c r="C166" s="152"/>
      <c r="D166" s="152"/>
      <c r="E166" s="340"/>
      <c r="F166" s="340"/>
      <c r="G166" s="340"/>
      <c r="H166" s="340"/>
      <c r="I166" s="340"/>
      <c r="J166" s="389"/>
      <c r="K166" s="351"/>
      <c r="L166" s="351"/>
    </row>
    <row r="167" spans="1:12">
      <c r="A167" s="152"/>
      <c r="B167" s="152"/>
      <c r="C167" s="152"/>
      <c r="D167" s="152"/>
      <c r="E167" s="340"/>
      <c r="F167" s="340"/>
      <c r="G167" s="340"/>
      <c r="H167" s="340"/>
      <c r="I167" s="340"/>
      <c r="J167" s="389"/>
      <c r="K167" s="351"/>
      <c r="L167" s="351"/>
    </row>
    <row r="168" spans="1:12">
      <c r="A168" s="152"/>
      <c r="B168" s="152"/>
      <c r="C168" s="152"/>
      <c r="D168" s="152"/>
      <c r="E168" s="340"/>
      <c r="F168" s="340"/>
      <c r="G168" s="340"/>
      <c r="H168" s="340"/>
      <c r="I168" s="340"/>
      <c r="J168" s="389"/>
      <c r="K168" s="351"/>
      <c r="L168" s="351"/>
    </row>
    <row r="169" spans="1:12">
      <c r="A169" s="152"/>
      <c r="B169" s="152"/>
      <c r="C169" s="152"/>
      <c r="D169" s="152"/>
      <c r="E169" s="340"/>
      <c r="F169" s="340"/>
      <c r="G169" s="340"/>
      <c r="H169" s="340"/>
      <c r="I169" s="340"/>
      <c r="J169" s="389"/>
      <c r="K169" s="351"/>
      <c r="L169" s="351"/>
    </row>
    <row r="170" spans="1:12">
      <c r="A170" s="152"/>
      <c r="B170" s="152"/>
      <c r="C170" s="152"/>
      <c r="D170" s="152"/>
      <c r="E170" s="340"/>
      <c r="F170" s="340"/>
      <c r="G170" s="340"/>
      <c r="H170" s="340"/>
      <c r="I170" s="340"/>
      <c r="J170" s="389"/>
      <c r="K170" s="351"/>
      <c r="L170" s="351"/>
    </row>
    <row r="171" spans="1:12">
      <c r="A171" s="152"/>
      <c r="B171" s="152"/>
      <c r="C171" s="152"/>
      <c r="D171" s="152"/>
      <c r="E171" s="340"/>
      <c r="F171" s="340"/>
      <c r="G171" s="340"/>
      <c r="H171" s="340"/>
      <c r="I171" s="340"/>
      <c r="J171" s="389"/>
      <c r="K171" s="351"/>
      <c r="L171" s="351"/>
    </row>
    <row r="172" spans="1:12">
      <c r="A172" s="152"/>
      <c r="B172" s="152"/>
      <c r="C172" s="152"/>
      <c r="D172" s="152"/>
      <c r="E172" s="340"/>
      <c r="F172" s="340"/>
      <c r="G172" s="340"/>
      <c r="H172" s="340"/>
      <c r="I172" s="340"/>
      <c r="J172" s="389"/>
      <c r="K172" s="351"/>
      <c r="L172" s="351"/>
    </row>
    <row r="173" spans="1:12">
      <c r="A173" s="152"/>
      <c r="B173" s="152"/>
      <c r="C173" s="152"/>
      <c r="D173" s="152"/>
      <c r="E173" s="340"/>
      <c r="F173" s="340"/>
      <c r="G173" s="340"/>
      <c r="H173" s="340"/>
      <c r="I173" s="340"/>
      <c r="J173" s="389"/>
      <c r="K173" s="351"/>
      <c r="L173" s="351"/>
    </row>
    <row r="174" spans="1:12">
      <c r="A174" s="152"/>
      <c r="B174" s="152"/>
      <c r="C174" s="152"/>
      <c r="D174" s="152"/>
      <c r="E174" s="340"/>
      <c r="F174" s="340"/>
      <c r="G174" s="340"/>
      <c r="H174" s="340"/>
      <c r="I174" s="340"/>
      <c r="J174" s="389"/>
      <c r="K174" s="351"/>
      <c r="L174" s="351"/>
    </row>
    <row r="175" spans="1:12">
      <c r="A175" s="152"/>
      <c r="B175" s="152"/>
      <c r="C175" s="152"/>
      <c r="D175" s="152"/>
      <c r="E175" s="340"/>
      <c r="F175" s="340"/>
      <c r="G175" s="340"/>
      <c r="H175" s="340"/>
      <c r="I175" s="340"/>
      <c r="J175" s="389"/>
      <c r="K175" s="351"/>
      <c r="L175" s="351"/>
    </row>
    <row r="176" spans="1:12">
      <c r="A176" s="152"/>
      <c r="B176" s="152"/>
      <c r="C176" s="152"/>
      <c r="D176" s="152"/>
      <c r="E176" s="340"/>
      <c r="F176" s="340"/>
      <c r="G176" s="340"/>
      <c r="H176" s="340"/>
      <c r="I176" s="340"/>
      <c r="J176" s="389"/>
      <c r="K176" s="351"/>
      <c r="L176" s="351"/>
    </row>
    <row r="177" spans="1:12">
      <c r="A177" s="152"/>
      <c r="B177" s="152"/>
      <c r="C177" s="152"/>
      <c r="D177" s="152"/>
      <c r="E177" s="340"/>
      <c r="F177" s="340"/>
      <c r="G177" s="340"/>
      <c r="H177" s="340"/>
      <c r="I177" s="340"/>
      <c r="J177" s="389"/>
      <c r="K177" s="351"/>
      <c r="L177" s="351"/>
    </row>
    <row r="178" spans="1:12">
      <c r="A178" s="152"/>
      <c r="B178" s="152"/>
      <c r="C178" s="152"/>
      <c r="D178" s="152"/>
      <c r="E178" s="340"/>
      <c r="F178" s="340"/>
      <c r="G178" s="340"/>
      <c r="H178" s="340"/>
      <c r="I178" s="340"/>
      <c r="J178" s="389"/>
      <c r="K178" s="351"/>
      <c r="L178" s="351"/>
    </row>
    <row r="179" spans="1:12">
      <c r="A179" s="152"/>
      <c r="B179" s="152"/>
      <c r="C179" s="152"/>
      <c r="D179" s="152"/>
      <c r="E179" s="340"/>
      <c r="F179" s="340"/>
      <c r="G179" s="340"/>
      <c r="H179" s="340"/>
      <c r="I179" s="340"/>
      <c r="J179" s="389"/>
      <c r="K179" s="351"/>
      <c r="L179" s="351"/>
    </row>
    <row r="180" spans="1:12">
      <c r="A180" s="152"/>
      <c r="B180" s="152"/>
      <c r="C180" s="152"/>
      <c r="D180" s="152"/>
      <c r="E180" s="340"/>
      <c r="F180" s="340"/>
      <c r="G180" s="340"/>
      <c r="H180" s="340"/>
      <c r="I180" s="340"/>
      <c r="J180" s="389"/>
      <c r="K180" s="351"/>
      <c r="L180" s="351"/>
    </row>
    <row r="181" spans="1:12">
      <c r="A181" s="152"/>
      <c r="B181" s="152"/>
      <c r="C181" s="152"/>
      <c r="D181" s="152"/>
      <c r="E181" s="340"/>
      <c r="F181" s="340"/>
      <c r="G181" s="340"/>
      <c r="H181" s="340"/>
      <c r="I181" s="340"/>
      <c r="J181" s="389"/>
      <c r="K181" s="351"/>
      <c r="L181" s="351"/>
    </row>
    <row r="182" spans="1:12">
      <c r="A182" s="152"/>
      <c r="B182" s="152"/>
      <c r="C182" s="152"/>
      <c r="D182" s="152"/>
      <c r="E182" s="340"/>
      <c r="F182" s="340"/>
      <c r="G182" s="340"/>
      <c r="H182" s="340"/>
      <c r="I182" s="340"/>
      <c r="J182" s="389"/>
      <c r="K182" s="351"/>
      <c r="L182" s="351"/>
    </row>
    <row r="183" spans="1:12">
      <c r="A183" s="152"/>
      <c r="B183" s="152"/>
      <c r="C183" s="152"/>
      <c r="D183" s="152"/>
      <c r="E183" s="340"/>
      <c r="F183" s="340"/>
      <c r="G183" s="340"/>
      <c r="H183" s="340"/>
      <c r="I183" s="340"/>
      <c r="J183" s="389"/>
      <c r="K183" s="351"/>
      <c r="L183" s="351"/>
    </row>
    <row r="184" spans="1:12">
      <c r="A184" s="152"/>
      <c r="B184" s="152"/>
      <c r="C184" s="152"/>
      <c r="D184" s="152"/>
      <c r="E184" s="340"/>
      <c r="F184" s="340"/>
      <c r="G184" s="340"/>
      <c r="H184" s="340"/>
      <c r="I184" s="340"/>
      <c r="J184" s="389"/>
      <c r="K184" s="351"/>
      <c r="L184" s="351"/>
    </row>
    <row r="185" spans="1:12">
      <c r="A185" s="152"/>
      <c r="B185" s="152"/>
      <c r="C185" s="152"/>
      <c r="D185" s="152"/>
      <c r="E185" s="340"/>
      <c r="F185" s="340"/>
      <c r="G185" s="340"/>
      <c r="H185" s="340"/>
      <c r="I185" s="340"/>
      <c r="J185" s="389"/>
      <c r="K185" s="351"/>
      <c r="L185" s="351"/>
    </row>
    <row r="186" spans="1:12">
      <c r="A186" s="152"/>
      <c r="B186" s="152"/>
      <c r="C186" s="152"/>
      <c r="D186" s="152"/>
      <c r="E186" s="340"/>
      <c r="F186" s="340"/>
      <c r="G186" s="340"/>
      <c r="H186" s="340"/>
      <c r="I186" s="340"/>
      <c r="J186" s="389"/>
      <c r="K186" s="351"/>
      <c r="L186" s="351"/>
    </row>
    <row r="187" spans="1:12">
      <c r="A187" s="152"/>
      <c r="B187" s="152"/>
      <c r="C187" s="152"/>
      <c r="D187" s="152"/>
      <c r="E187" s="340"/>
      <c r="F187" s="340"/>
      <c r="G187" s="340"/>
      <c r="H187" s="340"/>
      <c r="I187" s="340"/>
      <c r="J187" s="389"/>
      <c r="K187" s="351"/>
      <c r="L187" s="351"/>
    </row>
    <row r="188" spans="1:12">
      <c r="A188" s="152"/>
      <c r="B188" s="152"/>
      <c r="C188" s="152"/>
      <c r="D188" s="152"/>
      <c r="E188" s="340"/>
      <c r="F188" s="340"/>
      <c r="G188" s="340"/>
      <c r="H188" s="340"/>
      <c r="I188" s="340"/>
      <c r="J188" s="389"/>
      <c r="K188" s="351"/>
      <c r="L188" s="351"/>
    </row>
    <row r="189" spans="1:12">
      <c r="A189" s="152"/>
      <c r="B189" s="152"/>
      <c r="C189" s="152"/>
      <c r="D189" s="152"/>
      <c r="E189" s="340"/>
      <c r="F189" s="340"/>
      <c r="G189" s="340"/>
      <c r="H189" s="340"/>
      <c r="I189" s="340"/>
      <c r="J189" s="389"/>
      <c r="K189" s="351"/>
      <c r="L189" s="351"/>
    </row>
    <row r="190" spans="1:12">
      <c r="A190" s="152"/>
      <c r="B190" s="152"/>
      <c r="C190" s="152"/>
      <c r="D190" s="152"/>
      <c r="E190" s="340"/>
      <c r="F190" s="340"/>
      <c r="G190" s="340"/>
      <c r="H190" s="340"/>
      <c r="I190" s="340"/>
      <c r="J190" s="389"/>
      <c r="K190" s="351"/>
      <c r="L190" s="351"/>
    </row>
    <row r="191" spans="1:12">
      <c r="A191" s="152"/>
      <c r="B191" s="152"/>
      <c r="C191" s="152"/>
      <c r="D191" s="152"/>
      <c r="E191" s="340"/>
      <c r="F191" s="340"/>
      <c r="G191" s="340"/>
      <c r="H191" s="340"/>
      <c r="I191" s="340"/>
      <c r="J191" s="389"/>
      <c r="K191" s="351"/>
      <c r="L191" s="351"/>
    </row>
    <row r="192" spans="1:12">
      <c r="A192" s="152"/>
      <c r="B192" s="152"/>
      <c r="C192" s="152"/>
      <c r="D192" s="152"/>
      <c r="E192" s="340"/>
      <c r="F192" s="340"/>
      <c r="G192" s="340"/>
      <c r="H192" s="340"/>
      <c r="I192" s="340"/>
      <c r="J192" s="389"/>
      <c r="K192" s="351"/>
      <c r="L192" s="351"/>
    </row>
    <row r="193" spans="1:12">
      <c r="A193" s="152"/>
      <c r="B193" s="152"/>
      <c r="C193" s="152"/>
      <c r="D193" s="152"/>
      <c r="E193" s="340"/>
      <c r="F193" s="340"/>
      <c r="G193" s="340"/>
      <c r="H193" s="340"/>
      <c r="I193" s="340"/>
      <c r="J193" s="389"/>
      <c r="K193" s="351"/>
      <c r="L193" s="351"/>
    </row>
    <row r="194" spans="1:12">
      <c r="A194" s="152"/>
      <c r="B194" s="152"/>
      <c r="C194" s="152"/>
      <c r="D194" s="152"/>
      <c r="E194" s="340"/>
      <c r="F194" s="340"/>
      <c r="G194" s="340"/>
      <c r="H194" s="340"/>
      <c r="I194" s="340"/>
      <c r="J194" s="389"/>
      <c r="K194" s="351"/>
      <c r="L194" s="351"/>
    </row>
    <row r="195" spans="1:12">
      <c r="A195" s="152"/>
      <c r="B195" s="152"/>
      <c r="C195" s="152"/>
      <c r="D195" s="152"/>
      <c r="E195" s="340"/>
      <c r="F195" s="340"/>
      <c r="G195" s="340"/>
      <c r="H195" s="340"/>
      <c r="I195" s="340"/>
      <c r="J195" s="389"/>
      <c r="K195" s="351"/>
      <c r="L195" s="351"/>
    </row>
    <row r="196" spans="1:12">
      <c r="A196" s="152"/>
      <c r="B196" s="152"/>
      <c r="C196" s="152"/>
      <c r="D196" s="152"/>
      <c r="E196" s="340"/>
      <c r="F196" s="340"/>
      <c r="G196" s="340"/>
      <c r="H196" s="340"/>
      <c r="I196" s="340"/>
      <c r="J196" s="389"/>
      <c r="K196" s="351"/>
      <c r="L196" s="351"/>
    </row>
    <row r="197" spans="1:12">
      <c r="A197" s="152"/>
      <c r="B197" s="152"/>
      <c r="C197" s="152"/>
      <c r="D197" s="152"/>
      <c r="E197" s="340"/>
      <c r="F197" s="340"/>
      <c r="G197" s="340"/>
      <c r="H197" s="340"/>
      <c r="I197" s="340"/>
      <c r="J197" s="389"/>
      <c r="K197" s="351"/>
      <c r="L197" s="351"/>
    </row>
    <row r="198" spans="1:12">
      <c r="A198" s="152"/>
      <c r="B198" s="152"/>
      <c r="C198" s="152"/>
      <c r="D198" s="152"/>
      <c r="E198" s="340"/>
      <c r="F198" s="340"/>
      <c r="G198" s="340"/>
      <c r="H198" s="340"/>
      <c r="I198" s="340"/>
      <c r="J198" s="389"/>
      <c r="K198" s="351"/>
      <c r="L198" s="351"/>
    </row>
    <row r="199" spans="1:12">
      <c r="A199" s="152"/>
      <c r="B199" s="152"/>
      <c r="C199" s="152"/>
      <c r="D199" s="152"/>
      <c r="E199" s="340"/>
      <c r="F199" s="340"/>
      <c r="G199" s="340"/>
      <c r="H199" s="340"/>
      <c r="I199" s="340"/>
      <c r="J199" s="389"/>
      <c r="K199" s="351"/>
      <c r="L199" s="351"/>
    </row>
    <row r="200" spans="1:12">
      <c r="A200" s="152"/>
      <c r="B200" s="152"/>
      <c r="C200" s="152"/>
      <c r="D200" s="152"/>
      <c r="E200" s="340"/>
      <c r="F200" s="340"/>
      <c r="G200" s="340"/>
      <c r="H200" s="340"/>
      <c r="I200" s="340"/>
      <c r="J200" s="389"/>
      <c r="K200" s="351"/>
      <c r="L200" s="351"/>
    </row>
    <row r="201" spans="1:12">
      <c r="A201" s="152"/>
      <c r="B201" s="152"/>
      <c r="C201" s="152"/>
      <c r="D201" s="152"/>
      <c r="E201" s="340"/>
      <c r="F201" s="340"/>
      <c r="G201" s="340"/>
      <c r="H201" s="340"/>
      <c r="I201" s="340"/>
      <c r="J201" s="389"/>
      <c r="K201" s="351"/>
      <c r="L201" s="351"/>
    </row>
    <row r="202" spans="1:12">
      <c r="A202" s="152"/>
      <c r="B202" s="152"/>
      <c r="C202" s="152"/>
      <c r="D202" s="152"/>
      <c r="E202" s="340"/>
      <c r="F202" s="340"/>
      <c r="G202" s="340"/>
      <c r="H202" s="340"/>
      <c r="I202" s="340"/>
      <c r="J202" s="389"/>
      <c r="K202" s="351"/>
      <c r="L202" s="351"/>
    </row>
    <row r="203" spans="1:12">
      <c r="A203" s="152"/>
      <c r="B203" s="152"/>
      <c r="C203" s="152"/>
      <c r="D203" s="152"/>
      <c r="E203" s="340"/>
      <c r="F203" s="340"/>
      <c r="G203" s="340"/>
      <c r="H203" s="340"/>
      <c r="I203" s="340"/>
      <c r="J203" s="389"/>
      <c r="K203" s="351"/>
      <c r="L203" s="351"/>
    </row>
    <row r="204" spans="1:12">
      <c r="A204" s="152"/>
      <c r="B204" s="152"/>
      <c r="C204" s="152"/>
      <c r="D204" s="152"/>
      <c r="E204" s="340"/>
      <c r="F204" s="340"/>
      <c r="G204" s="340"/>
      <c r="H204" s="340"/>
      <c r="I204" s="340"/>
      <c r="J204" s="389"/>
      <c r="K204" s="351"/>
      <c r="L204" s="351"/>
    </row>
    <row r="205" spans="1:12">
      <c r="A205" s="152"/>
      <c r="B205" s="152"/>
      <c r="C205" s="152"/>
      <c r="D205" s="152"/>
      <c r="E205" s="340"/>
      <c r="F205" s="340"/>
      <c r="G205" s="340"/>
      <c r="H205" s="340"/>
      <c r="I205" s="340"/>
      <c r="J205" s="389"/>
      <c r="K205" s="351"/>
      <c r="L205" s="351"/>
    </row>
    <row r="206" spans="1:12">
      <c r="A206" s="152"/>
      <c r="B206" s="152"/>
      <c r="C206" s="152"/>
      <c r="D206" s="152"/>
      <c r="E206" s="340"/>
      <c r="F206" s="340"/>
      <c r="G206" s="340"/>
      <c r="H206" s="340"/>
      <c r="I206" s="340"/>
      <c r="J206" s="389"/>
      <c r="K206" s="351"/>
      <c r="L206" s="351"/>
    </row>
    <row r="207" spans="1:12">
      <c r="A207" s="152"/>
      <c r="B207" s="152"/>
      <c r="C207" s="152"/>
      <c r="D207" s="152"/>
      <c r="E207" s="340"/>
      <c r="F207" s="340"/>
      <c r="G207" s="340"/>
      <c r="H207" s="340"/>
      <c r="I207" s="340"/>
      <c r="J207" s="389"/>
      <c r="K207" s="351"/>
      <c r="L207" s="351"/>
    </row>
    <row r="208" spans="1:12">
      <c r="A208" s="152"/>
      <c r="B208" s="152"/>
      <c r="C208" s="152"/>
      <c r="D208" s="152"/>
      <c r="E208" s="340"/>
      <c r="F208" s="340"/>
      <c r="G208" s="340"/>
      <c r="H208" s="340"/>
      <c r="I208" s="340"/>
      <c r="J208" s="389"/>
      <c r="K208" s="351"/>
      <c r="L208" s="351"/>
    </row>
    <row r="209" spans="1:12">
      <c r="A209" s="152"/>
      <c r="B209" s="152"/>
      <c r="C209" s="152"/>
      <c r="D209" s="152"/>
      <c r="E209" s="340"/>
      <c r="F209" s="340"/>
      <c r="G209" s="340"/>
      <c r="H209" s="340"/>
      <c r="I209" s="340"/>
      <c r="J209" s="389"/>
      <c r="K209" s="351"/>
      <c r="L209" s="351"/>
    </row>
    <row r="210" spans="1:12">
      <c r="A210" s="152"/>
      <c r="B210" s="152"/>
      <c r="C210" s="152"/>
      <c r="D210" s="152"/>
      <c r="E210" s="340"/>
      <c r="F210" s="340"/>
      <c r="G210" s="340"/>
      <c r="H210" s="340"/>
      <c r="I210" s="340"/>
      <c r="J210" s="389"/>
      <c r="K210" s="351"/>
      <c r="L210" s="351"/>
    </row>
    <row r="211" spans="1:12">
      <c r="A211" s="152"/>
      <c r="B211" s="152"/>
      <c r="C211" s="152"/>
      <c r="D211" s="152"/>
      <c r="E211" s="340"/>
      <c r="F211" s="340"/>
      <c r="G211" s="340"/>
      <c r="H211" s="340"/>
      <c r="I211" s="340"/>
      <c r="J211" s="389"/>
      <c r="K211" s="351"/>
      <c r="L211" s="351"/>
    </row>
    <row r="212" spans="1:12">
      <c r="A212" s="152"/>
      <c r="B212" s="152"/>
      <c r="C212" s="152"/>
      <c r="D212" s="152"/>
      <c r="E212" s="340"/>
      <c r="F212" s="340"/>
      <c r="G212" s="340"/>
      <c r="H212" s="340"/>
      <c r="I212" s="340"/>
      <c r="J212" s="389"/>
      <c r="K212" s="351"/>
      <c r="L212" s="351"/>
    </row>
    <row r="213" spans="1:12">
      <c r="A213" s="152"/>
      <c r="B213" s="152"/>
      <c r="C213" s="152"/>
      <c r="D213" s="152"/>
      <c r="E213" s="340"/>
      <c r="F213" s="340"/>
      <c r="G213" s="340"/>
      <c r="H213" s="340"/>
      <c r="I213" s="340"/>
      <c r="J213" s="389"/>
      <c r="K213" s="351"/>
      <c r="L213" s="351"/>
    </row>
    <row r="214" spans="1:12">
      <c r="A214" s="152"/>
      <c r="B214" s="152"/>
      <c r="C214" s="152"/>
      <c r="D214" s="152"/>
      <c r="E214" s="340"/>
      <c r="F214" s="340"/>
      <c r="G214" s="340"/>
      <c r="H214" s="340"/>
      <c r="I214" s="340"/>
      <c r="J214" s="389"/>
      <c r="K214" s="351"/>
      <c r="L214" s="351"/>
    </row>
    <row r="215" spans="1:12">
      <c r="A215" s="152"/>
      <c r="B215" s="152"/>
      <c r="C215" s="152"/>
      <c r="D215" s="152"/>
      <c r="E215" s="340"/>
      <c r="F215" s="340"/>
      <c r="G215" s="340"/>
      <c r="H215" s="340"/>
      <c r="I215" s="340"/>
      <c r="J215" s="389"/>
      <c r="K215" s="351"/>
      <c r="L215" s="351"/>
    </row>
    <row r="216" spans="1:12">
      <c r="A216" s="152"/>
      <c r="B216" s="152"/>
      <c r="C216" s="152"/>
      <c r="D216" s="152"/>
      <c r="E216" s="340"/>
      <c r="F216" s="340"/>
      <c r="G216" s="340"/>
      <c r="H216" s="340"/>
      <c r="I216" s="340"/>
      <c r="J216" s="389"/>
      <c r="K216" s="351"/>
      <c r="L216" s="351"/>
    </row>
    <row r="217" spans="1:12">
      <c r="A217" s="152"/>
      <c r="B217" s="152"/>
      <c r="C217" s="152"/>
      <c r="D217" s="152"/>
      <c r="E217" s="340"/>
      <c r="F217" s="340"/>
      <c r="G217" s="340"/>
      <c r="H217" s="340"/>
      <c r="I217" s="340"/>
      <c r="J217" s="389"/>
      <c r="K217" s="351"/>
      <c r="L217" s="351"/>
    </row>
    <row r="218" spans="1:12">
      <c r="A218" s="152"/>
      <c r="B218" s="152"/>
      <c r="C218" s="152"/>
      <c r="D218" s="152"/>
      <c r="E218" s="340"/>
      <c r="F218" s="340"/>
      <c r="G218" s="340"/>
      <c r="H218" s="340"/>
      <c r="I218" s="340"/>
      <c r="J218" s="389"/>
      <c r="K218" s="351"/>
      <c r="L218" s="351"/>
    </row>
    <row r="219" spans="1:12">
      <c r="A219" s="152"/>
      <c r="B219" s="152"/>
      <c r="C219" s="152"/>
      <c r="D219" s="152"/>
      <c r="E219" s="340"/>
      <c r="F219" s="340"/>
      <c r="G219" s="340"/>
      <c r="H219" s="340"/>
      <c r="I219" s="340"/>
      <c r="J219" s="389"/>
      <c r="K219" s="351"/>
      <c r="L219" s="351"/>
    </row>
    <row r="220" spans="1:12">
      <c r="A220" s="152"/>
      <c r="B220" s="152"/>
      <c r="C220" s="152"/>
      <c r="D220" s="152"/>
      <c r="E220" s="340"/>
      <c r="F220" s="340"/>
      <c r="G220" s="340"/>
      <c r="H220" s="340"/>
      <c r="I220" s="340"/>
      <c r="J220" s="389"/>
      <c r="K220" s="351"/>
      <c r="L220" s="351"/>
    </row>
    <row r="221" spans="1:12">
      <c r="A221" s="152"/>
      <c r="B221" s="152"/>
      <c r="C221" s="152"/>
      <c r="D221" s="152"/>
      <c r="E221" s="340"/>
      <c r="F221" s="340"/>
      <c r="G221" s="340"/>
      <c r="H221" s="340"/>
      <c r="I221" s="340"/>
      <c r="J221" s="389"/>
      <c r="K221" s="351"/>
      <c r="L221" s="351"/>
    </row>
    <row r="222" spans="1:12">
      <c r="A222" s="152"/>
      <c r="B222" s="152"/>
      <c r="C222" s="152"/>
      <c r="D222" s="152"/>
      <c r="E222" s="340"/>
      <c r="F222" s="340"/>
      <c r="G222" s="340"/>
      <c r="H222" s="340"/>
      <c r="I222" s="340"/>
      <c r="J222" s="389"/>
      <c r="K222" s="351"/>
      <c r="L222" s="351"/>
    </row>
    <row r="223" spans="1:12">
      <c r="A223" s="152"/>
      <c r="B223" s="152"/>
      <c r="C223" s="152"/>
      <c r="D223" s="152"/>
      <c r="E223" s="340"/>
      <c r="F223" s="340"/>
      <c r="G223" s="340"/>
      <c r="H223" s="340"/>
      <c r="I223" s="340"/>
      <c r="J223" s="389"/>
      <c r="K223" s="351"/>
      <c r="L223" s="351"/>
    </row>
    <row r="224" spans="1:12">
      <c r="A224" s="152"/>
      <c r="B224" s="152"/>
      <c r="C224" s="152"/>
      <c r="D224" s="152"/>
      <c r="E224" s="340"/>
      <c r="F224" s="340"/>
      <c r="G224" s="340"/>
      <c r="H224" s="340"/>
      <c r="I224" s="340"/>
      <c r="J224" s="389"/>
      <c r="K224" s="351"/>
      <c r="L224" s="351"/>
    </row>
    <row r="225" spans="1:12">
      <c r="A225" s="152"/>
      <c r="B225" s="152"/>
      <c r="C225" s="152"/>
      <c r="D225" s="152"/>
      <c r="E225" s="340"/>
      <c r="F225" s="340"/>
      <c r="G225" s="340"/>
      <c r="H225" s="340"/>
      <c r="I225" s="340"/>
      <c r="J225" s="389"/>
      <c r="K225" s="351"/>
      <c r="L225" s="351"/>
    </row>
    <row r="226" spans="1:12">
      <c r="A226" s="152"/>
      <c r="B226" s="152"/>
      <c r="C226" s="152"/>
      <c r="D226" s="152"/>
      <c r="E226" s="340"/>
      <c r="F226" s="340"/>
      <c r="G226" s="340"/>
      <c r="H226" s="340"/>
      <c r="I226" s="340"/>
      <c r="J226" s="389"/>
      <c r="K226" s="351"/>
      <c r="L226" s="351"/>
    </row>
    <row r="227" spans="1:12">
      <c r="A227" s="152"/>
      <c r="B227" s="152"/>
      <c r="C227" s="152"/>
      <c r="D227" s="152"/>
      <c r="E227" s="340"/>
      <c r="F227" s="340"/>
      <c r="G227" s="340"/>
      <c r="H227" s="340"/>
      <c r="I227" s="340"/>
      <c r="J227" s="389"/>
      <c r="K227" s="351"/>
      <c r="L227" s="351"/>
    </row>
    <row r="228" spans="1:12">
      <c r="A228" s="152"/>
      <c r="B228" s="152"/>
      <c r="C228" s="152"/>
      <c r="D228" s="152"/>
      <c r="E228" s="340"/>
      <c r="F228" s="340"/>
      <c r="G228" s="340"/>
      <c r="H228" s="340"/>
      <c r="I228" s="340"/>
      <c r="J228" s="389"/>
      <c r="K228" s="351"/>
      <c r="L228" s="351"/>
    </row>
    <row r="229" spans="1:12">
      <c r="A229" s="152"/>
      <c r="B229" s="152"/>
      <c r="C229" s="152"/>
      <c r="D229" s="152"/>
      <c r="E229" s="340"/>
      <c r="F229" s="340"/>
      <c r="G229" s="340"/>
      <c r="H229" s="340"/>
      <c r="I229" s="340"/>
      <c r="J229" s="389"/>
      <c r="K229" s="351"/>
      <c r="L229" s="351"/>
    </row>
    <row r="230" spans="1:12">
      <c r="A230" s="152"/>
      <c r="B230" s="152"/>
      <c r="C230" s="152"/>
      <c r="D230" s="152"/>
      <c r="E230" s="340"/>
      <c r="F230" s="340"/>
      <c r="G230" s="340"/>
      <c r="H230" s="340"/>
      <c r="I230" s="340"/>
      <c r="J230" s="389"/>
      <c r="K230" s="351"/>
      <c r="L230" s="351"/>
    </row>
    <row r="231" spans="1:12">
      <c r="A231" s="152"/>
      <c r="B231" s="152"/>
      <c r="C231" s="152"/>
      <c r="D231" s="152"/>
      <c r="E231" s="340"/>
      <c r="F231" s="340"/>
      <c r="G231" s="340"/>
      <c r="H231" s="340"/>
      <c r="I231" s="340"/>
      <c r="J231" s="389"/>
      <c r="K231" s="351"/>
      <c r="L231" s="351"/>
    </row>
    <row r="232" spans="1:12">
      <c r="A232" s="152"/>
      <c r="B232" s="152"/>
      <c r="C232" s="152"/>
      <c r="D232" s="152"/>
      <c r="E232" s="340"/>
      <c r="F232" s="340"/>
      <c r="G232" s="340"/>
      <c r="H232" s="340"/>
      <c r="I232" s="340"/>
      <c r="J232" s="389"/>
      <c r="K232" s="351"/>
      <c r="L232" s="351"/>
    </row>
    <row r="233" spans="1:12">
      <c r="A233" s="152"/>
      <c r="B233" s="152"/>
      <c r="C233" s="152"/>
      <c r="D233" s="152"/>
      <c r="E233" s="340"/>
      <c r="F233" s="340"/>
      <c r="G233" s="340"/>
      <c r="H233" s="340"/>
      <c r="I233" s="340"/>
      <c r="J233" s="389"/>
      <c r="K233" s="351"/>
      <c r="L233" s="351"/>
    </row>
    <row r="234" spans="1:12">
      <c r="A234" s="152"/>
      <c r="B234" s="152"/>
      <c r="C234" s="152"/>
      <c r="D234" s="152"/>
      <c r="E234" s="340"/>
      <c r="F234" s="340"/>
      <c r="G234" s="340"/>
      <c r="H234" s="340"/>
      <c r="I234" s="340"/>
      <c r="J234" s="389"/>
      <c r="K234" s="351"/>
      <c r="L234" s="351"/>
    </row>
    <row r="235" spans="1:12">
      <c r="A235" s="152"/>
      <c r="B235" s="152"/>
      <c r="C235" s="152"/>
      <c r="D235" s="152"/>
      <c r="E235" s="340"/>
      <c r="F235" s="340"/>
      <c r="G235" s="340"/>
      <c r="H235" s="340"/>
      <c r="I235" s="340"/>
      <c r="J235" s="389"/>
      <c r="K235" s="351"/>
      <c r="L235" s="351"/>
    </row>
    <row r="236" spans="1:12">
      <c r="A236" s="152"/>
      <c r="B236" s="152"/>
      <c r="C236" s="152"/>
      <c r="D236" s="152"/>
      <c r="E236" s="340"/>
      <c r="F236" s="340"/>
      <c r="G236" s="340"/>
      <c r="H236" s="340"/>
      <c r="I236" s="340"/>
      <c r="J236" s="389"/>
      <c r="K236" s="351"/>
      <c r="L236" s="351"/>
    </row>
    <row r="237" spans="1:12">
      <c r="A237" s="152"/>
      <c r="B237" s="152"/>
      <c r="C237" s="152"/>
      <c r="D237" s="152"/>
      <c r="E237" s="340"/>
      <c r="F237" s="340"/>
      <c r="G237" s="340"/>
      <c r="H237" s="340"/>
      <c r="I237" s="340"/>
      <c r="J237" s="389"/>
      <c r="K237" s="351"/>
      <c r="L237" s="351"/>
    </row>
    <row r="238" spans="1:12">
      <c r="A238" s="152"/>
      <c r="B238" s="152"/>
      <c r="C238" s="152"/>
      <c r="D238" s="152"/>
      <c r="E238" s="340"/>
      <c r="F238" s="340"/>
      <c r="G238" s="340"/>
      <c r="H238" s="340"/>
      <c r="I238" s="340"/>
      <c r="J238" s="389"/>
      <c r="K238" s="351"/>
      <c r="L238" s="351"/>
    </row>
    <row r="239" spans="1:12">
      <c r="A239" s="152"/>
      <c r="B239" s="152"/>
      <c r="C239" s="152"/>
      <c r="D239" s="152"/>
      <c r="E239" s="340"/>
      <c r="F239" s="340"/>
      <c r="G239" s="340"/>
      <c r="H239" s="340"/>
      <c r="I239" s="340"/>
      <c r="J239" s="389"/>
      <c r="K239" s="351"/>
      <c r="L239" s="351"/>
    </row>
    <row r="240" spans="1:12">
      <c r="A240" s="152"/>
      <c r="B240" s="152"/>
      <c r="C240" s="152"/>
      <c r="D240" s="152"/>
      <c r="E240" s="340"/>
      <c r="F240" s="340"/>
      <c r="G240" s="340"/>
      <c r="H240" s="340"/>
      <c r="I240" s="340"/>
      <c r="J240" s="389"/>
      <c r="K240" s="351"/>
      <c r="L240" s="351"/>
    </row>
    <row r="241" spans="1:12">
      <c r="A241" s="152"/>
      <c r="B241" s="152"/>
      <c r="C241" s="152"/>
      <c r="D241" s="152"/>
      <c r="E241" s="340"/>
      <c r="F241" s="340"/>
      <c r="G241" s="340"/>
      <c r="H241" s="340"/>
      <c r="I241" s="340"/>
      <c r="J241" s="389"/>
      <c r="K241" s="351"/>
      <c r="L241" s="351"/>
    </row>
    <row r="242" spans="1:12">
      <c r="A242" s="152"/>
      <c r="B242" s="152"/>
      <c r="C242" s="152"/>
      <c r="D242" s="152"/>
      <c r="E242" s="340"/>
      <c r="F242" s="340"/>
      <c r="G242" s="340"/>
      <c r="H242" s="340"/>
      <c r="I242" s="340"/>
      <c r="J242" s="389"/>
      <c r="K242" s="351"/>
      <c r="L242" s="351"/>
    </row>
    <row r="243" spans="1:12">
      <c r="A243" s="152"/>
      <c r="B243" s="152"/>
      <c r="C243" s="152"/>
      <c r="D243" s="152"/>
      <c r="E243" s="340"/>
      <c r="F243" s="340"/>
      <c r="G243" s="340"/>
      <c r="H243" s="340"/>
      <c r="I243" s="340"/>
      <c r="J243" s="389"/>
      <c r="K243" s="351"/>
      <c r="L243" s="351"/>
    </row>
    <row r="244" spans="1:12">
      <c r="A244" s="152"/>
      <c r="B244" s="152"/>
      <c r="C244" s="152"/>
      <c r="D244" s="152"/>
      <c r="E244" s="340"/>
      <c r="F244" s="340"/>
      <c r="G244" s="340"/>
      <c r="H244" s="340"/>
      <c r="I244" s="340"/>
      <c r="J244" s="389"/>
      <c r="K244" s="351"/>
      <c r="L244" s="351"/>
    </row>
    <row r="245" spans="1:12">
      <c r="A245" s="152"/>
      <c r="B245" s="152"/>
      <c r="C245" s="152"/>
      <c r="D245" s="152"/>
      <c r="E245" s="340"/>
      <c r="F245" s="340"/>
      <c r="G245" s="340"/>
      <c r="H245" s="340"/>
      <c r="I245" s="340"/>
      <c r="J245" s="389"/>
      <c r="K245" s="351"/>
      <c r="L245" s="351"/>
    </row>
    <row r="246" spans="1:12">
      <c r="A246" s="152"/>
      <c r="B246" s="152"/>
      <c r="C246" s="152"/>
      <c r="D246" s="152"/>
      <c r="E246" s="340"/>
      <c r="F246" s="340"/>
      <c r="G246" s="340"/>
      <c r="H246" s="340"/>
      <c r="I246" s="340"/>
      <c r="J246" s="389"/>
      <c r="K246" s="351"/>
      <c r="L246" s="351"/>
    </row>
    <row r="247" spans="1:12">
      <c r="A247" s="152"/>
      <c r="B247" s="152"/>
      <c r="C247" s="152"/>
      <c r="D247" s="152"/>
      <c r="E247" s="340"/>
      <c r="F247" s="340"/>
      <c r="G247" s="340"/>
      <c r="H247" s="340"/>
      <c r="I247" s="340"/>
      <c r="J247" s="389"/>
      <c r="K247" s="351"/>
      <c r="L247" s="351"/>
    </row>
    <row r="248" spans="1:12">
      <c r="A248" s="152"/>
      <c r="B248" s="152"/>
      <c r="C248" s="152"/>
      <c r="D248" s="152"/>
      <c r="E248" s="340"/>
      <c r="F248" s="340"/>
      <c r="G248" s="340"/>
      <c r="H248" s="340"/>
      <c r="I248" s="340"/>
      <c r="J248" s="389"/>
      <c r="K248" s="351"/>
      <c r="L248" s="351"/>
    </row>
    <row r="249" spans="1:12">
      <c r="A249" s="152"/>
      <c r="B249" s="152"/>
      <c r="C249" s="152"/>
      <c r="D249" s="152"/>
      <c r="E249" s="340"/>
      <c r="F249" s="340"/>
      <c r="G249" s="340"/>
      <c r="H249" s="340"/>
      <c r="I249" s="340"/>
      <c r="J249" s="389"/>
      <c r="K249" s="351"/>
      <c r="L249" s="351"/>
    </row>
    <row r="250" spans="1:12">
      <c r="A250" s="152"/>
      <c r="B250" s="152"/>
      <c r="C250" s="152"/>
      <c r="D250" s="152"/>
      <c r="E250" s="340"/>
      <c r="F250" s="340"/>
      <c r="G250" s="340"/>
      <c r="H250" s="340"/>
      <c r="I250" s="340"/>
      <c r="J250" s="389"/>
      <c r="K250" s="351"/>
      <c r="L250" s="351"/>
    </row>
    <row r="251" spans="1:12">
      <c r="A251" s="152"/>
      <c r="B251" s="152"/>
      <c r="C251" s="152"/>
      <c r="D251" s="152"/>
      <c r="E251" s="340"/>
      <c r="F251" s="340"/>
      <c r="G251" s="340"/>
      <c r="H251" s="340"/>
      <c r="I251" s="340"/>
      <c r="J251" s="389"/>
      <c r="K251" s="351"/>
      <c r="L251" s="351"/>
    </row>
    <row r="252" spans="1:12">
      <c r="A252" s="152"/>
      <c r="B252" s="152"/>
      <c r="C252" s="152"/>
      <c r="D252" s="152"/>
      <c r="E252" s="340"/>
      <c r="F252" s="340"/>
      <c r="G252" s="340"/>
      <c r="H252" s="340"/>
      <c r="I252" s="340"/>
      <c r="J252" s="389"/>
      <c r="K252" s="351"/>
      <c r="L252" s="351"/>
    </row>
    <row r="253" spans="1:12">
      <c r="A253" s="152"/>
      <c r="B253" s="152"/>
      <c r="C253" s="152"/>
      <c r="D253" s="152"/>
      <c r="E253" s="340"/>
      <c r="F253" s="340"/>
      <c r="G253" s="340"/>
      <c r="H253" s="340"/>
      <c r="I253" s="340"/>
      <c r="J253" s="389"/>
      <c r="K253" s="351"/>
      <c r="L253" s="351"/>
    </row>
    <row r="254" spans="1:12">
      <c r="A254" s="152"/>
      <c r="B254" s="152"/>
      <c r="C254" s="152"/>
      <c r="D254" s="152"/>
      <c r="E254" s="340"/>
      <c r="F254" s="340"/>
      <c r="G254" s="340"/>
      <c r="H254" s="340"/>
      <c r="I254" s="340"/>
      <c r="J254" s="389"/>
      <c r="K254" s="351"/>
      <c r="L254" s="351"/>
    </row>
    <row r="255" spans="1:12">
      <c r="A255" s="152"/>
      <c r="B255" s="152"/>
      <c r="C255" s="152"/>
      <c r="D255" s="152"/>
      <c r="E255" s="340"/>
      <c r="F255" s="340"/>
      <c r="G255" s="340"/>
      <c r="H255" s="340"/>
      <c r="I255" s="340"/>
      <c r="J255" s="389"/>
      <c r="K255" s="351"/>
      <c r="L255" s="351"/>
    </row>
    <row r="256" spans="1:12">
      <c r="A256" s="152"/>
      <c r="B256" s="152"/>
      <c r="C256" s="152"/>
      <c r="D256" s="152"/>
      <c r="E256" s="340"/>
      <c r="F256" s="340"/>
      <c r="G256" s="340"/>
      <c r="H256" s="340"/>
      <c r="I256" s="340"/>
      <c r="J256" s="389"/>
      <c r="K256" s="351"/>
      <c r="L256" s="351"/>
    </row>
    <row r="257" spans="1:12">
      <c r="A257" s="152"/>
      <c r="B257" s="152"/>
      <c r="C257" s="152"/>
      <c r="D257" s="152"/>
      <c r="E257" s="340"/>
      <c r="F257" s="340"/>
      <c r="G257" s="340"/>
      <c r="H257" s="340"/>
      <c r="I257" s="340"/>
      <c r="J257" s="389"/>
      <c r="K257" s="351"/>
      <c r="L257" s="351"/>
    </row>
    <row r="258" spans="1:12">
      <c r="A258" s="152"/>
      <c r="B258" s="152"/>
      <c r="C258" s="152"/>
      <c r="D258" s="152"/>
      <c r="E258" s="340"/>
      <c r="F258" s="340"/>
      <c r="G258" s="340"/>
      <c r="H258" s="340"/>
      <c r="I258" s="340"/>
      <c r="J258" s="389"/>
      <c r="K258" s="351"/>
      <c r="L258" s="351"/>
    </row>
    <row r="259" spans="1:12">
      <c r="A259" s="152"/>
      <c r="B259" s="152"/>
      <c r="C259" s="152"/>
      <c r="D259" s="152"/>
      <c r="E259" s="340"/>
      <c r="F259" s="340"/>
      <c r="G259" s="340"/>
      <c r="H259" s="340"/>
      <c r="I259" s="340"/>
      <c r="J259" s="389"/>
      <c r="K259" s="351"/>
      <c r="L259" s="351"/>
    </row>
    <row r="260" spans="1:12">
      <c r="A260" s="152"/>
      <c r="B260" s="152"/>
      <c r="C260" s="152"/>
      <c r="D260" s="152"/>
      <c r="E260" s="340"/>
      <c r="F260" s="340"/>
      <c r="G260" s="340"/>
      <c r="H260" s="340"/>
      <c r="I260" s="340"/>
      <c r="J260" s="389"/>
      <c r="K260" s="351"/>
      <c r="L260" s="351"/>
    </row>
    <row r="261" spans="1:12">
      <c r="A261" s="152"/>
      <c r="B261" s="152"/>
      <c r="C261" s="152"/>
      <c r="D261" s="152"/>
      <c r="E261" s="340"/>
      <c r="F261" s="340"/>
      <c r="G261" s="340"/>
      <c r="H261" s="340"/>
      <c r="I261" s="340"/>
      <c r="J261" s="389"/>
      <c r="K261" s="351"/>
      <c r="L261" s="351"/>
    </row>
    <row r="262" spans="1:12">
      <c r="A262" s="152"/>
      <c r="B262" s="152"/>
      <c r="C262" s="152"/>
      <c r="D262" s="152"/>
      <c r="E262" s="340"/>
      <c r="F262" s="340"/>
      <c r="G262" s="340"/>
      <c r="H262" s="340"/>
      <c r="I262" s="340"/>
      <c r="J262" s="389"/>
      <c r="K262" s="351"/>
      <c r="L262" s="351"/>
    </row>
    <row r="263" spans="1:12">
      <c r="A263" s="152"/>
      <c r="B263" s="152"/>
      <c r="C263" s="152"/>
      <c r="D263" s="152"/>
      <c r="E263" s="340"/>
      <c r="F263" s="340"/>
      <c r="G263" s="340"/>
      <c r="H263" s="340"/>
      <c r="I263" s="340"/>
      <c r="J263" s="389"/>
      <c r="K263" s="351"/>
      <c r="L263" s="351"/>
    </row>
    <row r="264" spans="1:12">
      <c r="A264" s="152"/>
      <c r="B264" s="152"/>
      <c r="C264" s="152"/>
      <c r="D264" s="152"/>
      <c r="E264" s="340"/>
      <c r="F264" s="340"/>
      <c r="G264" s="340"/>
      <c r="H264" s="340"/>
      <c r="I264" s="340"/>
      <c r="J264" s="389"/>
      <c r="K264" s="351"/>
      <c r="L264" s="351"/>
    </row>
    <row r="265" spans="1:12">
      <c r="A265" s="152"/>
      <c r="B265" s="152"/>
      <c r="C265" s="152"/>
      <c r="D265" s="152"/>
      <c r="E265" s="340"/>
      <c r="F265" s="340"/>
      <c r="G265" s="340"/>
      <c r="H265" s="340"/>
      <c r="I265" s="340"/>
      <c r="J265" s="389"/>
      <c r="K265" s="351"/>
      <c r="L265" s="351"/>
    </row>
    <row r="266" spans="1:12">
      <c r="A266" s="152"/>
      <c r="B266" s="152"/>
      <c r="C266" s="152"/>
      <c r="D266" s="152"/>
      <c r="E266" s="340"/>
      <c r="F266" s="340"/>
      <c r="G266" s="340"/>
      <c r="H266" s="340"/>
      <c r="I266" s="340"/>
      <c r="J266" s="389"/>
      <c r="K266" s="351"/>
      <c r="L266" s="351"/>
    </row>
    <row r="267" spans="1:12">
      <c r="A267" s="152"/>
      <c r="B267" s="152"/>
      <c r="C267" s="152"/>
      <c r="D267" s="152"/>
      <c r="E267" s="340"/>
      <c r="F267" s="340"/>
      <c r="G267" s="340"/>
      <c r="H267" s="340"/>
      <c r="I267" s="340"/>
      <c r="J267" s="389"/>
      <c r="K267" s="351"/>
      <c r="L267" s="351"/>
    </row>
    <row r="268" spans="1:12">
      <c r="A268" s="152"/>
      <c r="B268" s="152"/>
      <c r="C268" s="152"/>
      <c r="D268" s="152"/>
      <c r="E268" s="340"/>
      <c r="F268" s="340"/>
      <c r="G268" s="340"/>
      <c r="H268" s="340"/>
      <c r="I268" s="340"/>
      <c r="J268" s="389"/>
      <c r="K268" s="351"/>
      <c r="L268" s="351"/>
    </row>
    <row r="269" spans="1:12">
      <c r="A269" s="152"/>
      <c r="B269" s="152"/>
      <c r="C269" s="152"/>
      <c r="D269" s="152"/>
      <c r="E269" s="340"/>
      <c r="F269" s="340"/>
      <c r="G269" s="340"/>
      <c r="H269" s="340"/>
      <c r="I269" s="340"/>
      <c r="J269" s="389"/>
      <c r="K269" s="351"/>
      <c r="L269" s="351"/>
    </row>
    <row r="270" spans="1:12">
      <c r="A270" s="152"/>
      <c r="B270" s="152"/>
      <c r="C270" s="152"/>
      <c r="D270" s="152"/>
      <c r="E270" s="340"/>
      <c r="F270" s="340"/>
      <c r="G270" s="340"/>
      <c r="H270" s="340"/>
      <c r="I270" s="340"/>
      <c r="J270" s="389"/>
      <c r="K270" s="351"/>
      <c r="L270" s="351"/>
    </row>
    <row r="271" spans="1:12">
      <c r="A271" s="152"/>
      <c r="B271" s="152"/>
      <c r="C271" s="152"/>
      <c r="D271" s="152"/>
      <c r="E271" s="340"/>
      <c r="F271" s="340"/>
      <c r="G271" s="340"/>
      <c r="H271" s="340"/>
      <c r="I271" s="340"/>
      <c r="J271" s="389"/>
      <c r="K271" s="351"/>
      <c r="L271" s="351"/>
    </row>
    <row r="272" spans="1:12">
      <c r="A272" s="152"/>
      <c r="B272" s="152"/>
      <c r="C272" s="152"/>
      <c r="D272" s="152"/>
      <c r="E272" s="340"/>
      <c r="F272" s="340"/>
      <c r="G272" s="340"/>
      <c r="H272" s="340"/>
      <c r="I272" s="340"/>
      <c r="J272" s="389"/>
      <c r="K272" s="351"/>
      <c r="L272" s="351"/>
    </row>
    <row r="273" spans="1:12">
      <c r="A273" s="152"/>
      <c r="B273" s="152"/>
      <c r="C273" s="152"/>
      <c r="D273" s="152"/>
      <c r="E273" s="340"/>
      <c r="F273" s="340"/>
      <c r="G273" s="340"/>
      <c r="H273" s="340"/>
      <c r="I273" s="340"/>
      <c r="J273" s="389"/>
      <c r="K273" s="351"/>
      <c r="L273" s="351"/>
    </row>
    <row r="274" spans="1:12">
      <c r="A274" s="152"/>
      <c r="B274" s="152"/>
      <c r="C274" s="152"/>
      <c r="D274" s="152"/>
      <c r="E274" s="340"/>
      <c r="F274" s="340"/>
      <c r="G274" s="340"/>
      <c r="H274" s="340"/>
      <c r="I274" s="340"/>
      <c r="J274" s="389"/>
      <c r="K274" s="351"/>
      <c r="L274" s="351"/>
    </row>
    <row r="275" spans="1:12">
      <c r="A275" s="152"/>
      <c r="B275" s="152"/>
      <c r="C275" s="152"/>
      <c r="D275" s="152"/>
      <c r="E275" s="340"/>
      <c r="F275" s="340"/>
      <c r="G275" s="340"/>
      <c r="H275" s="340"/>
      <c r="I275" s="340"/>
      <c r="J275" s="389"/>
      <c r="K275" s="351"/>
      <c r="L275" s="351"/>
    </row>
    <row r="276" spans="1:12">
      <c r="A276" s="152"/>
      <c r="B276" s="152"/>
      <c r="C276" s="152"/>
      <c r="D276" s="152"/>
      <c r="E276" s="340"/>
      <c r="F276" s="340"/>
      <c r="G276" s="340"/>
      <c r="H276" s="340"/>
      <c r="I276" s="340"/>
      <c r="J276" s="389"/>
      <c r="K276" s="351"/>
      <c r="L276" s="351"/>
    </row>
    <row r="277" spans="1:12">
      <c r="A277" s="152"/>
      <c r="B277" s="152"/>
      <c r="C277" s="152"/>
      <c r="D277" s="152"/>
      <c r="E277" s="340"/>
      <c r="F277" s="340"/>
      <c r="G277" s="340"/>
      <c r="H277" s="340"/>
      <c r="I277" s="340"/>
      <c r="J277" s="389"/>
      <c r="K277" s="351"/>
      <c r="L277" s="351"/>
    </row>
    <row r="278" spans="1:12">
      <c r="A278" s="152"/>
      <c r="B278" s="152"/>
      <c r="C278" s="152"/>
      <c r="D278" s="152"/>
      <c r="E278" s="340"/>
      <c r="F278" s="340"/>
      <c r="G278" s="340"/>
      <c r="H278" s="340"/>
      <c r="I278" s="340"/>
      <c r="J278" s="389"/>
      <c r="K278" s="351"/>
      <c r="L278" s="351"/>
    </row>
    <row r="279" spans="1:12">
      <c r="A279" s="152"/>
      <c r="B279" s="152"/>
      <c r="C279" s="152"/>
      <c r="D279" s="152"/>
      <c r="E279" s="340"/>
      <c r="F279" s="340"/>
      <c r="G279" s="340"/>
      <c r="H279" s="340"/>
      <c r="I279" s="340"/>
      <c r="J279" s="389"/>
      <c r="K279" s="351"/>
      <c r="L279" s="351"/>
    </row>
    <row r="280" spans="1:12">
      <c r="A280" s="152"/>
      <c r="B280" s="152"/>
      <c r="C280" s="152"/>
      <c r="D280" s="152"/>
      <c r="E280" s="340"/>
      <c r="F280" s="340"/>
      <c r="G280" s="340"/>
      <c r="H280" s="340"/>
      <c r="I280" s="340"/>
      <c r="J280" s="389"/>
      <c r="K280" s="351"/>
      <c r="L280" s="351"/>
    </row>
    <row r="281" spans="1:12">
      <c r="A281" s="152"/>
      <c r="B281" s="152"/>
      <c r="C281" s="152"/>
      <c r="D281" s="152"/>
      <c r="E281" s="340"/>
      <c r="F281" s="340"/>
      <c r="G281" s="340"/>
      <c r="H281" s="340"/>
      <c r="I281" s="340"/>
      <c r="J281" s="389"/>
      <c r="K281" s="351"/>
      <c r="L281" s="351"/>
    </row>
    <row r="282" spans="1:12">
      <c r="A282" s="152"/>
      <c r="B282" s="152"/>
      <c r="C282" s="152"/>
      <c r="D282" s="152"/>
      <c r="E282" s="340"/>
      <c r="F282" s="340"/>
      <c r="G282" s="340"/>
      <c r="H282" s="340"/>
      <c r="I282" s="340"/>
      <c r="J282" s="389"/>
      <c r="K282" s="351"/>
      <c r="L282" s="351"/>
    </row>
    <row r="283" spans="1:12">
      <c r="A283" s="152"/>
      <c r="B283" s="152"/>
      <c r="C283" s="152"/>
      <c r="D283" s="152"/>
      <c r="E283" s="340"/>
      <c r="F283" s="340"/>
      <c r="G283" s="340"/>
      <c r="H283" s="340"/>
      <c r="I283" s="340"/>
      <c r="J283" s="389"/>
      <c r="K283" s="351"/>
      <c r="L283" s="351"/>
    </row>
    <row r="284" spans="1:12">
      <c r="A284" s="152"/>
      <c r="B284" s="152"/>
      <c r="C284" s="152"/>
      <c r="D284" s="152"/>
      <c r="E284" s="340"/>
      <c r="F284" s="340"/>
      <c r="G284" s="340"/>
      <c r="H284" s="340"/>
      <c r="I284" s="340"/>
      <c r="J284" s="389"/>
      <c r="K284" s="351"/>
      <c r="L284" s="351"/>
    </row>
    <row r="285" spans="1:12">
      <c r="A285" s="152"/>
      <c r="B285" s="152"/>
      <c r="C285" s="152"/>
      <c r="D285" s="152"/>
      <c r="E285" s="340"/>
      <c r="F285" s="340"/>
      <c r="G285" s="340"/>
      <c r="H285" s="340"/>
      <c r="I285" s="340"/>
      <c r="J285" s="389"/>
      <c r="K285" s="351"/>
      <c r="L285" s="351"/>
    </row>
    <row r="286" spans="1:12">
      <c r="A286" s="152"/>
      <c r="B286" s="152"/>
      <c r="C286" s="152"/>
      <c r="D286" s="152"/>
      <c r="E286" s="340"/>
      <c r="F286" s="340"/>
      <c r="G286" s="340"/>
      <c r="H286" s="340"/>
      <c r="I286" s="340"/>
      <c r="J286" s="389"/>
      <c r="K286" s="351"/>
      <c r="L286" s="351"/>
    </row>
    <row r="287" spans="1:12">
      <c r="A287" s="152"/>
      <c r="B287" s="152"/>
      <c r="C287" s="152"/>
      <c r="D287" s="152"/>
      <c r="E287" s="340"/>
      <c r="F287" s="340"/>
      <c r="G287" s="340"/>
      <c r="H287" s="340"/>
      <c r="I287" s="340"/>
      <c r="J287" s="389"/>
      <c r="K287" s="351"/>
      <c r="L287" s="351"/>
    </row>
    <row r="288" spans="1:12">
      <c r="A288" s="152"/>
      <c r="B288" s="152"/>
      <c r="C288" s="152"/>
      <c r="D288" s="152"/>
      <c r="E288" s="340"/>
      <c r="F288" s="340"/>
      <c r="G288" s="340"/>
      <c r="H288" s="340"/>
      <c r="I288" s="340"/>
      <c r="J288" s="389"/>
      <c r="K288" s="351"/>
      <c r="L288" s="351"/>
    </row>
    <row r="289" spans="1:12">
      <c r="A289" s="152"/>
      <c r="B289" s="152"/>
      <c r="C289" s="152"/>
      <c r="D289" s="152"/>
      <c r="E289" s="340"/>
      <c r="F289" s="340"/>
      <c r="G289" s="340"/>
      <c r="H289" s="340"/>
      <c r="I289" s="340"/>
      <c r="J289" s="389"/>
      <c r="K289" s="351"/>
      <c r="L289" s="351"/>
    </row>
    <row r="290" spans="1:12">
      <c r="A290" s="152"/>
      <c r="B290" s="152"/>
      <c r="C290" s="152"/>
      <c r="D290" s="152"/>
      <c r="E290" s="340"/>
      <c r="F290" s="340"/>
      <c r="G290" s="340"/>
      <c r="H290" s="340"/>
      <c r="I290" s="340"/>
      <c r="J290" s="389"/>
      <c r="K290" s="351"/>
      <c r="L290" s="351"/>
    </row>
    <row r="291" spans="1:12">
      <c r="A291" s="152"/>
      <c r="B291" s="152"/>
      <c r="C291" s="152"/>
      <c r="D291" s="152"/>
      <c r="E291" s="340"/>
      <c r="F291" s="340"/>
      <c r="G291" s="340"/>
      <c r="H291" s="340"/>
      <c r="I291" s="340"/>
      <c r="J291" s="389"/>
      <c r="K291" s="351"/>
      <c r="L291" s="351"/>
    </row>
    <row r="292" spans="1:12">
      <c r="A292" s="152"/>
      <c r="B292" s="152"/>
      <c r="C292" s="152"/>
      <c r="D292" s="152"/>
      <c r="E292" s="340"/>
      <c r="F292" s="340"/>
      <c r="G292" s="340"/>
      <c r="H292" s="340"/>
      <c r="I292" s="340"/>
      <c r="J292" s="389"/>
      <c r="K292" s="351"/>
      <c r="L292" s="351"/>
    </row>
    <row r="293" spans="1:12">
      <c r="A293" s="152"/>
      <c r="B293" s="152"/>
      <c r="C293" s="152"/>
      <c r="D293" s="152"/>
      <c r="E293" s="340"/>
      <c r="F293" s="340"/>
      <c r="G293" s="340"/>
      <c r="H293" s="340"/>
      <c r="I293" s="340"/>
      <c r="J293" s="389"/>
      <c r="K293" s="351"/>
      <c r="L293" s="351"/>
    </row>
    <row r="294" spans="1:12">
      <c r="A294" s="152"/>
      <c r="B294" s="152"/>
      <c r="C294" s="152"/>
      <c r="D294" s="152"/>
      <c r="E294" s="340"/>
      <c r="F294" s="340"/>
      <c r="G294" s="340"/>
      <c r="H294" s="340"/>
      <c r="I294" s="340"/>
      <c r="J294" s="389"/>
      <c r="K294" s="351"/>
      <c r="L294" s="351"/>
    </row>
    <row r="295" spans="1:12">
      <c r="A295" s="152"/>
      <c r="B295" s="152"/>
      <c r="C295" s="152"/>
      <c r="D295" s="152"/>
      <c r="E295" s="340"/>
      <c r="F295" s="340"/>
      <c r="G295" s="340"/>
      <c r="H295" s="340"/>
      <c r="I295" s="340"/>
      <c r="J295" s="389"/>
      <c r="K295" s="351"/>
      <c r="L295" s="351"/>
    </row>
    <row r="296" spans="1:12">
      <c r="A296" s="152"/>
      <c r="B296" s="152"/>
      <c r="C296" s="152"/>
      <c r="D296" s="152"/>
      <c r="E296" s="340"/>
      <c r="F296" s="340"/>
      <c r="G296" s="340"/>
      <c r="H296" s="340"/>
      <c r="I296" s="340"/>
      <c r="J296" s="389"/>
      <c r="K296" s="351"/>
      <c r="L296" s="351"/>
    </row>
    <row r="297" spans="1:12">
      <c r="A297" s="152"/>
      <c r="B297" s="152"/>
      <c r="C297" s="152"/>
      <c r="D297" s="152"/>
      <c r="E297" s="340"/>
      <c r="F297" s="340"/>
      <c r="G297" s="340"/>
      <c r="H297" s="340"/>
      <c r="I297" s="340"/>
      <c r="J297" s="389"/>
      <c r="K297" s="351"/>
      <c r="L297" s="351"/>
    </row>
    <row r="298" spans="1:12">
      <c r="A298" s="152"/>
      <c r="B298" s="152"/>
      <c r="C298" s="152"/>
      <c r="D298" s="152"/>
      <c r="E298" s="340"/>
      <c r="F298" s="340"/>
      <c r="G298" s="340"/>
      <c r="H298" s="340"/>
      <c r="I298" s="340"/>
      <c r="J298" s="389"/>
      <c r="K298" s="351"/>
      <c r="L298" s="351"/>
    </row>
    <row r="299" spans="1:12">
      <c r="A299" s="152"/>
      <c r="B299" s="152"/>
      <c r="C299" s="152"/>
      <c r="D299" s="152"/>
      <c r="E299" s="340"/>
      <c r="F299" s="340"/>
      <c r="G299" s="340"/>
      <c r="H299" s="340"/>
      <c r="I299" s="340"/>
      <c r="J299" s="389"/>
      <c r="K299" s="351"/>
      <c r="L299" s="351"/>
    </row>
    <row r="300" spans="1:12">
      <c r="A300" s="152"/>
      <c r="B300" s="152"/>
      <c r="C300" s="152"/>
      <c r="D300" s="152"/>
      <c r="E300" s="340"/>
      <c r="F300" s="340"/>
      <c r="G300" s="340"/>
      <c r="H300" s="340"/>
      <c r="I300" s="340"/>
      <c r="J300" s="389"/>
      <c r="K300" s="351"/>
      <c r="L300" s="351"/>
    </row>
    <row r="301" spans="1:12">
      <c r="A301" s="152"/>
      <c r="B301" s="152"/>
      <c r="C301" s="152"/>
      <c r="D301" s="152"/>
      <c r="E301" s="340"/>
      <c r="F301" s="340"/>
      <c r="G301" s="340"/>
      <c r="H301" s="340"/>
      <c r="I301" s="340"/>
      <c r="J301" s="389"/>
      <c r="K301" s="351"/>
      <c r="L301" s="351"/>
    </row>
    <row r="302" spans="1:12">
      <c r="A302" s="152"/>
      <c r="B302" s="152"/>
      <c r="C302" s="152"/>
      <c r="D302" s="152"/>
      <c r="E302" s="340"/>
      <c r="F302" s="340"/>
      <c r="G302" s="340"/>
      <c r="H302" s="340"/>
      <c r="I302" s="340"/>
      <c r="J302" s="389"/>
      <c r="K302" s="351"/>
      <c r="L302" s="351"/>
    </row>
    <row r="303" spans="1:12">
      <c r="A303" s="152"/>
      <c r="B303" s="152"/>
      <c r="C303" s="152"/>
      <c r="D303" s="152"/>
      <c r="E303" s="340"/>
      <c r="F303" s="340"/>
      <c r="G303" s="340"/>
      <c r="H303" s="340"/>
      <c r="I303" s="340"/>
      <c r="J303" s="389"/>
      <c r="K303" s="351"/>
      <c r="L303" s="351"/>
    </row>
    <row r="304" spans="1:12">
      <c r="A304" s="152"/>
      <c r="B304" s="152"/>
      <c r="C304" s="152"/>
      <c r="D304" s="152"/>
      <c r="E304" s="340"/>
      <c r="F304" s="340"/>
      <c r="G304" s="340"/>
      <c r="H304" s="340"/>
      <c r="I304" s="340"/>
      <c r="J304" s="389"/>
      <c r="K304" s="351"/>
      <c r="L304" s="351"/>
    </row>
    <row r="305" spans="1:12">
      <c r="A305" s="152"/>
      <c r="B305" s="152"/>
      <c r="C305" s="152"/>
      <c r="D305" s="152"/>
      <c r="E305" s="340"/>
      <c r="F305" s="340"/>
      <c r="G305" s="340"/>
      <c r="H305" s="340"/>
      <c r="I305" s="340"/>
      <c r="J305" s="389"/>
      <c r="K305" s="351"/>
      <c r="L305" s="351"/>
    </row>
    <row r="306" spans="1:12">
      <c r="A306" s="152"/>
      <c r="B306" s="152"/>
      <c r="C306" s="152"/>
      <c r="D306" s="152"/>
      <c r="E306" s="340"/>
      <c r="F306" s="340"/>
      <c r="G306" s="340"/>
      <c r="H306" s="340"/>
      <c r="I306" s="340"/>
      <c r="J306" s="389"/>
      <c r="K306" s="351"/>
      <c r="L306" s="351"/>
    </row>
    <row r="307" spans="1:12">
      <c r="A307" s="152"/>
      <c r="B307" s="152"/>
      <c r="C307" s="152"/>
      <c r="D307" s="152"/>
      <c r="E307" s="340"/>
      <c r="F307" s="340"/>
      <c r="G307" s="340"/>
      <c r="H307" s="340"/>
      <c r="I307" s="340"/>
      <c r="J307" s="389"/>
      <c r="K307" s="351"/>
      <c r="L307" s="351"/>
    </row>
    <row r="308" spans="1:12">
      <c r="A308" s="152"/>
      <c r="B308" s="152"/>
      <c r="C308" s="152"/>
      <c r="D308" s="152"/>
      <c r="E308" s="340"/>
      <c r="F308" s="340"/>
      <c r="G308" s="340"/>
      <c r="H308" s="340"/>
      <c r="I308" s="340"/>
      <c r="J308" s="389"/>
      <c r="K308" s="351"/>
      <c r="L308" s="351"/>
    </row>
    <row r="309" spans="1:12">
      <c r="A309" s="152"/>
      <c r="B309" s="152"/>
      <c r="C309" s="152"/>
      <c r="D309" s="152"/>
      <c r="E309" s="340"/>
      <c r="F309" s="340"/>
      <c r="G309" s="340"/>
      <c r="H309" s="340"/>
      <c r="I309" s="340"/>
      <c r="J309" s="389"/>
      <c r="K309" s="351"/>
      <c r="L309" s="351"/>
    </row>
    <row r="310" spans="1:12">
      <c r="A310" s="152"/>
      <c r="B310" s="152"/>
      <c r="C310" s="152"/>
      <c r="D310" s="152"/>
      <c r="E310" s="340"/>
      <c r="F310" s="340"/>
      <c r="G310" s="340"/>
      <c r="H310" s="340"/>
      <c r="I310" s="340"/>
      <c r="J310" s="389"/>
      <c r="K310" s="351"/>
      <c r="L310" s="351"/>
    </row>
    <row r="311" spans="1:12">
      <c r="A311" s="152"/>
      <c r="B311" s="152"/>
      <c r="C311" s="152"/>
      <c r="D311" s="152"/>
      <c r="E311" s="340"/>
      <c r="F311" s="340"/>
      <c r="G311" s="340"/>
      <c r="H311" s="340"/>
      <c r="I311" s="340"/>
      <c r="J311" s="389"/>
      <c r="K311" s="351"/>
      <c r="L311" s="351"/>
    </row>
    <row r="312" spans="1:12">
      <c r="A312" s="152"/>
      <c r="B312" s="152"/>
      <c r="C312" s="152"/>
      <c r="D312" s="152"/>
      <c r="E312" s="340"/>
      <c r="F312" s="340"/>
      <c r="G312" s="340"/>
      <c r="H312" s="340"/>
      <c r="I312" s="340"/>
      <c r="J312" s="389"/>
      <c r="K312" s="351"/>
      <c r="L312" s="351"/>
    </row>
    <row r="313" spans="1:12">
      <c r="A313" s="152"/>
      <c r="B313" s="152"/>
      <c r="C313" s="152"/>
      <c r="D313" s="152"/>
      <c r="E313" s="340"/>
      <c r="F313" s="340"/>
      <c r="G313" s="340"/>
      <c r="H313" s="340"/>
      <c r="I313" s="340"/>
      <c r="J313" s="389"/>
      <c r="K313" s="351"/>
      <c r="L313" s="351"/>
    </row>
    <row r="314" spans="1:12">
      <c r="A314" s="152"/>
      <c r="B314" s="152"/>
      <c r="C314" s="152"/>
      <c r="D314" s="152"/>
      <c r="E314" s="340"/>
      <c r="F314" s="340"/>
      <c r="G314" s="340"/>
      <c r="H314" s="340"/>
      <c r="I314" s="340"/>
      <c r="J314" s="389"/>
      <c r="K314" s="351"/>
      <c r="L314" s="351"/>
    </row>
    <row r="315" spans="1:12">
      <c r="A315" s="152"/>
      <c r="B315" s="152"/>
      <c r="C315" s="152"/>
      <c r="D315" s="152"/>
      <c r="E315" s="340"/>
      <c r="F315" s="340"/>
      <c r="G315" s="340"/>
      <c r="H315" s="340"/>
      <c r="I315" s="340"/>
      <c r="J315" s="389"/>
      <c r="K315" s="351"/>
      <c r="L315" s="351"/>
    </row>
    <row r="316" spans="1:12">
      <c r="A316" s="152"/>
      <c r="B316" s="152"/>
      <c r="C316" s="152"/>
      <c r="D316" s="152"/>
      <c r="E316" s="340"/>
      <c r="F316" s="340"/>
      <c r="G316" s="340"/>
      <c r="H316" s="340"/>
      <c r="I316" s="340"/>
      <c r="J316" s="389"/>
      <c r="K316" s="351"/>
      <c r="L316" s="351"/>
    </row>
    <row r="317" spans="1:12">
      <c r="A317" s="152"/>
      <c r="B317" s="152"/>
      <c r="C317" s="152"/>
      <c r="D317" s="152"/>
      <c r="E317" s="340"/>
      <c r="F317" s="340"/>
      <c r="G317" s="340"/>
      <c r="H317" s="340"/>
      <c r="I317" s="340"/>
      <c r="J317" s="389"/>
      <c r="K317" s="351"/>
      <c r="L317" s="351"/>
    </row>
    <row r="318" spans="1:12">
      <c r="A318" s="152"/>
      <c r="B318" s="152"/>
      <c r="C318" s="152"/>
      <c r="D318" s="152"/>
      <c r="E318" s="340"/>
      <c r="F318" s="340"/>
      <c r="G318" s="340"/>
      <c r="H318" s="340"/>
      <c r="I318" s="340"/>
      <c r="J318" s="389"/>
      <c r="K318" s="351"/>
      <c r="L318" s="351"/>
    </row>
    <row r="319" spans="1:12">
      <c r="A319" s="152"/>
      <c r="B319" s="152"/>
      <c r="C319" s="152"/>
      <c r="D319" s="152"/>
      <c r="E319" s="340"/>
      <c r="F319" s="340"/>
      <c r="G319" s="340"/>
      <c r="H319" s="340"/>
      <c r="I319" s="340"/>
      <c r="J319" s="389"/>
      <c r="K319" s="351"/>
      <c r="L319" s="351"/>
    </row>
    <row r="320" spans="1:12">
      <c r="A320" s="152"/>
      <c r="B320" s="152"/>
      <c r="C320" s="152"/>
      <c r="D320" s="152"/>
      <c r="E320" s="340"/>
      <c r="F320" s="340"/>
      <c r="G320" s="340"/>
      <c r="H320" s="340"/>
      <c r="I320" s="340"/>
      <c r="J320" s="389"/>
      <c r="K320" s="351"/>
      <c r="L320" s="351"/>
    </row>
    <row r="321" spans="1:12">
      <c r="A321" s="152"/>
      <c r="B321" s="152"/>
      <c r="C321" s="152"/>
      <c r="D321" s="152"/>
      <c r="E321" s="340"/>
      <c r="F321" s="340"/>
      <c r="G321" s="340"/>
      <c r="H321" s="340"/>
      <c r="I321" s="340"/>
      <c r="J321" s="389"/>
      <c r="K321" s="351"/>
      <c r="L321" s="351"/>
    </row>
    <row r="322" spans="1:12">
      <c r="A322" s="152"/>
      <c r="B322" s="152"/>
      <c r="C322" s="152"/>
      <c r="D322" s="152"/>
      <c r="E322" s="340"/>
      <c r="F322" s="340"/>
      <c r="G322" s="340"/>
      <c r="H322" s="340"/>
      <c r="I322" s="340"/>
      <c r="J322" s="389"/>
      <c r="K322" s="351"/>
      <c r="L322" s="351"/>
    </row>
    <row r="323" spans="1:12">
      <c r="A323" s="152"/>
      <c r="B323" s="152"/>
      <c r="C323" s="152"/>
      <c r="D323" s="152"/>
      <c r="E323" s="340"/>
      <c r="F323" s="340"/>
      <c r="G323" s="340"/>
      <c r="H323" s="340"/>
      <c r="I323" s="340"/>
      <c r="J323" s="389"/>
      <c r="K323" s="351"/>
      <c r="L323" s="351"/>
    </row>
    <row r="324" spans="1:12">
      <c r="A324" s="152"/>
      <c r="B324" s="152"/>
      <c r="C324" s="152"/>
      <c r="D324" s="152"/>
      <c r="E324" s="340"/>
      <c r="F324" s="340"/>
      <c r="G324" s="340"/>
      <c r="H324" s="340"/>
      <c r="I324" s="340"/>
      <c r="J324" s="389"/>
      <c r="K324" s="351"/>
      <c r="L324" s="351"/>
    </row>
    <row r="325" spans="1:12">
      <c r="A325" s="152"/>
      <c r="B325" s="152"/>
      <c r="C325" s="152"/>
      <c r="D325" s="152"/>
      <c r="E325" s="340"/>
      <c r="F325" s="340"/>
      <c r="G325" s="340"/>
      <c r="H325" s="340"/>
      <c r="I325" s="340"/>
      <c r="J325" s="389"/>
      <c r="K325" s="351"/>
      <c r="L325" s="351"/>
    </row>
    <row r="326" spans="1:12">
      <c r="A326" s="152"/>
      <c r="B326" s="152"/>
      <c r="C326" s="152"/>
      <c r="D326" s="152"/>
      <c r="E326" s="340"/>
      <c r="F326" s="340"/>
      <c r="G326" s="340"/>
      <c r="H326" s="340"/>
      <c r="I326" s="340"/>
      <c r="J326" s="389"/>
      <c r="K326" s="351"/>
      <c r="L326" s="351"/>
    </row>
    <row r="327" spans="1:12">
      <c r="A327" s="152"/>
      <c r="B327" s="152"/>
      <c r="C327" s="152"/>
      <c r="D327" s="152"/>
      <c r="E327" s="340"/>
      <c r="F327" s="340"/>
      <c r="G327" s="340"/>
      <c r="H327" s="340"/>
      <c r="I327" s="340"/>
      <c r="J327" s="389"/>
      <c r="K327" s="351"/>
      <c r="L327" s="351"/>
    </row>
    <row r="328" spans="1:12">
      <c r="A328" s="152"/>
      <c r="B328" s="152"/>
      <c r="C328" s="152"/>
      <c r="D328" s="152"/>
      <c r="E328" s="340"/>
      <c r="F328" s="340"/>
      <c r="G328" s="340"/>
      <c r="H328" s="340"/>
      <c r="I328" s="340"/>
      <c r="J328" s="389"/>
      <c r="K328" s="351"/>
      <c r="L328" s="351"/>
    </row>
    <row r="329" spans="1:12">
      <c r="A329" s="152"/>
      <c r="B329" s="152"/>
      <c r="C329" s="152"/>
      <c r="D329" s="152"/>
      <c r="E329" s="340"/>
      <c r="F329" s="340"/>
      <c r="G329" s="340"/>
      <c r="H329" s="340"/>
      <c r="I329" s="340"/>
      <c r="J329" s="389"/>
      <c r="K329" s="351"/>
      <c r="L329" s="351"/>
    </row>
    <row r="330" spans="1:12">
      <c r="A330" s="152"/>
      <c r="B330" s="152"/>
      <c r="C330" s="152"/>
      <c r="D330" s="152"/>
      <c r="E330" s="340"/>
      <c r="F330" s="340"/>
      <c r="G330" s="340"/>
      <c r="H330" s="340"/>
      <c r="I330" s="340"/>
      <c r="J330" s="389"/>
      <c r="K330" s="351"/>
      <c r="L330" s="351"/>
    </row>
    <row r="331" spans="1:12">
      <c r="A331" s="152"/>
      <c r="B331" s="152"/>
      <c r="C331" s="152"/>
      <c r="D331" s="152"/>
      <c r="E331" s="340"/>
      <c r="F331" s="340"/>
      <c r="G331" s="340"/>
      <c r="H331" s="340"/>
      <c r="I331" s="340"/>
      <c r="J331" s="389"/>
      <c r="K331" s="351"/>
      <c r="L331" s="351"/>
    </row>
    <row r="332" spans="1:12">
      <c r="A332" s="152"/>
      <c r="B332" s="152"/>
      <c r="C332" s="152"/>
      <c r="D332" s="152"/>
      <c r="E332" s="340"/>
      <c r="F332" s="340"/>
      <c r="G332" s="340"/>
      <c r="H332" s="340"/>
      <c r="I332" s="340"/>
      <c r="J332" s="389"/>
      <c r="K332" s="351"/>
      <c r="L332" s="351"/>
    </row>
    <row r="333" spans="1:12">
      <c r="A333" s="152"/>
      <c r="B333" s="152"/>
      <c r="C333" s="152"/>
      <c r="D333" s="152"/>
      <c r="E333" s="340"/>
      <c r="F333" s="340"/>
      <c r="G333" s="340"/>
      <c r="H333" s="340"/>
      <c r="I333" s="340"/>
      <c r="J333" s="389"/>
      <c r="K333" s="351"/>
      <c r="L333" s="351"/>
    </row>
    <row r="334" spans="1:12">
      <c r="A334" s="152"/>
      <c r="B334" s="152"/>
      <c r="C334" s="152"/>
      <c r="D334" s="152"/>
      <c r="E334" s="340"/>
      <c r="F334" s="340"/>
      <c r="G334" s="340"/>
      <c r="H334" s="340"/>
      <c r="I334" s="340"/>
      <c r="J334" s="389"/>
      <c r="K334" s="351"/>
      <c r="L334" s="351"/>
    </row>
    <row r="335" spans="1:12">
      <c r="A335" s="152"/>
      <c r="B335" s="152"/>
      <c r="C335" s="152"/>
      <c r="D335" s="152"/>
      <c r="E335" s="340"/>
      <c r="F335" s="340"/>
      <c r="G335" s="340"/>
      <c r="H335" s="340"/>
      <c r="I335" s="340"/>
      <c r="J335" s="389"/>
      <c r="K335" s="351"/>
      <c r="L335" s="351"/>
    </row>
    <row r="336" spans="1:12">
      <c r="A336" s="152"/>
      <c r="B336" s="152"/>
      <c r="C336" s="152"/>
      <c r="D336" s="152"/>
      <c r="E336" s="340"/>
      <c r="F336" s="340"/>
      <c r="G336" s="340"/>
      <c r="H336" s="340"/>
      <c r="I336" s="340"/>
      <c r="J336" s="389"/>
      <c r="K336" s="351"/>
      <c r="L336" s="351"/>
    </row>
    <row r="337" spans="1:12">
      <c r="A337" s="152"/>
      <c r="B337" s="152"/>
      <c r="C337" s="152"/>
      <c r="D337" s="152"/>
      <c r="E337" s="340"/>
      <c r="F337" s="340"/>
      <c r="G337" s="340"/>
      <c r="H337" s="340"/>
      <c r="I337" s="340"/>
      <c r="J337" s="389"/>
      <c r="K337" s="351"/>
      <c r="L337" s="351"/>
    </row>
    <row r="338" spans="1:12">
      <c r="A338" s="152"/>
      <c r="B338" s="152"/>
      <c r="C338" s="152"/>
      <c r="D338" s="152"/>
      <c r="E338" s="340"/>
      <c r="F338" s="340"/>
      <c r="G338" s="340"/>
      <c r="H338" s="340"/>
      <c r="I338" s="340"/>
      <c r="J338" s="389"/>
      <c r="K338" s="351"/>
      <c r="L338" s="351"/>
    </row>
    <row r="339" spans="1:12">
      <c r="A339" s="152"/>
      <c r="B339" s="152"/>
      <c r="C339" s="152"/>
      <c r="D339" s="152"/>
      <c r="E339" s="340"/>
      <c r="F339" s="340"/>
      <c r="G339" s="340"/>
      <c r="H339" s="340"/>
      <c r="I339" s="340"/>
      <c r="J339" s="389"/>
      <c r="K339" s="351"/>
      <c r="L339" s="351"/>
    </row>
    <row r="340" spans="1:12">
      <c r="A340" s="152"/>
      <c r="B340" s="152"/>
      <c r="C340" s="152"/>
      <c r="D340" s="152"/>
      <c r="E340" s="340"/>
      <c r="F340" s="340"/>
      <c r="G340" s="340"/>
      <c r="H340" s="340"/>
      <c r="I340" s="340"/>
      <c r="J340" s="389"/>
      <c r="K340" s="351"/>
      <c r="L340" s="351"/>
    </row>
    <row r="341" spans="1:12">
      <c r="A341" s="152"/>
      <c r="B341" s="152"/>
      <c r="C341" s="152"/>
      <c r="D341" s="152"/>
      <c r="E341" s="340"/>
      <c r="F341" s="340"/>
      <c r="G341" s="340"/>
      <c r="H341" s="340"/>
      <c r="I341" s="340"/>
      <c r="J341" s="389"/>
      <c r="K341" s="351"/>
      <c r="L341" s="351"/>
    </row>
    <row r="342" spans="1:12">
      <c r="A342" s="152"/>
      <c r="B342" s="152"/>
      <c r="C342" s="152"/>
      <c r="D342" s="152"/>
      <c r="E342" s="340"/>
      <c r="F342" s="340"/>
      <c r="G342" s="340"/>
      <c r="H342" s="340"/>
      <c r="I342" s="340"/>
      <c r="J342" s="389"/>
      <c r="K342" s="351"/>
      <c r="L342" s="351"/>
    </row>
    <row r="343" spans="1:12">
      <c r="A343" s="152"/>
      <c r="B343" s="152"/>
      <c r="C343" s="152"/>
      <c r="D343" s="152"/>
      <c r="E343" s="340"/>
      <c r="F343" s="340"/>
      <c r="G343" s="340"/>
      <c r="H343" s="340"/>
      <c r="I343" s="340"/>
      <c r="J343" s="389"/>
      <c r="K343" s="351"/>
      <c r="L343" s="351"/>
    </row>
    <row r="344" spans="1:12">
      <c r="A344" s="152"/>
      <c r="B344" s="152"/>
      <c r="C344" s="152"/>
      <c r="D344" s="152"/>
      <c r="E344" s="340"/>
      <c r="F344" s="340"/>
      <c r="G344" s="340"/>
      <c r="H344" s="340"/>
      <c r="I344" s="340"/>
      <c r="J344" s="389"/>
      <c r="K344" s="351"/>
      <c r="L344" s="351"/>
    </row>
    <row r="345" spans="1:12">
      <c r="A345" s="152"/>
      <c r="B345" s="152"/>
      <c r="C345" s="152"/>
      <c r="D345" s="152"/>
      <c r="E345" s="340"/>
      <c r="F345" s="340"/>
      <c r="G345" s="340"/>
      <c r="H345" s="340"/>
      <c r="I345" s="340"/>
      <c r="J345" s="389"/>
      <c r="K345" s="351"/>
      <c r="L345" s="351"/>
    </row>
    <row r="346" spans="1:12">
      <c r="A346" s="152"/>
      <c r="B346" s="152"/>
      <c r="C346" s="152"/>
      <c r="D346" s="152"/>
      <c r="E346" s="340"/>
      <c r="F346" s="340"/>
      <c r="G346" s="340"/>
      <c r="H346" s="340"/>
      <c r="I346" s="340"/>
      <c r="J346" s="389"/>
      <c r="K346" s="351"/>
      <c r="L346" s="351"/>
    </row>
    <row r="347" spans="1:12">
      <c r="A347" s="152"/>
      <c r="B347" s="152"/>
      <c r="C347" s="152"/>
      <c r="D347" s="152"/>
      <c r="E347" s="340"/>
      <c r="F347" s="340"/>
      <c r="G347" s="340"/>
      <c r="H347" s="340"/>
      <c r="I347" s="340"/>
      <c r="J347" s="389"/>
      <c r="K347" s="351"/>
      <c r="L347" s="351"/>
    </row>
    <row r="348" spans="1:12">
      <c r="A348" s="152"/>
      <c r="B348" s="152"/>
      <c r="C348" s="152"/>
      <c r="D348" s="152"/>
      <c r="E348" s="340"/>
      <c r="F348" s="340"/>
      <c r="G348" s="340"/>
      <c r="H348" s="340"/>
      <c r="I348" s="340"/>
      <c r="J348" s="389"/>
      <c r="K348" s="351"/>
      <c r="L348" s="351"/>
    </row>
    <row r="349" spans="1:12">
      <c r="A349" s="152"/>
      <c r="B349" s="152"/>
      <c r="C349" s="152"/>
      <c r="D349" s="152"/>
      <c r="E349" s="340"/>
      <c r="F349" s="340"/>
      <c r="G349" s="340"/>
      <c r="H349" s="340"/>
      <c r="I349" s="340"/>
      <c r="J349" s="389"/>
      <c r="K349" s="351"/>
      <c r="L349" s="351"/>
    </row>
    <row r="350" spans="1:12">
      <c r="A350" s="152"/>
      <c r="B350" s="152"/>
      <c r="C350" s="152"/>
      <c r="D350" s="152"/>
      <c r="E350" s="340"/>
      <c r="F350" s="340"/>
      <c r="G350" s="340"/>
      <c r="H350" s="340"/>
      <c r="I350" s="340"/>
      <c r="J350" s="389"/>
      <c r="K350" s="351"/>
      <c r="L350" s="351"/>
    </row>
    <row r="351" spans="1:12">
      <c r="A351" s="152"/>
      <c r="B351" s="152"/>
      <c r="C351" s="152"/>
      <c r="D351" s="152"/>
      <c r="E351" s="340"/>
      <c r="F351" s="340"/>
      <c r="G351" s="340"/>
      <c r="H351" s="340"/>
      <c r="I351" s="340"/>
      <c r="J351" s="389"/>
      <c r="K351" s="351"/>
      <c r="L351" s="351"/>
    </row>
    <row r="352" spans="1:12">
      <c r="A352" s="152"/>
      <c r="B352" s="152"/>
      <c r="C352" s="152"/>
      <c r="D352" s="152"/>
      <c r="E352" s="340"/>
      <c r="F352" s="340"/>
      <c r="G352" s="340"/>
      <c r="H352" s="340"/>
      <c r="I352" s="340"/>
      <c r="J352" s="389"/>
      <c r="K352" s="351"/>
      <c r="L352" s="351"/>
    </row>
    <row r="353" spans="1:12">
      <c r="A353" s="152"/>
      <c r="B353" s="152"/>
      <c r="C353" s="152"/>
      <c r="D353" s="152"/>
      <c r="E353" s="340"/>
      <c r="F353" s="340"/>
      <c r="G353" s="340"/>
      <c r="H353" s="340"/>
      <c r="I353" s="340"/>
      <c r="J353" s="389"/>
      <c r="K353" s="351"/>
      <c r="L353" s="351"/>
    </row>
    <row r="354" spans="1:12">
      <c r="A354" s="152"/>
      <c r="B354" s="152"/>
      <c r="C354" s="152"/>
      <c r="D354" s="152"/>
      <c r="E354" s="340"/>
      <c r="F354" s="340"/>
      <c r="G354" s="340"/>
      <c r="H354" s="340"/>
      <c r="I354" s="340"/>
      <c r="J354" s="389"/>
      <c r="K354" s="351"/>
      <c r="L354" s="351"/>
    </row>
    <row r="355" spans="1:12">
      <c r="A355" s="152"/>
      <c r="B355" s="152"/>
      <c r="C355" s="152"/>
      <c r="D355" s="152"/>
      <c r="E355" s="340"/>
      <c r="F355" s="340"/>
      <c r="G355" s="340"/>
      <c r="H355" s="340"/>
      <c r="I355" s="340"/>
      <c r="J355" s="389"/>
      <c r="K355" s="351"/>
      <c r="L355" s="351"/>
    </row>
    <row r="356" spans="1:12">
      <c r="A356" s="152"/>
      <c r="B356" s="152"/>
      <c r="C356" s="152"/>
      <c r="D356" s="152"/>
      <c r="E356" s="340"/>
      <c r="F356" s="340"/>
      <c r="G356" s="340"/>
      <c r="H356" s="340"/>
      <c r="I356" s="340"/>
      <c r="J356" s="389"/>
      <c r="K356" s="351"/>
      <c r="L356" s="351"/>
    </row>
    <row r="357" spans="1:12">
      <c r="A357" s="152"/>
      <c r="B357" s="152"/>
      <c r="C357" s="152"/>
      <c r="D357" s="152"/>
      <c r="E357" s="340"/>
      <c r="F357" s="340"/>
      <c r="G357" s="340"/>
      <c r="H357" s="340"/>
      <c r="I357" s="340"/>
      <c r="J357" s="389"/>
      <c r="K357" s="351"/>
      <c r="L357" s="351"/>
    </row>
    <row r="358" spans="1:12">
      <c r="A358" s="152"/>
      <c r="B358" s="152"/>
      <c r="C358" s="152"/>
      <c r="D358" s="152"/>
      <c r="E358" s="340"/>
      <c r="F358" s="340"/>
      <c r="G358" s="340"/>
      <c r="H358" s="340"/>
      <c r="I358" s="340"/>
      <c r="J358" s="389"/>
      <c r="K358" s="351"/>
      <c r="L358" s="351"/>
    </row>
    <row r="359" spans="1:12">
      <c r="A359" s="152"/>
      <c r="B359" s="152"/>
      <c r="C359" s="152"/>
      <c r="D359" s="152"/>
      <c r="E359" s="340"/>
      <c r="F359" s="340"/>
      <c r="G359" s="340"/>
      <c r="H359" s="340"/>
      <c r="I359" s="340"/>
      <c r="J359" s="389"/>
      <c r="K359" s="351"/>
      <c r="L359" s="351"/>
    </row>
    <row r="360" spans="1:12">
      <c r="A360" s="152"/>
      <c r="B360" s="152"/>
      <c r="C360" s="152"/>
      <c r="D360" s="152"/>
      <c r="E360" s="340"/>
      <c r="F360" s="340"/>
      <c r="G360" s="340"/>
      <c r="H360" s="340"/>
      <c r="I360" s="340"/>
      <c r="J360" s="389"/>
      <c r="K360" s="351"/>
      <c r="L360" s="351"/>
    </row>
    <row r="361" spans="1:12">
      <c r="A361" s="152"/>
      <c r="B361" s="152"/>
      <c r="C361" s="152"/>
      <c r="D361" s="152"/>
      <c r="E361" s="340"/>
      <c r="F361" s="340"/>
      <c r="G361" s="340"/>
      <c r="H361" s="340"/>
      <c r="I361" s="340"/>
      <c r="J361" s="389"/>
      <c r="K361" s="351"/>
      <c r="L361" s="351"/>
    </row>
    <row r="362" spans="1:12">
      <c r="A362" s="152"/>
      <c r="B362" s="152"/>
      <c r="C362" s="152"/>
      <c r="D362" s="152"/>
      <c r="E362" s="340"/>
      <c r="F362" s="340"/>
      <c r="G362" s="340"/>
      <c r="H362" s="340"/>
      <c r="I362" s="340"/>
      <c r="J362" s="389"/>
      <c r="K362" s="351"/>
      <c r="L362" s="351"/>
    </row>
    <row r="363" spans="1:12">
      <c r="A363" s="152"/>
      <c r="B363" s="152"/>
      <c r="C363" s="152"/>
      <c r="D363" s="152"/>
      <c r="E363" s="340"/>
      <c r="F363" s="340"/>
      <c r="G363" s="340"/>
      <c r="H363" s="340"/>
      <c r="I363" s="340"/>
      <c r="J363" s="389"/>
      <c r="K363" s="351"/>
      <c r="L363" s="351"/>
    </row>
    <row r="364" spans="1:12">
      <c r="A364" s="152"/>
      <c r="B364" s="152"/>
      <c r="C364" s="152"/>
      <c r="D364" s="152"/>
      <c r="E364" s="340"/>
      <c r="F364" s="340"/>
      <c r="G364" s="340"/>
      <c r="H364" s="340"/>
      <c r="I364" s="340"/>
      <c r="J364" s="389"/>
      <c r="K364" s="351"/>
      <c r="L364" s="351"/>
    </row>
    <row r="365" spans="1:12">
      <c r="A365" s="152"/>
      <c r="B365" s="152"/>
      <c r="C365" s="152"/>
      <c r="D365" s="152"/>
      <c r="E365" s="340"/>
      <c r="F365" s="340"/>
      <c r="G365" s="340"/>
      <c r="H365" s="340"/>
      <c r="I365" s="340"/>
      <c r="J365" s="389"/>
      <c r="K365" s="351"/>
      <c r="L365" s="351"/>
    </row>
    <row r="366" spans="1:12">
      <c r="A366" s="152"/>
      <c r="B366" s="152"/>
      <c r="C366" s="152"/>
      <c r="D366" s="152"/>
      <c r="E366" s="340"/>
      <c r="F366" s="340"/>
      <c r="G366" s="340"/>
      <c r="H366" s="340"/>
      <c r="I366" s="340"/>
      <c r="J366" s="389"/>
      <c r="K366" s="351"/>
      <c r="L366" s="351"/>
    </row>
    <row r="367" spans="1:12">
      <c r="A367" s="152"/>
      <c r="B367" s="152"/>
      <c r="C367" s="152"/>
      <c r="D367" s="152"/>
      <c r="E367" s="340"/>
      <c r="F367" s="340"/>
      <c r="G367" s="340"/>
      <c r="H367" s="340"/>
      <c r="I367" s="340"/>
      <c r="J367" s="389"/>
      <c r="K367" s="351"/>
      <c r="L367" s="351"/>
    </row>
    <row r="368" spans="1:12">
      <c r="A368" s="152"/>
      <c r="B368" s="152"/>
      <c r="C368" s="152"/>
      <c r="D368" s="152"/>
      <c r="E368" s="340"/>
      <c r="F368" s="340"/>
      <c r="G368" s="340"/>
      <c r="H368" s="340"/>
      <c r="I368" s="340"/>
      <c r="J368" s="389"/>
      <c r="K368" s="351"/>
      <c r="L368" s="351"/>
    </row>
    <row r="369" spans="1:12">
      <c r="A369" s="152"/>
      <c r="B369" s="152"/>
      <c r="C369" s="152"/>
      <c r="D369" s="152"/>
      <c r="E369" s="340"/>
      <c r="F369" s="340"/>
      <c r="G369" s="340"/>
      <c r="H369" s="340"/>
      <c r="I369" s="340"/>
      <c r="J369" s="389"/>
      <c r="K369" s="351"/>
      <c r="L369" s="351"/>
    </row>
    <row r="370" spans="1:12">
      <c r="A370" s="152"/>
      <c r="B370" s="152"/>
      <c r="C370" s="152"/>
      <c r="D370" s="152"/>
      <c r="E370" s="340"/>
      <c r="F370" s="340"/>
      <c r="G370" s="340"/>
      <c r="H370" s="340"/>
      <c r="I370" s="340"/>
      <c r="J370" s="389"/>
      <c r="K370" s="351"/>
      <c r="L370" s="351"/>
    </row>
    <row r="371" spans="1:12">
      <c r="A371" s="152"/>
      <c r="B371" s="152"/>
      <c r="C371" s="152"/>
      <c r="D371" s="152"/>
      <c r="E371" s="340"/>
      <c r="F371" s="340"/>
      <c r="G371" s="340"/>
      <c r="H371" s="340"/>
      <c r="I371" s="340"/>
      <c r="J371" s="389"/>
      <c r="K371" s="351"/>
      <c r="L371" s="351"/>
    </row>
    <row r="372" spans="1:12">
      <c r="A372" s="152"/>
      <c r="B372" s="152"/>
      <c r="C372" s="152"/>
      <c r="D372" s="152"/>
      <c r="E372" s="340"/>
      <c r="F372" s="340"/>
      <c r="G372" s="340"/>
      <c r="H372" s="340"/>
      <c r="I372" s="340"/>
      <c r="J372" s="389"/>
      <c r="K372" s="351"/>
      <c r="L372" s="351"/>
    </row>
    <row r="373" spans="1:12">
      <c r="A373" s="152"/>
      <c r="B373" s="152"/>
      <c r="C373" s="152"/>
      <c r="D373" s="152"/>
      <c r="E373" s="340"/>
      <c r="F373" s="340"/>
      <c r="G373" s="340"/>
      <c r="H373" s="340"/>
      <c r="I373" s="340"/>
      <c r="J373" s="389"/>
      <c r="K373" s="351"/>
      <c r="L373" s="351"/>
    </row>
    <row r="374" spans="1:12">
      <c r="A374" s="152"/>
      <c r="B374" s="152"/>
      <c r="C374" s="152"/>
      <c r="D374" s="152"/>
      <c r="E374" s="340"/>
      <c r="F374" s="340"/>
      <c r="G374" s="340"/>
      <c r="H374" s="340"/>
      <c r="I374" s="340"/>
      <c r="J374" s="389"/>
      <c r="K374" s="351"/>
      <c r="L374" s="351"/>
    </row>
    <row r="375" spans="1:12">
      <c r="A375" s="152"/>
      <c r="B375" s="152"/>
      <c r="C375" s="152"/>
      <c r="D375" s="152"/>
      <c r="E375" s="340"/>
      <c r="F375" s="340"/>
      <c r="G375" s="340"/>
      <c r="H375" s="340"/>
      <c r="I375" s="340"/>
      <c r="J375" s="389"/>
      <c r="K375" s="351"/>
      <c r="L375" s="351"/>
    </row>
    <row r="376" spans="1:12">
      <c r="A376" s="152"/>
      <c r="B376" s="152"/>
      <c r="C376" s="152"/>
      <c r="D376" s="152"/>
      <c r="E376" s="340"/>
      <c r="F376" s="340"/>
      <c r="G376" s="340"/>
      <c r="H376" s="340"/>
      <c r="I376" s="340"/>
      <c r="J376" s="389"/>
      <c r="K376" s="351"/>
      <c r="L376" s="351"/>
    </row>
    <row r="377" spans="1:12">
      <c r="A377" s="152"/>
      <c r="B377" s="152"/>
      <c r="C377" s="152"/>
      <c r="D377" s="152"/>
      <c r="E377" s="340"/>
      <c r="F377" s="340"/>
      <c r="G377" s="340"/>
      <c r="H377" s="340"/>
      <c r="I377" s="340"/>
      <c r="J377" s="389"/>
      <c r="K377" s="351"/>
      <c r="L377" s="351"/>
    </row>
    <row r="378" spans="1:12">
      <c r="A378" s="152"/>
      <c r="B378" s="152"/>
      <c r="C378" s="152"/>
      <c r="D378" s="152"/>
      <c r="E378" s="340"/>
      <c r="F378" s="340"/>
      <c r="G378" s="340"/>
      <c r="H378" s="340"/>
      <c r="I378" s="340"/>
      <c r="J378" s="389"/>
      <c r="K378" s="351"/>
      <c r="L378" s="351"/>
    </row>
    <row r="379" spans="1:12">
      <c r="A379" s="152"/>
      <c r="B379" s="152"/>
      <c r="C379" s="152"/>
      <c r="D379" s="152"/>
      <c r="E379" s="340"/>
      <c r="F379" s="340"/>
      <c r="G379" s="340"/>
      <c r="H379" s="340"/>
      <c r="I379" s="340"/>
      <c r="J379" s="389"/>
      <c r="K379" s="351"/>
      <c r="L379" s="351"/>
    </row>
    <row r="380" spans="1:12">
      <c r="A380" s="152"/>
      <c r="B380" s="152"/>
      <c r="C380" s="152"/>
      <c r="D380" s="152"/>
      <c r="E380" s="340"/>
      <c r="F380" s="340"/>
      <c r="G380" s="340"/>
      <c r="H380" s="340"/>
      <c r="I380" s="340"/>
      <c r="J380" s="389"/>
      <c r="K380" s="351"/>
      <c r="L380" s="351"/>
    </row>
    <row r="381" spans="1:12">
      <c r="A381" s="152"/>
      <c r="B381" s="152"/>
      <c r="C381" s="152"/>
      <c r="D381" s="152"/>
      <c r="E381" s="340"/>
      <c r="F381" s="340"/>
      <c r="G381" s="340"/>
      <c r="H381" s="340"/>
      <c r="I381" s="340"/>
      <c r="J381" s="389"/>
      <c r="K381" s="351"/>
      <c r="L381" s="351"/>
    </row>
    <row r="382" spans="1:12">
      <c r="A382" s="152"/>
      <c r="B382" s="152"/>
      <c r="C382" s="152"/>
      <c r="D382" s="152"/>
      <c r="E382" s="340"/>
      <c r="F382" s="340"/>
      <c r="G382" s="340"/>
      <c r="H382" s="340"/>
      <c r="I382" s="340"/>
      <c r="J382" s="389"/>
      <c r="K382" s="351"/>
      <c r="L382" s="351"/>
    </row>
    <row r="383" spans="1:12">
      <c r="A383" s="152"/>
      <c r="B383" s="152"/>
      <c r="C383" s="152"/>
      <c r="D383" s="152"/>
      <c r="E383" s="340"/>
      <c r="F383" s="340"/>
      <c r="G383" s="340"/>
      <c r="H383" s="340"/>
      <c r="I383" s="340"/>
      <c r="J383" s="389"/>
      <c r="K383" s="351"/>
      <c r="L383" s="351"/>
    </row>
    <row r="384" spans="1:12">
      <c r="A384" s="152"/>
      <c r="B384" s="152"/>
      <c r="C384" s="152"/>
      <c r="D384" s="152"/>
      <c r="E384" s="340"/>
      <c r="F384" s="340"/>
      <c r="G384" s="340"/>
      <c r="H384" s="340"/>
      <c r="I384" s="340"/>
      <c r="J384" s="389"/>
      <c r="K384" s="351"/>
      <c r="L384" s="351"/>
    </row>
    <row r="385" spans="1:12">
      <c r="A385" s="152"/>
      <c r="B385" s="152"/>
      <c r="C385" s="152"/>
      <c r="D385" s="152"/>
      <c r="E385" s="340"/>
      <c r="F385" s="340"/>
      <c r="G385" s="340"/>
      <c r="H385" s="340"/>
      <c r="I385" s="340"/>
      <c r="J385" s="389"/>
      <c r="K385" s="351"/>
      <c r="L385" s="351"/>
    </row>
    <row r="386" spans="1:12">
      <c r="A386" s="152"/>
      <c r="B386" s="152"/>
      <c r="C386" s="152"/>
      <c r="D386" s="152"/>
      <c r="E386" s="340"/>
      <c r="F386" s="340"/>
      <c r="G386" s="340"/>
      <c r="H386" s="340"/>
      <c r="I386" s="340"/>
      <c r="J386" s="389"/>
      <c r="K386" s="351"/>
      <c r="L386" s="351"/>
    </row>
    <row r="387" spans="1:12">
      <c r="A387" s="152"/>
      <c r="B387" s="152"/>
      <c r="C387" s="152"/>
      <c r="D387" s="152"/>
      <c r="E387" s="340"/>
      <c r="F387" s="340"/>
      <c r="G387" s="340"/>
      <c r="H387" s="340"/>
      <c r="I387" s="340"/>
      <c r="J387" s="389"/>
      <c r="K387" s="351"/>
      <c r="L387" s="351"/>
    </row>
    <row r="388" spans="1:12">
      <c r="A388" s="152"/>
      <c r="B388" s="152"/>
      <c r="C388" s="152"/>
      <c r="D388" s="152"/>
      <c r="E388" s="340"/>
      <c r="F388" s="340"/>
      <c r="G388" s="340"/>
      <c r="H388" s="340"/>
      <c r="I388" s="340"/>
      <c r="J388" s="389"/>
      <c r="K388" s="351"/>
      <c r="L388" s="351"/>
    </row>
    <row r="389" spans="1:12">
      <c r="A389" s="152"/>
      <c r="B389" s="152"/>
      <c r="C389" s="152"/>
      <c r="D389" s="152"/>
      <c r="E389" s="340"/>
      <c r="F389" s="340"/>
      <c r="G389" s="340"/>
      <c r="H389" s="340"/>
      <c r="I389" s="340"/>
      <c r="J389" s="389"/>
      <c r="K389" s="351"/>
      <c r="L389" s="351"/>
    </row>
    <row r="390" spans="1:12">
      <c r="A390" s="152"/>
      <c r="B390" s="152"/>
      <c r="C390" s="152"/>
      <c r="D390" s="152"/>
      <c r="E390" s="340"/>
      <c r="F390" s="340"/>
      <c r="G390" s="340"/>
      <c r="H390" s="340"/>
      <c r="I390" s="340"/>
      <c r="J390" s="389"/>
      <c r="K390" s="351"/>
      <c r="L390" s="351"/>
    </row>
    <row r="391" spans="1:12">
      <c r="A391" s="152"/>
      <c r="B391" s="152"/>
      <c r="C391" s="152"/>
      <c r="D391" s="152"/>
      <c r="E391" s="340"/>
      <c r="F391" s="340"/>
      <c r="G391" s="340"/>
      <c r="H391" s="340"/>
      <c r="I391" s="340"/>
      <c r="J391" s="389"/>
      <c r="K391" s="351"/>
      <c r="L391" s="351"/>
    </row>
    <row r="392" spans="1:12">
      <c r="A392" s="152"/>
      <c r="B392" s="152"/>
      <c r="C392" s="152"/>
      <c r="D392" s="152"/>
      <c r="E392" s="340"/>
      <c r="F392" s="340"/>
      <c r="G392" s="340"/>
      <c r="H392" s="340"/>
      <c r="I392" s="340"/>
      <c r="J392" s="389"/>
      <c r="K392" s="351"/>
      <c r="L392" s="351"/>
    </row>
    <row r="393" spans="1:12">
      <c r="A393" s="152"/>
      <c r="B393" s="152"/>
      <c r="C393" s="152"/>
      <c r="D393" s="152"/>
      <c r="E393" s="340"/>
      <c r="F393" s="340"/>
      <c r="G393" s="340"/>
      <c r="H393" s="340"/>
      <c r="I393" s="340"/>
      <c r="J393" s="389"/>
      <c r="K393" s="351"/>
      <c r="L393" s="351"/>
    </row>
    <row r="394" spans="1:12">
      <c r="A394" s="152"/>
      <c r="B394" s="152"/>
      <c r="C394" s="152"/>
      <c r="D394" s="152"/>
      <c r="E394" s="340"/>
      <c r="F394" s="340"/>
      <c r="G394" s="340"/>
      <c r="H394" s="340"/>
      <c r="I394" s="340"/>
      <c r="J394" s="389"/>
      <c r="K394" s="351"/>
      <c r="L394" s="351"/>
    </row>
    <row r="395" spans="1:12">
      <c r="A395" s="152"/>
      <c r="B395" s="152"/>
      <c r="C395" s="152"/>
      <c r="D395" s="152"/>
      <c r="E395" s="340"/>
      <c r="F395" s="340"/>
      <c r="G395" s="340"/>
      <c r="H395" s="340"/>
      <c r="I395" s="340"/>
      <c r="J395" s="389"/>
      <c r="K395" s="351"/>
      <c r="L395" s="351"/>
    </row>
    <row r="396" spans="1:12">
      <c r="A396" s="152"/>
      <c r="B396" s="152"/>
      <c r="C396" s="152"/>
      <c r="D396" s="152"/>
      <c r="E396" s="340"/>
      <c r="F396" s="340"/>
      <c r="G396" s="340"/>
      <c r="H396" s="340"/>
      <c r="I396" s="340"/>
      <c r="J396" s="389"/>
      <c r="K396" s="351"/>
      <c r="L396" s="351"/>
    </row>
    <row r="397" spans="1:12">
      <c r="A397" s="152"/>
      <c r="B397" s="152"/>
      <c r="C397" s="152"/>
      <c r="D397" s="152"/>
      <c r="E397" s="340"/>
      <c r="F397" s="340"/>
      <c r="G397" s="340"/>
      <c r="H397" s="340"/>
      <c r="I397" s="340"/>
      <c r="J397" s="389"/>
      <c r="K397" s="351"/>
      <c r="L397" s="351"/>
    </row>
    <row r="398" spans="1:12">
      <c r="A398" s="152"/>
      <c r="B398" s="152"/>
      <c r="C398" s="152"/>
      <c r="D398" s="152"/>
      <c r="E398" s="340"/>
      <c r="F398" s="340"/>
      <c r="G398" s="340"/>
      <c r="H398" s="340"/>
      <c r="I398" s="340"/>
      <c r="J398" s="389"/>
      <c r="K398" s="351"/>
      <c r="L398" s="351"/>
    </row>
    <row r="399" spans="1:12">
      <c r="A399" s="152"/>
      <c r="B399" s="152"/>
      <c r="C399" s="152"/>
      <c r="D399" s="152"/>
      <c r="E399" s="340"/>
      <c r="F399" s="340"/>
      <c r="G399" s="340"/>
      <c r="H399" s="340"/>
      <c r="I399" s="340"/>
      <c r="J399" s="389"/>
      <c r="K399" s="351"/>
      <c r="L399" s="351"/>
    </row>
    <row r="400" spans="1:12">
      <c r="A400" s="152"/>
      <c r="B400" s="152"/>
      <c r="C400" s="152"/>
      <c r="D400" s="152"/>
      <c r="E400" s="340"/>
      <c r="F400" s="340"/>
      <c r="G400" s="340"/>
      <c r="H400" s="340"/>
      <c r="I400" s="340"/>
      <c r="J400" s="389"/>
      <c r="K400" s="351"/>
      <c r="L400" s="351"/>
    </row>
    <row r="401" spans="1:12">
      <c r="A401" s="152"/>
      <c r="B401" s="152"/>
      <c r="C401" s="152"/>
      <c r="D401" s="152"/>
      <c r="E401" s="340"/>
      <c r="F401" s="340"/>
      <c r="G401" s="340"/>
      <c r="H401" s="340"/>
      <c r="I401" s="340"/>
      <c r="J401" s="389"/>
      <c r="K401" s="351"/>
      <c r="L401" s="351"/>
    </row>
    <row r="402" spans="1:12">
      <c r="A402" s="152"/>
      <c r="B402" s="152"/>
      <c r="C402" s="152"/>
      <c r="D402" s="152"/>
      <c r="E402" s="340"/>
      <c r="F402" s="340"/>
      <c r="G402" s="340"/>
      <c r="H402" s="340"/>
      <c r="I402" s="340"/>
      <c r="J402" s="389"/>
      <c r="K402" s="351"/>
      <c r="L402" s="351"/>
    </row>
    <row r="403" spans="1:12">
      <c r="A403" s="152"/>
      <c r="B403" s="152"/>
      <c r="C403" s="152"/>
      <c r="D403" s="152"/>
      <c r="E403" s="340"/>
      <c r="F403" s="340"/>
      <c r="G403" s="340"/>
      <c r="H403" s="340"/>
      <c r="I403" s="340"/>
      <c r="J403" s="389"/>
      <c r="K403" s="351"/>
      <c r="L403" s="351"/>
    </row>
    <row r="404" spans="1:12">
      <c r="A404" s="152"/>
      <c r="B404" s="152"/>
      <c r="C404" s="152"/>
      <c r="D404" s="152"/>
      <c r="E404" s="340"/>
      <c r="F404" s="340"/>
      <c r="G404" s="340"/>
      <c r="H404" s="340"/>
      <c r="I404" s="340"/>
      <c r="J404" s="389"/>
      <c r="K404" s="351"/>
      <c r="L404" s="351"/>
    </row>
    <row r="405" spans="1:12">
      <c r="A405" s="152"/>
      <c r="B405" s="152"/>
      <c r="C405" s="152"/>
      <c r="D405" s="152"/>
      <c r="E405" s="340"/>
      <c r="F405" s="340"/>
      <c r="G405" s="340"/>
      <c r="H405" s="340"/>
      <c r="I405" s="340"/>
      <c r="J405" s="389"/>
      <c r="K405" s="351"/>
      <c r="L405" s="351"/>
    </row>
    <row r="406" spans="1:12">
      <c r="A406" s="152"/>
      <c r="B406" s="152"/>
      <c r="C406" s="152"/>
      <c r="D406" s="152"/>
      <c r="E406" s="340"/>
      <c r="F406" s="340"/>
      <c r="G406" s="340"/>
      <c r="H406" s="340"/>
      <c r="I406" s="340"/>
      <c r="J406" s="389"/>
      <c r="K406" s="351"/>
      <c r="L406" s="351"/>
    </row>
    <row r="407" spans="1:12">
      <c r="A407" s="152"/>
      <c r="B407" s="152"/>
      <c r="C407" s="152"/>
      <c r="D407" s="152"/>
      <c r="E407" s="340"/>
      <c r="F407" s="340"/>
      <c r="G407" s="340"/>
      <c r="H407" s="340"/>
      <c r="I407" s="340"/>
      <c r="J407" s="389"/>
      <c r="K407" s="351"/>
      <c r="L407" s="351"/>
    </row>
    <row r="408" spans="1:12">
      <c r="A408" s="152"/>
      <c r="B408" s="152"/>
      <c r="C408" s="152"/>
      <c r="D408" s="152"/>
      <c r="E408" s="340"/>
      <c r="F408" s="340"/>
      <c r="G408" s="340"/>
      <c r="H408" s="340"/>
      <c r="I408" s="340"/>
      <c r="J408" s="389"/>
      <c r="K408" s="351"/>
      <c r="L408" s="351"/>
    </row>
    <row r="409" spans="1:12">
      <c r="A409" s="152"/>
      <c r="B409" s="152"/>
      <c r="C409" s="152"/>
      <c r="D409" s="152"/>
      <c r="E409" s="340"/>
      <c r="F409" s="340"/>
      <c r="G409" s="340"/>
      <c r="H409" s="340"/>
      <c r="I409" s="340"/>
      <c r="J409" s="389"/>
      <c r="K409" s="351"/>
      <c r="L409" s="351"/>
    </row>
    <row r="410" spans="1:12">
      <c r="A410" s="152"/>
      <c r="B410" s="152"/>
      <c r="C410" s="152"/>
      <c r="D410" s="152"/>
      <c r="E410" s="340"/>
      <c r="F410" s="340"/>
      <c r="G410" s="340"/>
      <c r="H410" s="340"/>
      <c r="I410" s="340"/>
      <c r="J410" s="389"/>
      <c r="K410" s="351"/>
      <c r="L410" s="351"/>
    </row>
    <row r="411" spans="1:12">
      <c r="A411" s="152"/>
      <c r="B411" s="152"/>
      <c r="C411" s="152"/>
      <c r="D411" s="152"/>
      <c r="E411" s="340"/>
      <c r="F411" s="340"/>
      <c r="G411" s="340"/>
      <c r="H411" s="340"/>
      <c r="I411" s="340"/>
      <c r="J411" s="389"/>
      <c r="K411" s="351"/>
      <c r="L411" s="351"/>
    </row>
    <row r="412" spans="1:12">
      <c r="A412" s="152"/>
      <c r="B412" s="152"/>
      <c r="C412" s="152"/>
      <c r="D412" s="152"/>
      <c r="E412" s="340"/>
      <c r="F412" s="340"/>
      <c r="G412" s="340"/>
      <c r="H412" s="340"/>
      <c r="I412" s="340"/>
      <c r="J412" s="389"/>
      <c r="K412" s="351"/>
      <c r="L412" s="351"/>
    </row>
    <row r="413" spans="1:12">
      <c r="A413" s="152"/>
      <c r="B413" s="152"/>
      <c r="C413" s="152"/>
      <c r="D413" s="152"/>
      <c r="E413" s="340"/>
      <c r="F413" s="340"/>
      <c r="G413" s="340"/>
      <c r="H413" s="340"/>
      <c r="I413" s="340"/>
      <c r="J413" s="389"/>
      <c r="K413" s="351"/>
      <c r="L413" s="351"/>
    </row>
    <row r="414" spans="1:12">
      <c r="A414" s="152"/>
      <c r="B414" s="152"/>
      <c r="C414" s="152"/>
      <c r="D414" s="152"/>
      <c r="E414" s="340"/>
      <c r="F414" s="340"/>
      <c r="G414" s="340"/>
      <c r="H414" s="340"/>
      <c r="I414" s="340"/>
      <c r="J414" s="389"/>
      <c r="K414" s="351"/>
      <c r="L414" s="351"/>
    </row>
    <row r="415" spans="1:12">
      <c r="A415" s="152"/>
      <c r="B415" s="152"/>
      <c r="C415" s="152"/>
      <c r="D415" s="152"/>
      <c r="E415" s="340"/>
      <c r="F415" s="340"/>
      <c r="G415" s="340"/>
      <c r="H415" s="340"/>
      <c r="I415" s="340"/>
      <c r="J415" s="389"/>
      <c r="K415" s="351"/>
      <c r="L415" s="351"/>
    </row>
  </sheetData>
  <mergeCells count="10">
    <mergeCell ref="K7:L7"/>
    <mergeCell ref="F7:J7"/>
    <mergeCell ref="A1:J1"/>
    <mergeCell ref="A2:J2"/>
    <mergeCell ref="A3:J3"/>
    <mergeCell ref="A4:J4"/>
    <mergeCell ref="D6:G6"/>
    <mergeCell ref="A7:A9"/>
    <mergeCell ref="B7:C8"/>
    <mergeCell ref="D7:D9"/>
  </mergeCells>
  <phoneticPr fontId="13"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O304"/>
  <sheetViews>
    <sheetView workbookViewId="0">
      <selection activeCell="O13" sqref="O13"/>
    </sheetView>
  </sheetViews>
  <sheetFormatPr defaultRowHeight="15"/>
  <cols>
    <col min="1" max="1" width="6.33203125" style="344" customWidth="1"/>
    <col min="2" max="2" width="6.77734375" style="345" customWidth="1"/>
    <col min="3" max="3" width="6.33203125" style="344" customWidth="1"/>
    <col min="4" max="4" width="25.21875" style="345" customWidth="1"/>
    <col min="5" max="5" width="7.88671875" style="346" bestFit="1" customWidth="1"/>
    <col min="6" max="9" width="6.88671875" style="346" bestFit="1" customWidth="1"/>
    <col min="10" max="10" width="6" style="346" bestFit="1" customWidth="1"/>
    <col min="11" max="11" width="4.33203125" style="346" bestFit="1" customWidth="1"/>
    <col min="12" max="12" width="8.21875" style="346" bestFit="1" customWidth="1"/>
    <col min="13" max="13" width="6.88671875" style="346" customWidth="1"/>
    <col min="14" max="14" width="7.77734375" style="346" bestFit="1" customWidth="1"/>
    <col min="15" max="15" width="8.6640625" style="346" customWidth="1"/>
  </cols>
  <sheetData>
    <row r="1" spans="1:15">
      <c r="A1" s="702" t="s">
        <v>1323</v>
      </c>
      <c r="B1" s="702"/>
      <c r="C1" s="702"/>
      <c r="D1" s="702"/>
      <c r="E1" s="702"/>
      <c r="F1" s="702"/>
      <c r="G1" s="702"/>
      <c r="H1" s="702"/>
      <c r="I1" s="702"/>
      <c r="J1" s="702"/>
      <c r="K1" s="702"/>
      <c r="L1" s="702"/>
      <c r="M1" s="702"/>
      <c r="N1" s="702"/>
      <c r="O1" s="702"/>
    </row>
    <row r="2" spans="1:15">
      <c r="A2" s="702" t="s">
        <v>389</v>
      </c>
      <c r="B2" s="702"/>
      <c r="C2" s="702"/>
      <c r="D2" s="702"/>
      <c r="E2" s="702"/>
      <c r="F2" s="702"/>
      <c r="G2" s="702"/>
      <c r="H2" s="702"/>
      <c r="I2" s="702"/>
      <c r="J2" s="702"/>
      <c r="K2" s="702"/>
      <c r="L2" s="702"/>
      <c r="M2" s="702"/>
      <c r="N2" s="702"/>
      <c r="O2" s="702"/>
    </row>
    <row r="3" spans="1:15">
      <c r="A3" s="702" t="s">
        <v>390</v>
      </c>
      <c r="B3" s="702"/>
      <c r="C3" s="702"/>
      <c r="D3" s="702"/>
      <c r="E3" s="702"/>
      <c r="F3" s="702"/>
      <c r="G3" s="702"/>
      <c r="H3" s="702"/>
      <c r="I3" s="702"/>
      <c r="J3" s="702"/>
      <c r="K3" s="702"/>
      <c r="L3" s="702"/>
      <c r="M3" s="702"/>
      <c r="N3" s="702"/>
      <c r="O3" s="702"/>
    </row>
    <row r="4" spans="1:15" ht="18">
      <c r="A4" s="814" t="s">
        <v>1595</v>
      </c>
      <c r="B4" s="814"/>
      <c r="C4" s="814"/>
      <c r="D4" s="814"/>
      <c r="E4" s="814"/>
      <c r="F4" s="814"/>
      <c r="G4" s="814"/>
      <c r="H4" s="814"/>
      <c r="I4" s="814"/>
      <c r="J4" s="814"/>
      <c r="K4" s="814"/>
      <c r="L4" s="814"/>
      <c r="M4" s="814"/>
      <c r="N4" s="814"/>
      <c r="O4" s="814"/>
    </row>
    <row r="5" spans="1:15" s="321" customFormat="1" ht="12.75">
      <c r="A5" s="205"/>
      <c r="B5" s="317"/>
      <c r="C5" s="317"/>
      <c r="D5" s="318"/>
      <c r="E5" s="319" t="s">
        <v>1447</v>
      </c>
      <c r="F5" s="320"/>
      <c r="G5" s="323" t="s">
        <v>825</v>
      </c>
      <c r="H5" s="320"/>
      <c r="I5" s="320"/>
      <c r="J5" s="320"/>
      <c r="K5" s="320"/>
      <c r="L5" s="320"/>
      <c r="M5" s="320"/>
      <c r="N5" s="320"/>
      <c r="O5" s="320"/>
    </row>
    <row r="6" spans="1:15" s="321" customFormat="1" ht="12.75">
      <c r="A6" s="205"/>
      <c r="B6" s="317"/>
      <c r="C6" s="317"/>
      <c r="D6" s="805" t="s">
        <v>1636</v>
      </c>
      <c r="E6" s="805"/>
      <c r="F6" s="805"/>
      <c r="G6" s="805"/>
      <c r="H6" s="805"/>
      <c r="I6" s="320"/>
      <c r="J6" s="320"/>
      <c r="K6" s="320"/>
      <c r="L6" s="320"/>
      <c r="M6" s="320"/>
      <c r="N6" s="320"/>
      <c r="O6" s="320"/>
    </row>
    <row r="7" spans="1:15" s="321" customFormat="1" ht="12.75">
      <c r="A7" s="842" t="s">
        <v>137</v>
      </c>
      <c r="B7" s="843" t="s">
        <v>283</v>
      </c>
      <c r="C7" s="843"/>
      <c r="D7" s="840" t="s">
        <v>804</v>
      </c>
      <c r="E7" s="453" t="s">
        <v>178</v>
      </c>
      <c r="F7" s="844" t="s">
        <v>1600</v>
      </c>
      <c r="G7" s="844"/>
      <c r="H7" s="844"/>
      <c r="I7" s="844"/>
      <c r="J7" s="844"/>
      <c r="K7" s="844"/>
      <c r="L7" s="452"/>
      <c r="M7" s="839" t="s">
        <v>1073</v>
      </c>
      <c r="N7" s="840" t="s">
        <v>1074</v>
      </c>
      <c r="O7" s="840"/>
    </row>
    <row r="8" spans="1:15" s="321" customFormat="1" ht="17.25" customHeight="1">
      <c r="A8" s="842"/>
      <c r="B8" s="843"/>
      <c r="C8" s="843"/>
      <c r="D8" s="840"/>
      <c r="E8" s="453" t="s">
        <v>179</v>
      </c>
      <c r="F8" s="323" t="s">
        <v>1067</v>
      </c>
      <c r="G8" s="323" t="s">
        <v>1068</v>
      </c>
      <c r="H8" s="323" t="s">
        <v>1069</v>
      </c>
      <c r="I8" s="323" t="s">
        <v>1070</v>
      </c>
      <c r="J8" s="323" t="s">
        <v>1071</v>
      </c>
      <c r="K8" s="323" t="s">
        <v>1072</v>
      </c>
      <c r="L8" s="323" t="s">
        <v>1075</v>
      </c>
      <c r="M8" s="839"/>
      <c r="N8" s="840" t="s">
        <v>181</v>
      </c>
      <c r="O8" s="841" t="s">
        <v>1073</v>
      </c>
    </row>
    <row r="9" spans="1:15" s="321" customFormat="1" ht="12.75">
      <c r="A9" s="842"/>
      <c r="B9" s="324" t="s">
        <v>210</v>
      </c>
      <c r="C9" s="324" t="s">
        <v>285</v>
      </c>
      <c r="D9" s="840"/>
      <c r="E9" s="323" t="str">
        <f>G5</f>
        <v>627</v>
      </c>
      <c r="F9" s="342"/>
      <c r="G9" s="342"/>
      <c r="H9" s="342"/>
      <c r="I9" s="342"/>
      <c r="J9" s="342"/>
      <c r="K9" s="342"/>
      <c r="L9" s="342"/>
      <c r="M9" s="839"/>
      <c r="N9" s="840"/>
      <c r="O9" s="841"/>
    </row>
    <row r="10" spans="1:15" s="321" customFormat="1" ht="12.75">
      <c r="A10" s="148"/>
      <c r="B10" s="324"/>
      <c r="C10" s="324"/>
      <c r="D10" s="453" t="s">
        <v>1603</v>
      </c>
      <c r="E10" s="337" t="s">
        <v>1954</v>
      </c>
      <c r="F10" s="337" t="s">
        <v>1942</v>
      </c>
      <c r="G10" s="337" t="s">
        <v>1943</v>
      </c>
      <c r="H10" s="337" t="s">
        <v>1944</v>
      </c>
      <c r="I10" s="337" t="s">
        <v>1945</v>
      </c>
      <c r="J10" s="337" t="s">
        <v>1946</v>
      </c>
      <c r="K10" s="337" t="s">
        <v>1970</v>
      </c>
      <c r="L10" s="325" t="s">
        <v>1971</v>
      </c>
      <c r="M10" s="839"/>
      <c r="N10" s="325" t="s">
        <v>1972</v>
      </c>
      <c r="O10" s="841"/>
    </row>
    <row r="11" spans="1:15" s="321" customFormat="1" ht="12.75">
      <c r="A11" s="326">
        <v>1</v>
      </c>
      <c r="B11" s="326">
        <v>2</v>
      </c>
      <c r="C11" s="326">
        <v>3</v>
      </c>
      <c r="D11" s="326">
        <v>4</v>
      </c>
      <c r="E11" s="326">
        <v>5</v>
      </c>
      <c r="F11" s="326">
        <v>6</v>
      </c>
      <c r="G11" s="326">
        <v>7</v>
      </c>
      <c r="H11" s="326">
        <v>8</v>
      </c>
      <c r="I11" s="326">
        <v>9</v>
      </c>
      <c r="J11" s="326">
        <v>12</v>
      </c>
      <c r="K11" s="326">
        <v>13</v>
      </c>
      <c r="L11" s="326">
        <v>14</v>
      </c>
      <c r="M11" s="326">
        <v>15</v>
      </c>
      <c r="N11" s="326">
        <v>16</v>
      </c>
      <c r="O11" s="326">
        <v>17</v>
      </c>
    </row>
    <row r="12" spans="1:15" s="321" customFormat="1">
      <c r="A12" s="148" t="s">
        <v>1973</v>
      </c>
      <c r="B12" s="148" t="s">
        <v>1974</v>
      </c>
      <c r="C12" s="248" t="s">
        <v>1975</v>
      </c>
      <c r="D12" s="250" t="s">
        <v>1976</v>
      </c>
      <c r="E12" s="250" t="s">
        <v>1977</v>
      </c>
      <c r="F12" s="250" t="s">
        <v>1978</v>
      </c>
      <c r="G12" s="250" t="s">
        <v>1979</v>
      </c>
      <c r="H12" s="250" t="s">
        <v>1980</v>
      </c>
      <c r="I12" s="142" t="s">
        <v>1981</v>
      </c>
      <c r="J12" s="307" t="s">
        <v>1983</v>
      </c>
      <c r="K12" s="307" t="s">
        <v>1984</v>
      </c>
      <c r="L12" s="307" t="s">
        <v>1985</v>
      </c>
      <c r="M12" s="307" t="s">
        <v>1986</v>
      </c>
      <c r="N12" s="307" t="s">
        <v>1987</v>
      </c>
      <c r="O12" s="307" t="s">
        <v>1989</v>
      </c>
    </row>
    <row r="13" spans="1:15" s="321" customFormat="1" ht="12.75">
      <c r="A13" s="343"/>
      <c r="B13" s="343"/>
      <c r="C13" s="343"/>
      <c r="D13" s="343"/>
      <c r="E13" s="307"/>
      <c r="F13" s="307"/>
      <c r="G13" s="307"/>
      <c r="H13" s="307"/>
      <c r="I13" s="307"/>
      <c r="J13" s="307"/>
      <c r="K13" s="307"/>
      <c r="L13" s="307"/>
      <c r="M13" s="307"/>
      <c r="N13" s="307"/>
      <c r="O13" s="307"/>
    </row>
    <row r="14" spans="1:15" s="321" customFormat="1" ht="12.75">
      <c r="A14" s="343"/>
      <c r="B14" s="343"/>
      <c r="C14" s="343"/>
      <c r="D14" s="343"/>
      <c r="E14" s="307"/>
      <c r="F14" s="307"/>
      <c r="G14" s="307"/>
      <c r="H14" s="307"/>
      <c r="I14" s="307"/>
      <c r="J14" s="307"/>
      <c r="K14" s="307"/>
      <c r="L14" s="307"/>
      <c r="M14" s="307"/>
      <c r="N14" s="307"/>
      <c r="O14" s="307"/>
    </row>
    <row r="15" spans="1:15">
      <c r="A15" s="343"/>
      <c r="B15" s="343"/>
      <c r="C15" s="343"/>
      <c r="D15" s="343"/>
      <c r="E15" s="307"/>
      <c r="F15" s="307"/>
      <c r="G15" s="307"/>
      <c r="H15" s="307"/>
      <c r="I15" s="307"/>
      <c r="J15" s="307"/>
      <c r="K15" s="307"/>
      <c r="L15" s="307"/>
      <c r="M15" s="307"/>
      <c r="N15" s="307"/>
      <c r="O15" s="307"/>
    </row>
    <row r="16" spans="1:15">
      <c r="A16" s="343"/>
      <c r="B16" s="343"/>
      <c r="C16" s="343"/>
      <c r="D16" s="343"/>
      <c r="E16" s="307"/>
      <c r="F16" s="307"/>
      <c r="G16" s="307"/>
      <c r="H16" s="307"/>
      <c r="I16" s="307"/>
      <c r="J16" s="307"/>
      <c r="K16" s="307"/>
      <c r="L16" s="307"/>
      <c r="M16" s="307"/>
      <c r="N16" s="307"/>
      <c r="O16" s="307"/>
    </row>
    <row r="17" spans="1:15">
      <c r="A17" s="343"/>
      <c r="B17" s="343"/>
      <c r="C17" s="343"/>
      <c r="D17" s="343"/>
      <c r="E17" s="307"/>
      <c r="F17" s="307"/>
      <c r="G17" s="307"/>
      <c r="H17" s="307"/>
      <c r="I17" s="307"/>
      <c r="J17" s="307"/>
      <c r="K17" s="307"/>
      <c r="L17" s="307"/>
      <c r="M17" s="307"/>
      <c r="N17" s="307"/>
      <c r="O17" s="307"/>
    </row>
    <row r="18" spans="1:15">
      <c r="A18" s="343"/>
      <c r="B18" s="343"/>
      <c r="C18" s="343"/>
      <c r="D18" s="343"/>
      <c r="E18" s="307"/>
      <c r="F18" s="307"/>
      <c r="G18" s="307"/>
      <c r="H18" s="307"/>
      <c r="I18" s="307"/>
      <c r="J18" s="307"/>
      <c r="K18" s="307"/>
      <c r="L18" s="307"/>
      <c r="M18" s="307"/>
      <c r="N18" s="307"/>
      <c r="O18" s="307"/>
    </row>
    <row r="19" spans="1:15">
      <c r="A19" s="343"/>
      <c r="B19" s="343"/>
      <c r="C19" s="343"/>
      <c r="D19" s="343"/>
      <c r="E19" s="307"/>
      <c r="F19" s="307"/>
      <c r="G19" s="307"/>
      <c r="H19" s="307"/>
      <c r="I19" s="307"/>
      <c r="J19" s="307"/>
      <c r="K19" s="307"/>
      <c r="L19" s="307"/>
      <c r="M19" s="307"/>
      <c r="N19" s="307"/>
      <c r="O19" s="307"/>
    </row>
    <row r="20" spans="1:15">
      <c r="A20" s="343"/>
      <c r="B20" s="343"/>
      <c r="C20" s="343"/>
      <c r="D20" s="343"/>
      <c r="E20" s="307"/>
      <c r="F20" s="307"/>
      <c r="G20" s="307"/>
      <c r="H20" s="307"/>
      <c r="I20" s="307"/>
      <c r="J20" s="307"/>
      <c r="K20" s="307"/>
      <c r="L20" s="307"/>
      <c r="M20" s="307"/>
      <c r="N20" s="307"/>
      <c r="O20" s="307"/>
    </row>
    <row r="21" spans="1:15">
      <c r="A21" s="343"/>
      <c r="B21" s="343"/>
      <c r="C21" s="343"/>
      <c r="D21" s="343"/>
      <c r="E21" s="307"/>
      <c r="F21" s="307"/>
      <c r="G21" s="307"/>
      <c r="H21" s="307"/>
      <c r="I21" s="307"/>
      <c r="J21" s="307"/>
      <c r="K21" s="307"/>
      <c r="L21" s="307"/>
      <c r="M21" s="307"/>
      <c r="N21" s="307"/>
      <c r="O21" s="307"/>
    </row>
    <row r="22" spans="1:15">
      <c r="A22" s="343"/>
      <c r="B22" s="343"/>
      <c r="C22" s="343"/>
      <c r="D22" s="343"/>
      <c r="E22" s="307"/>
      <c r="F22" s="307"/>
      <c r="G22" s="307"/>
      <c r="H22" s="307"/>
      <c r="I22" s="307"/>
      <c r="J22" s="307"/>
      <c r="K22" s="307"/>
      <c r="L22" s="307"/>
      <c r="M22" s="307"/>
      <c r="N22" s="307"/>
      <c r="O22" s="307"/>
    </row>
    <row r="23" spans="1:15">
      <c r="A23" s="343"/>
      <c r="B23" s="343"/>
      <c r="C23" s="343"/>
      <c r="D23" s="343"/>
      <c r="E23" s="307"/>
      <c r="F23" s="307"/>
      <c r="G23" s="307"/>
      <c r="H23" s="307"/>
      <c r="I23" s="307"/>
      <c r="J23" s="307"/>
      <c r="K23" s="307"/>
      <c r="L23" s="307"/>
      <c r="M23" s="307"/>
      <c r="N23" s="307"/>
      <c r="O23" s="307"/>
    </row>
    <row r="24" spans="1:15">
      <c r="A24" s="343"/>
      <c r="B24" s="343"/>
      <c r="C24" s="343"/>
      <c r="D24" s="343"/>
      <c r="E24" s="307"/>
      <c r="F24" s="307"/>
      <c r="G24" s="307"/>
      <c r="H24" s="307"/>
      <c r="I24" s="307"/>
      <c r="J24" s="307"/>
      <c r="K24" s="307"/>
      <c r="L24" s="307"/>
      <c r="M24" s="307"/>
      <c r="N24" s="307"/>
      <c r="O24" s="307"/>
    </row>
    <row r="25" spans="1:15">
      <c r="A25" s="343"/>
      <c r="B25" s="343"/>
      <c r="C25" s="343"/>
      <c r="D25" s="343"/>
      <c r="E25" s="307"/>
      <c r="F25" s="307"/>
      <c r="G25" s="307"/>
      <c r="H25" s="307"/>
      <c r="I25" s="307"/>
      <c r="J25" s="307"/>
      <c r="K25" s="307"/>
      <c r="L25" s="307"/>
      <c r="M25" s="307"/>
      <c r="N25" s="307"/>
      <c r="O25" s="307"/>
    </row>
    <row r="26" spans="1:15">
      <c r="A26" s="343"/>
      <c r="B26" s="343"/>
      <c r="C26" s="343"/>
      <c r="D26" s="343"/>
      <c r="E26" s="307"/>
      <c r="F26" s="307"/>
      <c r="G26" s="307"/>
      <c r="H26" s="307"/>
      <c r="I26" s="307"/>
      <c r="J26" s="307"/>
      <c r="K26" s="307"/>
      <c r="L26" s="307"/>
      <c r="M26" s="307"/>
      <c r="N26" s="307"/>
      <c r="O26" s="307"/>
    </row>
    <row r="27" spans="1:15">
      <c r="A27" s="343"/>
      <c r="B27" s="343"/>
      <c r="C27" s="343"/>
      <c r="D27" s="343"/>
      <c r="E27" s="307"/>
      <c r="F27" s="307"/>
      <c r="G27" s="307"/>
      <c r="H27" s="307"/>
      <c r="I27" s="307"/>
      <c r="J27" s="307"/>
      <c r="K27" s="307"/>
      <c r="L27" s="307"/>
      <c r="M27" s="307"/>
      <c r="N27" s="307"/>
      <c r="O27" s="307"/>
    </row>
    <row r="28" spans="1:15">
      <c r="A28" s="343"/>
      <c r="B28" s="343"/>
      <c r="C28" s="343"/>
      <c r="D28" s="343"/>
      <c r="E28" s="307"/>
      <c r="F28" s="307"/>
      <c r="G28" s="307"/>
      <c r="H28" s="307"/>
      <c r="I28" s="307"/>
      <c r="J28" s="307"/>
      <c r="K28" s="307"/>
      <c r="L28" s="307"/>
      <c r="M28" s="307"/>
      <c r="N28" s="307"/>
      <c r="O28" s="307"/>
    </row>
    <row r="29" spans="1:15">
      <c r="A29" s="343"/>
      <c r="B29" s="343"/>
      <c r="C29" s="343"/>
      <c r="D29" s="343"/>
      <c r="E29" s="307"/>
      <c r="F29" s="307"/>
      <c r="G29" s="307"/>
      <c r="H29" s="307"/>
      <c r="I29" s="307"/>
      <c r="J29" s="307"/>
      <c r="K29" s="307"/>
      <c r="L29" s="307"/>
      <c r="M29" s="307"/>
      <c r="N29" s="307"/>
      <c r="O29" s="307"/>
    </row>
    <row r="30" spans="1:15">
      <c r="A30" s="343"/>
      <c r="B30" s="343"/>
      <c r="C30" s="343"/>
      <c r="D30" s="343"/>
      <c r="E30" s="307"/>
      <c r="F30" s="307"/>
      <c r="G30" s="307"/>
      <c r="H30" s="307"/>
      <c r="I30" s="307"/>
      <c r="J30" s="307"/>
      <c r="K30" s="307"/>
      <c r="L30" s="307"/>
      <c r="M30" s="307"/>
      <c r="N30" s="307"/>
      <c r="O30" s="307"/>
    </row>
    <row r="31" spans="1:15">
      <c r="A31" s="343"/>
      <c r="B31" s="343"/>
      <c r="C31" s="343"/>
      <c r="D31" s="343"/>
      <c r="E31" s="307"/>
      <c r="F31" s="307"/>
      <c r="G31" s="307"/>
      <c r="H31" s="307"/>
      <c r="I31" s="307"/>
      <c r="J31" s="307"/>
      <c r="K31" s="307"/>
      <c r="L31" s="307"/>
      <c r="M31" s="307"/>
      <c r="N31" s="307"/>
      <c r="O31" s="307"/>
    </row>
    <row r="32" spans="1:15">
      <c r="A32" s="343"/>
      <c r="B32" s="343"/>
      <c r="C32" s="343"/>
      <c r="D32" s="343"/>
      <c r="E32" s="307"/>
      <c r="F32" s="307"/>
      <c r="G32" s="307"/>
      <c r="H32" s="307"/>
      <c r="I32" s="307"/>
      <c r="J32" s="307"/>
      <c r="K32" s="307"/>
      <c r="L32" s="307"/>
      <c r="M32" s="307"/>
      <c r="N32" s="307"/>
      <c r="O32" s="307"/>
    </row>
    <row r="33" spans="1:15">
      <c r="A33" s="343"/>
      <c r="B33" s="343"/>
      <c r="C33" s="343"/>
      <c r="D33" s="343"/>
      <c r="E33" s="307"/>
      <c r="F33" s="307"/>
      <c r="G33" s="307"/>
      <c r="H33" s="307"/>
      <c r="I33" s="307"/>
      <c r="J33" s="307"/>
      <c r="K33" s="307"/>
      <c r="L33" s="307"/>
      <c r="M33" s="307"/>
      <c r="N33" s="307"/>
      <c r="O33" s="307"/>
    </row>
    <row r="34" spans="1:15">
      <c r="A34" s="343"/>
      <c r="B34" s="343"/>
      <c r="C34" s="343"/>
      <c r="D34" s="343"/>
      <c r="E34" s="307"/>
      <c r="F34" s="307"/>
      <c r="G34" s="307"/>
      <c r="H34" s="307"/>
      <c r="I34" s="307"/>
      <c r="J34" s="307"/>
      <c r="K34" s="307"/>
      <c r="L34" s="307"/>
      <c r="M34" s="307"/>
      <c r="N34" s="307"/>
      <c r="O34" s="307"/>
    </row>
    <row r="35" spans="1:15">
      <c r="A35" s="343"/>
      <c r="B35" s="343"/>
      <c r="C35" s="343"/>
      <c r="D35" s="343"/>
      <c r="E35" s="307"/>
      <c r="F35" s="307"/>
      <c r="G35" s="307"/>
      <c r="H35" s="307"/>
      <c r="I35" s="307"/>
      <c r="J35" s="307"/>
      <c r="K35" s="307"/>
      <c r="L35" s="307"/>
      <c r="M35" s="307"/>
      <c r="N35" s="307"/>
      <c r="O35" s="307"/>
    </row>
    <row r="36" spans="1:15">
      <c r="A36" s="343"/>
      <c r="B36" s="343"/>
      <c r="C36" s="343"/>
      <c r="D36" s="343"/>
      <c r="E36" s="307"/>
      <c r="F36" s="307"/>
      <c r="G36" s="307"/>
      <c r="H36" s="307"/>
      <c r="I36" s="307"/>
      <c r="J36" s="307"/>
      <c r="K36" s="307"/>
      <c r="L36" s="307"/>
      <c r="M36" s="307"/>
      <c r="N36" s="307"/>
      <c r="O36" s="307"/>
    </row>
    <row r="37" spans="1:15">
      <c r="A37" s="343"/>
      <c r="B37" s="343"/>
      <c r="C37" s="343"/>
      <c r="D37" s="343"/>
      <c r="E37" s="307"/>
      <c r="F37" s="307"/>
      <c r="G37" s="307"/>
      <c r="H37" s="307"/>
      <c r="I37" s="307"/>
      <c r="J37" s="307"/>
      <c r="K37" s="307"/>
      <c r="L37" s="307"/>
      <c r="M37" s="307"/>
      <c r="N37" s="307"/>
      <c r="O37" s="307"/>
    </row>
    <row r="38" spans="1:15">
      <c r="A38" s="343"/>
      <c r="B38" s="343"/>
      <c r="C38" s="343"/>
      <c r="D38" s="343"/>
      <c r="E38" s="307"/>
      <c r="F38" s="307"/>
      <c r="G38" s="307"/>
      <c r="H38" s="307"/>
      <c r="I38" s="307"/>
      <c r="J38" s="307"/>
      <c r="K38" s="307"/>
      <c r="L38" s="307"/>
      <c r="M38" s="307"/>
      <c r="N38" s="307"/>
      <c r="O38" s="307"/>
    </row>
    <row r="39" spans="1:15">
      <c r="A39" s="343"/>
      <c r="B39" s="343"/>
      <c r="C39" s="343"/>
      <c r="D39" s="343"/>
      <c r="E39" s="307"/>
      <c r="F39" s="307"/>
      <c r="G39" s="307"/>
      <c r="H39" s="307"/>
      <c r="I39" s="307"/>
      <c r="J39" s="307"/>
      <c r="K39" s="307"/>
      <c r="L39" s="307"/>
      <c r="M39" s="307"/>
      <c r="N39" s="307"/>
      <c r="O39" s="307"/>
    </row>
    <row r="40" spans="1:15">
      <c r="A40" s="343"/>
      <c r="B40" s="343"/>
      <c r="C40" s="343"/>
      <c r="D40" s="343"/>
      <c r="E40" s="307"/>
      <c r="F40" s="307"/>
      <c r="G40" s="307"/>
      <c r="H40" s="307"/>
      <c r="I40" s="307"/>
      <c r="J40" s="307"/>
      <c r="K40" s="307"/>
      <c r="L40" s="307"/>
      <c r="M40" s="307"/>
      <c r="N40" s="307"/>
      <c r="O40" s="307"/>
    </row>
    <row r="41" spans="1:15">
      <c r="A41" s="343"/>
      <c r="B41" s="343"/>
      <c r="C41" s="343"/>
      <c r="D41" s="343"/>
      <c r="E41" s="307"/>
      <c r="F41" s="307"/>
      <c r="G41" s="307"/>
      <c r="H41" s="307"/>
      <c r="I41" s="307"/>
      <c r="J41" s="307"/>
      <c r="K41" s="307"/>
      <c r="L41" s="307"/>
      <c r="M41" s="307"/>
      <c r="N41" s="307"/>
      <c r="O41" s="307"/>
    </row>
    <row r="42" spans="1:15">
      <c r="A42" s="343"/>
      <c r="B42" s="343"/>
      <c r="C42" s="343"/>
      <c r="D42" s="343"/>
      <c r="E42" s="307"/>
      <c r="F42" s="307"/>
      <c r="G42" s="307"/>
      <c r="H42" s="307"/>
      <c r="I42" s="307"/>
      <c r="J42" s="307"/>
      <c r="K42" s="307"/>
      <c r="L42" s="307"/>
      <c r="M42" s="307"/>
      <c r="N42" s="307"/>
      <c r="O42" s="307"/>
    </row>
    <row r="43" spans="1:15">
      <c r="A43" s="343"/>
      <c r="B43" s="343"/>
      <c r="C43" s="343"/>
      <c r="D43" s="343"/>
      <c r="E43" s="307"/>
      <c r="F43" s="307"/>
      <c r="G43" s="307"/>
      <c r="H43" s="307"/>
      <c r="I43" s="307"/>
      <c r="J43" s="307"/>
      <c r="K43" s="307"/>
      <c r="L43" s="307"/>
      <c r="M43" s="307"/>
      <c r="N43" s="307"/>
      <c r="O43" s="307"/>
    </row>
    <row r="44" spans="1:15">
      <c r="A44" s="343"/>
      <c r="B44" s="343"/>
      <c r="C44" s="343"/>
      <c r="D44" s="343"/>
      <c r="E44" s="307"/>
      <c r="F44" s="307"/>
      <c r="G44" s="307"/>
      <c r="H44" s="307"/>
      <c r="I44" s="307"/>
      <c r="J44" s="307"/>
      <c r="K44" s="307"/>
      <c r="L44" s="307"/>
      <c r="M44" s="307"/>
      <c r="N44" s="307"/>
      <c r="O44" s="307"/>
    </row>
    <row r="45" spans="1:15">
      <c r="A45" s="343"/>
      <c r="B45" s="343"/>
      <c r="C45" s="343"/>
      <c r="D45" s="343"/>
      <c r="E45" s="307"/>
      <c r="F45" s="307"/>
      <c r="G45" s="307"/>
      <c r="H45" s="307"/>
      <c r="I45" s="307"/>
      <c r="J45" s="307"/>
      <c r="K45" s="307"/>
      <c r="L45" s="307"/>
      <c r="M45" s="307"/>
      <c r="N45" s="307"/>
      <c r="O45" s="307"/>
    </row>
    <row r="46" spans="1:15">
      <c r="A46" s="343"/>
      <c r="B46" s="343"/>
      <c r="C46" s="343"/>
      <c r="D46" s="343"/>
      <c r="E46" s="307"/>
      <c r="F46" s="307"/>
      <c r="G46" s="307"/>
      <c r="H46" s="307"/>
      <c r="I46" s="307"/>
      <c r="J46" s="307"/>
      <c r="K46" s="307"/>
      <c r="L46" s="307"/>
      <c r="M46" s="307"/>
      <c r="N46" s="307"/>
      <c r="O46" s="307"/>
    </row>
    <row r="47" spans="1:15">
      <c r="A47" s="343"/>
      <c r="B47" s="343"/>
      <c r="C47" s="343"/>
      <c r="D47" s="343"/>
      <c r="E47" s="307"/>
      <c r="F47" s="307"/>
      <c r="G47" s="307"/>
      <c r="H47" s="307"/>
      <c r="I47" s="307"/>
      <c r="J47" s="307"/>
      <c r="K47" s="307"/>
      <c r="L47" s="307"/>
      <c r="M47" s="307"/>
      <c r="N47" s="307"/>
      <c r="O47" s="307"/>
    </row>
    <row r="48" spans="1:15">
      <c r="A48" s="343"/>
      <c r="B48" s="343"/>
      <c r="C48" s="343"/>
      <c r="D48" s="343"/>
      <c r="E48" s="307"/>
      <c r="F48" s="307"/>
      <c r="G48" s="307"/>
      <c r="H48" s="307"/>
      <c r="I48" s="307"/>
      <c r="J48" s="307"/>
      <c r="K48" s="307"/>
      <c r="L48" s="307"/>
      <c r="M48" s="307"/>
      <c r="N48" s="307"/>
      <c r="O48" s="307"/>
    </row>
    <row r="49" spans="1:15">
      <c r="A49" s="343"/>
      <c r="B49" s="343"/>
      <c r="C49" s="343"/>
      <c r="D49" s="343"/>
      <c r="E49" s="307"/>
      <c r="F49" s="307"/>
      <c r="G49" s="307"/>
      <c r="H49" s="307"/>
      <c r="I49" s="307"/>
      <c r="J49" s="307"/>
      <c r="K49" s="307"/>
      <c r="L49" s="307"/>
      <c r="M49" s="307"/>
      <c r="N49" s="307"/>
      <c r="O49" s="307"/>
    </row>
    <row r="50" spans="1:15">
      <c r="A50" s="343"/>
      <c r="B50" s="343"/>
      <c r="C50" s="343"/>
      <c r="D50" s="343"/>
      <c r="E50" s="307"/>
      <c r="F50" s="307"/>
      <c r="G50" s="307"/>
      <c r="H50" s="307"/>
      <c r="I50" s="307"/>
      <c r="J50" s="307"/>
      <c r="K50" s="307"/>
      <c r="L50" s="307"/>
      <c r="M50" s="307"/>
      <c r="N50" s="307"/>
      <c r="O50" s="307"/>
    </row>
    <row r="51" spans="1:15">
      <c r="A51" s="343"/>
      <c r="B51" s="343"/>
      <c r="C51" s="343"/>
      <c r="D51" s="343"/>
      <c r="E51" s="307"/>
      <c r="F51" s="307"/>
      <c r="G51" s="307"/>
      <c r="H51" s="307"/>
      <c r="I51" s="307"/>
      <c r="J51" s="307"/>
      <c r="K51" s="307"/>
      <c r="L51" s="307"/>
      <c r="M51" s="307"/>
      <c r="N51" s="307"/>
      <c r="O51" s="307"/>
    </row>
    <row r="52" spans="1:15">
      <c r="A52" s="343"/>
      <c r="B52" s="343"/>
      <c r="C52" s="343"/>
      <c r="D52" s="343"/>
      <c r="E52" s="307"/>
      <c r="F52" s="307"/>
      <c r="G52" s="307"/>
      <c r="H52" s="307"/>
      <c r="I52" s="307"/>
      <c r="J52" s="307"/>
      <c r="K52" s="307"/>
      <c r="L52" s="307"/>
      <c r="M52" s="307"/>
      <c r="N52" s="307"/>
      <c r="O52" s="307"/>
    </row>
    <row r="53" spans="1:15">
      <c r="A53" s="343"/>
      <c r="B53" s="343"/>
      <c r="C53" s="343"/>
      <c r="D53" s="343"/>
      <c r="E53" s="307"/>
      <c r="F53" s="307"/>
      <c r="G53" s="307"/>
      <c r="H53" s="307"/>
      <c r="I53" s="307"/>
      <c r="J53" s="307"/>
      <c r="K53" s="307"/>
      <c r="L53" s="307"/>
      <c r="M53" s="307"/>
      <c r="N53" s="307"/>
      <c r="O53" s="307"/>
    </row>
    <row r="54" spans="1:15">
      <c r="A54" s="343"/>
      <c r="B54" s="343"/>
      <c r="C54" s="343"/>
      <c r="D54" s="343"/>
      <c r="E54" s="307"/>
      <c r="F54" s="307"/>
      <c r="G54" s="307"/>
      <c r="H54" s="307"/>
      <c r="I54" s="307"/>
      <c r="J54" s="307"/>
      <c r="K54" s="307"/>
      <c r="L54" s="307"/>
      <c r="M54" s="307"/>
      <c r="N54" s="307"/>
      <c r="O54" s="307"/>
    </row>
    <row r="55" spans="1:15">
      <c r="A55" s="343"/>
      <c r="B55" s="343"/>
      <c r="C55" s="343"/>
      <c r="D55" s="343"/>
      <c r="E55" s="307"/>
      <c r="F55" s="307"/>
      <c r="G55" s="307"/>
      <c r="H55" s="307"/>
      <c r="I55" s="307"/>
      <c r="J55" s="307"/>
      <c r="K55" s="307"/>
      <c r="L55" s="307"/>
      <c r="M55" s="307"/>
      <c r="N55" s="307"/>
      <c r="O55" s="307"/>
    </row>
    <row r="56" spans="1:15">
      <c r="A56" s="343"/>
      <c r="B56" s="343"/>
      <c r="C56" s="343"/>
      <c r="D56" s="343"/>
      <c r="E56" s="307"/>
      <c r="F56" s="307"/>
      <c r="G56" s="307"/>
      <c r="H56" s="307"/>
      <c r="I56" s="307"/>
      <c r="J56" s="307"/>
      <c r="K56" s="307"/>
      <c r="L56" s="307"/>
      <c r="M56" s="307"/>
      <c r="N56" s="307"/>
      <c r="O56" s="307"/>
    </row>
    <row r="57" spans="1:15">
      <c r="A57" s="343"/>
      <c r="B57" s="343"/>
      <c r="C57" s="343"/>
      <c r="D57" s="343"/>
      <c r="E57" s="307"/>
      <c r="F57" s="307"/>
      <c r="G57" s="307"/>
      <c r="H57" s="307"/>
      <c r="I57" s="307"/>
      <c r="J57" s="307"/>
      <c r="K57" s="307"/>
      <c r="L57" s="307"/>
      <c r="M57" s="307"/>
      <c r="N57" s="307"/>
      <c r="O57" s="307"/>
    </row>
    <row r="58" spans="1:15">
      <c r="A58" s="343"/>
      <c r="B58" s="343"/>
      <c r="C58" s="343"/>
      <c r="D58" s="343"/>
      <c r="E58" s="307"/>
      <c r="F58" s="307"/>
      <c r="G58" s="307"/>
      <c r="H58" s="307"/>
      <c r="I58" s="307"/>
      <c r="J58" s="307"/>
      <c r="K58" s="307"/>
      <c r="L58" s="307"/>
      <c r="M58" s="307"/>
      <c r="N58" s="307"/>
      <c r="O58" s="307"/>
    </row>
    <row r="59" spans="1:15">
      <c r="A59" s="343"/>
      <c r="B59" s="343"/>
      <c r="C59" s="343"/>
      <c r="D59" s="343"/>
      <c r="E59" s="307"/>
      <c r="F59" s="307"/>
      <c r="G59" s="307"/>
      <c r="H59" s="307"/>
      <c r="I59" s="307"/>
      <c r="J59" s="307"/>
      <c r="K59" s="307"/>
      <c r="L59" s="307"/>
      <c r="M59" s="307"/>
      <c r="N59" s="307"/>
      <c r="O59" s="307"/>
    </row>
    <row r="60" spans="1:15">
      <c r="A60" s="343"/>
      <c r="B60" s="343"/>
      <c r="C60" s="343"/>
      <c r="D60" s="343"/>
      <c r="E60" s="307"/>
      <c r="F60" s="307"/>
      <c r="G60" s="307"/>
      <c r="H60" s="307"/>
      <c r="I60" s="307"/>
      <c r="J60" s="307"/>
      <c r="K60" s="307"/>
      <c r="L60" s="307"/>
      <c r="M60" s="307"/>
      <c r="N60" s="307"/>
      <c r="O60" s="307"/>
    </row>
    <row r="61" spans="1:15">
      <c r="A61" s="343"/>
      <c r="B61" s="343"/>
      <c r="C61" s="343"/>
      <c r="D61" s="343"/>
      <c r="E61" s="307"/>
      <c r="F61" s="307"/>
      <c r="G61" s="307"/>
      <c r="H61" s="307"/>
      <c r="I61" s="307"/>
      <c r="J61" s="307"/>
      <c r="K61" s="307"/>
      <c r="L61" s="307"/>
      <c r="M61" s="307"/>
      <c r="N61" s="307"/>
      <c r="O61" s="307"/>
    </row>
    <row r="62" spans="1:15">
      <c r="A62" s="343"/>
      <c r="B62" s="343"/>
      <c r="C62" s="343"/>
      <c r="D62" s="343"/>
      <c r="E62" s="307"/>
      <c r="F62" s="307"/>
      <c r="G62" s="307"/>
      <c r="H62" s="307"/>
      <c r="I62" s="307"/>
      <c r="J62" s="307"/>
      <c r="K62" s="307"/>
      <c r="L62" s="307"/>
      <c r="M62" s="307"/>
      <c r="N62" s="307"/>
      <c r="O62" s="307"/>
    </row>
    <row r="63" spans="1:15">
      <c r="A63" s="343"/>
      <c r="B63" s="343"/>
      <c r="C63" s="343"/>
      <c r="D63" s="343"/>
      <c r="E63" s="307"/>
      <c r="F63" s="307"/>
      <c r="G63" s="307"/>
      <c r="H63" s="307"/>
      <c r="I63" s="307"/>
      <c r="J63" s="307"/>
      <c r="K63" s="307"/>
      <c r="L63" s="307"/>
      <c r="M63" s="307"/>
      <c r="N63" s="307"/>
      <c r="O63" s="307"/>
    </row>
    <row r="64" spans="1:15">
      <c r="A64" s="343"/>
      <c r="B64" s="343"/>
      <c r="C64" s="343"/>
      <c r="D64" s="343"/>
      <c r="E64" s="307"/>
      <c r="F64" s="307"/>
      <c r="G64" s="307"/>
      <c r="H64" s="307"/>
      <c r="I64" s="307"/>
      <c r="J64" s="307"/>
      <c r="K64" s="307"/>
      <c r="L64" s="307"/>
      <c r="M64" s="307"/>
      <c r="N64" s="307"/>
      <c r="O64" s="307"/>
    </row>
    <row r="65" spans="1:15">
      <c r="A65" s="343"/>
      <c r="B65" s="343"/>
      <c r="C65" s="343"/>
      <c r="D65" s="343"/>
      <c r="E65" s="307"/>
      <c r="F65" s="307"/>
      <c r="G65" s="307"/>
      <c r="H65" s="307"/>
      <c r="I65" s="307"/>
      <c r="J65" s="307"/>
      <c r="K65" s="307"/>
      <c r="L65" s="307"/>
      <c r="M65" s="307"/>
      <c r="N65" s="307"/>
      <c r="O65" s="307"/>
    </row>
    <row r="66" spans="1:15">
      <c r="A66" s="343"/>
      <c r="B66" s="343"/>
      <c r="C66" s="343"/>
      <c r="D66" s="343"/>
      <c r="E66" s="307"/>
      <c r="F66" s="307"/>
      <c r="G66" s="307"/>
      <c r="H66" s="307"/>
      <c r="I66" s="307"/>
      <c r="J66" s="307"/>
      <c r="K66" s="307"/>
      <c r="L66" s="307"/>
      <c r="M66" s="307"/>
      <c r="N66" s="307"/>
      <c r="O66" s="307"/>
    </row>
    <row r="67" spans="1:15">
      <c r="A67" s="343"/>
      <c r="B67" s="343"/>
      <c r="C67" s="343"/>
      <c r="D67" s="343"/>
      <c r="E67" s="307"/>
      <c r="F67" s="307"/>
      <c r="G67" s="307"/>
      <c r="H67" s="307"/>
      <c r="I67" s="307"/>
      <c r="J67" s="307"/>
      <c r="K67" s="307"/>
      <c r="L67" s="307"/>
      <c r="M67" s="307"/>
      <c r="N67" s="307"/>
      <c r="O67" s="307"/>
    </row>
    <row r="68" spans="1:15">
      <c r="A68" s="343"/>
      <c r="B68" s="343"/>
      <c r="C68" s="343"/>
      <c r="D68" s="343"/>
      <c r="E68" s="307"/>
      <c r="F68" s="307"/>
      <c r="G68" s="307"/>
      <c r="H68" s="307"/>
      <c r="I68" s="307"/>
      <c r="J68" s="307"/>
      <c r="K68" s="307"/>
      <c r="L68" s="307"/>
      <c r="M68" s="307"/>
      <c r="N68" s="307"/>
      <c r="O68" s="307"/>
    </row>
    <row r="69" spans="1:15">
      <c r="A69" s="343"/>
      <c r="B69" s="343"/>
      <c r="C69" s="343"/>
      <c r="D69" s="343"/>
      <c r="E69" s="307"/>
      <c r="F69" s="307"/>
      <c r="G69" s="307"/>
      <c r="H69" s="307"/>
      <c r="I69" s="307"/>
      <c r="J69" s="307"/>
      <c r="K69" s="307"/>
      <c r="L69" s="307"/>
      <c r="M69" s="307"/>
      <c r="N69" s="307"/>
      <c r="O69" s="307"/>
    </row>
    <row r="70" spans="1:15">
      <c r="A70" s="343"/>
      <c r="B70" s="343"/>
      <c r="C70" s="343"/>
      <c r="D70" s="343"/>
      <c r="E70" s="307"/>
      <c r="F70" s="307"/>
      <c r="G70" s="307"/>
      <c r="H70" s="307"/>
      <c r="I70" s="307"/>
      <c r="J70" s="307"/>
      <c r="K70" s="307"/>
      <c r="L70" s="307"/>
      <c r="M70" s="307"/>
      <c r="N70" s="307"/>
      <c r="O70" s="307"/>
    </row>
    <row r="71" spans="1:15">
      <c r="A71" s="343"/>
      <c r="B71" s="343"/>
      <c r="C71" s="343"/>
      <c r="D71" s="343"/>
      <c r="E71" s="307"/>
      <c r="F71" s="307"/>
      <c r="G71" s="307"/>
      <c r="H71" s="307"/>
      <c r="I71" s="307"/>
      <c r="J71" s="307"/>
      <c r="K71" s="307"/>
      <c r="L71" s="307"/>
      <c r="M71" s="307"/>
      <c r="N71" s="307"/>
      <c r="O71" s="307"/>
    </row>
    <row r="72" spans="1:15">
      <c r="A72" s="343"/>
      <c r="B72" s="343"/>
      <c r="C72" s="343"/>
      <c r="D72" s="343"/>
      <c r="E72" s="307"/>
      <c r="F72" s="307"/>
      <c r="G72" s="307"/>
      <c r="H72" s="307"/>
      <c r="I72" s="307"/>
      <c r="J72" s="307"/>
      <c r="K72" s="307"/>
      <c r="L72" s="307"/>
      <c r="M72" s="307"/>
      <c r="N72" s="307"/>
      <c r="O72" s="307"/>
    </row>
    <row r="73" spans="1:15">
      <c r="A73" s="343"/>
      <c r="B73" s="343"/>
      <c r="C73" s="343"/>
      <c r="D73" s="343"/>
      <c r="E73" s="307"/>
      <c r="F73" s="307"/>
      <c r="G73" s="307"/>
      <c r="H73" s="307"/>
      <c r="I73" s="307"/>
      <c r="J73" s="307"/>
      <c r="K73" s="307"/>
      <c r="L73" s="307"/>
      <c r="M73" s="307"/>
      <c r="N73" s="307"/>
      <c r="O73" s="307"/>
    </row>
    <row r="74" spans="1:15">
      <c r="A74" s="343"/>
      <c r="B74" s="343"/>
      <c r="C74" s="343"/>
      <c r="D74" s="343"/>
      <c r="E74" s="307"/>
      <c r="F74" s="307"/>
      <c r="G74" s="307"/>
      <c r="H74" s="307"/>
      <c r="I74" s="307"/>
      <c r="J74" s="307"/>
      <c r="K74" s="307"/>
      <c r="L74" s="307"/>
      <c r="M74" s="307"/>
      <c r="N74" s="307"/>
      <c r="O74" s="307"/>
    </row>
    <row r="75" spans="1:15">
      <c r="A75" s="343"/>
      <c r="B75" s="343"/>
      <c r="C75" s="343"/>
      <c r="D75" s="343"/>
      <c r="E75" s="307"/>
      <c r="F75" s="307"/>
      <c r="G75" s="307"/>
      <c r="H75" s="307"/>
      <c r="I75" s="307"/>
      <c r="J75" s="307"/>
      <c r="K75" s="307"/>
      <c r="L75" s="307"/>
      <c r="M75" s="307"/>
      <c r="N75" s="307"/>
      <c r="O75" s="307"/>
    </row>
    <row r="76" spans="1:15">
      <c r="A76" s="343"/>
      <c r="B76" s="343"/>
      <c r="C76" s="343"/>
      <c r="D76" s="343"/>
      <c r="E76" s="307"/>
      <c r="F76" s="307"/>
      <c r="G76" s="307"/>
      <c r="H76" s="307"/>
      <c r="I76" s="307"/>
      <c r="J76" s="307"/>
      <c r="K76" s="307"/>
      <c r="L76" s="307"/>
      <c r="M76" s="307"/>
      <c r="N76" s="307"/>
      <c r="O76" s="307"/>
    </row>
    <row r="77" spans="1:15">
      <c r="A77" s="343"/>
      <c r="B77" s="343"/>
      <c r="C77" s="343"/>
      <c r="D77" s="343"/>
      <c r="E77" s="307"/>
      <c r="F77" s="307"/>
      <c r="G77" s="307"/>
      <c r="H77" s="307"/>
      <c r="I77" s="307"/>
      <c r="J77" s="307"/>
      <c r="K77" s="307"/>
      <c r="L77" s="307"/>
      <c r="M77" s="307"/>
      <c r="N77" s="307"/>
      <c r="O77" s="307"/>
    </row>
    <row r="78" spans="1:15">
      <c r="A78" s="343"/>
      <c r="B78" s="343"/>
      <c r="C78" s="343"/>
      <c r="D78" s="343"/>
      <c r="E78" s="307"/>
      <c r="F78" s="307"/>
      <c r="G78" s="307"/>
      <c r="H78" s="307"/>
      <c r="I78" s="307"/>
      <c r="J78" s="307"/>
      <c r="K78" s="307"/>
      <c r="L78" s="307"/>
      <c r="M78" s="307"/>
      <c r="N78" s="307"/>
      <c r="O78" s="307"/>
    </row>
    <row r="79" spans="1:15">
      <c r="A79" s="343"/>
      <c r="B79" s="343"/>
      <c r="C79" s="343"/>
      <c r="D79" s="343"/>
      <c r="E79" s="307"/>
      <c r="F79" s="307"/>
      <c r="G79" s="307"/>
      <c r="H79" s="307"/>
      <c r="I79" s="307"/>
      <c r="J79" s="307"/>
      <c r="K79" s="307"/>
      <c r="L79" s="307"/>
      <c r="M79" s="307"/>
      <c r="N79" s="307"/>
      <c r="O79" s="307"/>
    </row>
    <row r="80" spans="1:15">
      <c r="A80" s="343"/>
      <c r="B80" s="343"/>
      <c r="C80" s="343"/>
      <c r="D80" s="343"/>
      <c r="E80" s="307"/>
      <c r="F80" s="307"/>
      <c r="G80" s="307"/>
      <c r="H80" s="307"/>
      <c r="I80" s="307"/>
      <c r="J80" s="307"/>
      <c r="K80" s="307"/>
      <c r="L80" s="307"/>
      <c r="M80" s="307"/>
      <c r="N80" s="307"/>
      <c r="O80" s="307"/>
    </row>
    <row r="81" spans="1:15">
      <c r="A81" s="343"/>
      <c r="B81" s="343"/>
      <c r="C81" s="343"/>
      <c r="D81" s="343"/>
      <c r="E81" s="307"/>
      <c r="F81" s="307"/>
      <c r="G81" s="307"/>
      <c r="H81" s="307"/>
      <c r="I81" s="307"/>
      <c r="J81" s="307"/>
      <c r="K81" s="307"/>
      <c r="L81" s="307"/>
      <c r="M81" s="307"/>
      <c r="N81" s="307"/>
      <c r="O81" s="307"/>
    </row>
    <row r="82" spans="1:15">
      <c r="A82" s="343"/>
      <c r="B82" s="343"/>
      <c r="C82" s="343"/>
      <c r="D82" s="343"/>
      <c r="E82" s="307"/>
      <c r="F82" s="307"/>
      <c r="G82" s="307"/>
      <c r="H82" s="307"/>
      <c r="I82" s="307"/>
      <c r="J82" s="307"/>
      <c r="K82" s="307"/>
      <c r="L82" s="307"/>
      <c r="M82" s="307"/>
      <c r="N82" s="307"/>
      <c r="O82" s="307"/>
    </row>
    <row r="83" spans="1:15">
      <c r="A83" s="343"/>
      <c r="B83" s="343"/>
      <c r="C83" s="343"/>
      <c r="D83" s="343"/>
      <c r="E83" s="307"/>
      <c r="F83" s="307"/>
      <c r="G83" s="307"/>
      <c r="H83" s="307"/>
      <c r="I83" s="307"/>
      <c r="J83" s="307"/>
      <c r="K83" s="307"/>
      <c r="L83" s="307"/>
      <c r="M83" s="307"/>
      <c r="N83" s="307"/>
      <c r="O83" s="307"/>
    </row>
    <row r="84" spans="1:15">
      <c r="A84" s="343"/>
      <c r="B84" s="343"/>
      <c r="C84" s="343"/>
      <c r="D84" s="343"/>
      <c r="E84" s="307"/>
      <c r="F84" s="307"/>
      <c r="G84" s="307"/>
      <c r="H84" s="307"/>
      <c r="I84" s="307"/>
      <c r="J84" s="307"/>
      <c r="K84" s="307"/>
      <c r="L84" s="307"/>
      <c r="M84" s="307"/>
      <c r="N84" s="307"/>
      <c r="O84" s="307"/>
    </row>
    <row r="85" spans="1:15">
      <c r="A85" s="343"/>
      <c r="B85" s="343"/>
      <c r="C85" s="343"/>
      <c r="D85" s="343"/>
      <c r="E85" s="307"/>
      <c r="F85" s="307"/>
      <c r="G85" s="307"/>
      <c r="H85" s="307"/>
      <c r="I85" s="307"/>
      <c r="J85" s="307"/>
      <c r="K85" s="307"/>
      <c r="L85" s="307"/>
      <c r="M85" s="307"/>
      <c r="N85" s="307"/>
      <c r="O85" s="307"/>
    </row>
    <row r="86" spans="1:15">
      <c r="A86" s="343"/>
      <c r="B86" s="343"/>
      <c r="C86" s="343"/>
      <c r="D86" s="343"/>
      <c r="E86" s="307"/>
      <c r="F86" s="307"/>
      <c r="G86" s="307"/>
      <c r="H86" s="307"/>
      <c r="I86" s="307"/>
      <c r="J86" s="307"/>
      <c r="K86" s="307"/>
      <c r="L86" s="307"/>
      <c r="M86" s="307"/>
      <c r="N86" s="307"/>
      <c r="O86" s="307"/>
    </row>
    <row r="87" spans="1:15">
      <c r="A87" s="343"/>
      <c r="B87" s="343"/>
      <c r="C87" s="343"/>
      <c r="D87" s="343"/>
      <c r="E87" s="307"/>
      <c r="F87" s="307"/>
      <c r="G87" s="307"/>
      <c r="H87" s="307"/>
      <c r="I87" s="307"/>
      <c r="J87" s="307"/>
      <c r="K87" s="307"/>
      <c r="L87" s="307"/>
      <c r="M87" s="307"/>
      <c r="N87" s="307"/>
      <c r="O87" s="307"/>
    </row>
    <row r="88" spans="1:15">
      <c r="A88" s="343"/>
      <c r="B88" s="343"/>
      <c r="C88" s="343"/>
      <c r="D88" s="343"/>
      <c r="E88" s="307"/>
      <c r="F88" s="307"/>
      <c r="G88" s="307"/>
      <c r="H88" s="307"/>
      <c r="I88" s="307"/>
      <c r="J88" s="307"/>
      <c r="K88" s="307"/>
      <c r="L88" s="307"/>
      <c r="M88" s="307"/>
      <c r="N88" s="307"/>
      <c r="O88" s="307"/>
    </row>
    <row r="89" spans="1:15">
      <c r="A89" s="343"/>
      <c r="B89" s="343"/>
      <c r="C89" s="343"/>
      <c r="D89" s="343"/>
      <c r="E89" s="307"/>
      <c r="F89" s="307"/>
      <c r="G89" s="307"/>
      <c r="H89" s="307"/>
      <c r="I89" s="307"/>
      <c r="J89" s="307"/>
      <c r="K89" s="307"/>
      <c r="L89" s="307"/>
      <c r="M89" s="307"/>
      <c r="N89" s="307"/>
      <c r="O89" s="307"/>
    </row>
    <row r="90" spans="1:15">
      <c r="A90" s="343"/>
      <c r="B90" s="343"/>
      <c r="C90" s="343"/>
      <c r="D90" s="343"/>
      <c r="E90" s="307"/>
      <c r="F90" s="307"/>
      <c r="G90" s="307"/>
      <c r="H90" s="307"/>
      <c r="I90" s="307"/>
      <c r="J90" s="307"/>
      <c r="K90" s="307"/>
      <c r="L90" s="307"/>
      <c r="M90" s="307"/>
      <c r="N90" s="307"/>
      <c r="O90" s="307"/>
    </row>
    <row r="91" spans="1:15">
      <c r="A91" s="343"/>
      <c r="B91" s="343"/>
      <c r="C91" s="343"/>
      <c r="D91" s="343"/>
      <c r="E91" s="307"/>
      <c r="F91" s="307"/>
      <c r="G91" s="307"/>
      <c r="H91" s="307"/>
      <c r="I91" s="307"/>
      <c r="J91" s="307"/>
      <c r="K91" s="307"/>
      <c r="L91" s="307"/>
      <c r="M91" s="307"/>
      <c r="N91" s="307"/>
      <c r="O91" s="307"/>
    </row>
    <row r="92" spans="1:15">
      <c r="A92" s="343"/>
      <c r="B92" s="343"/>
      <c r="C92" s="343"/>
      <c r="D92" s="343"/>
      <c r="E92" s="307"/>
      <c r="F92" s="307"/>
      <c r="G92" s="307"/>
      <c r="H92" s="307"/>
      <c r="I92" s="307"/>
      <c r="J92" s="307"/>
      <c r="K92" s="307"/>
      <c r="L92" s="307"/>
      <c r="M92" s="307"/>
      <c r="N92" s="307"/>
      <c r="O92" s="307"/>
    </row>
    <row r="93" spans="1:15">
      <c r="A93" s="343"/>
      <c r="B93" s="343"/>
      <c r="C93" s="343"/>
      <c r="D93" s="343"/>
      <c r="E93" s="307"/>
      <c r="F93" s="307"/>
      <c r="G93" s="307"/>
      <c r="H93" s="307"/>
      <c r="I93" s="307"/>
      <c r="J93" s="307"/>
      <c r="K93" s="307"/>
      <c r="L93" s="307"/>
      <c r="M93" s="307"/>
      <c r="N93" s="307"/>
      <c r="O93" s="307"/>
    </row>
    <row r="94" spans="1:15">
      <c r="A94" s="343"/>
      <c r="B94" s="343"/>
      <c r="C94" s="343"/>
      <c r="D94" s="343"/>
      <c r="E94" s="307"/>
      <c r="F94" s="307"/>
      <c r="G94" s="307"/>
      <c r="H94" s="307"/>
      <c r="I94" s="307"/>
      <c r="J94" s="307"/>
      <c r="K94" s="307"/>
      <c r="L94" s="307"/>
      <c r="M94" s="307"/>
      <c r="N94" s="307"/>
      <c r="O94" s="307"/>
    </row>
    <row r="95" spans="1:15">
      <c r="A95" s="343"/>
      <c r="B95" s="343"/>
      <c r="C95" s="343"/>
      <c r="D95" s="343"/>
      <c r="E95" s="307"/>
      <c r="F95" s="307"/>
      <c r="G95" s="307"/>
      <c r="H95" s="307"/>
      <c r="I95" s="307"/>
      <c r="J95" s="307"/>
      <c r="K95" s="307"/>
      <c r="L95" s="307"/>
      <c r="M95" s="307"/>
      <c r="N95" s="307"/>
      <c r="O95" s="307"/>
    </row>
    <row r="96" spans="1:15">
      <c r="A96" s="343"/>
      <c r="B96" s="343"/>
      <c r="C96" s="343"/>
      <c r="D96" s="343"/>
      <c r="E96" s="307"/>
      <c r="F96" s="307"/>
      <c r="G96" s="307"/>
      <c r="H96" s="307"/>
      <c r="I96" s="307"/>
      <c r="J96" s="307"/>
      <c r="K96" s="307"/>
      <c r="L96" s="307"/>
      <c r="M96" s="307"/>
      <c r="N96" s="307"/>
      <c r="O96" s="307"/>
    </row>
    <row r="97" spans="1:15">
      <c r="A97" s="343"/>
      <c r="B97" s="343"/>
      <c r="C97" s="343"/>
      <c r="D97" s="343"/>
      <c r="E97" s="307"/>
      <c r="F97" s="307"/>
      <c r="G97" s="307"/>
      <c r="H97" s="307"/>
      <c r="I97" s="307"/>
      <c r="J97" s="307"/>
      <c r="K97" s="307"/>
      <c r="L97" s="307"/>
      <c r="M97" s="307"/>
      <c r="N97" s="307"/>
      <c r="O97" s="307"/>
    </row>
    <row r="98" spans="1:15">
      <c r="A98" s="343"/>
      <c r="B98" s="343"/>
      <c r="C98" s="343"/>
      <c r="D98" s="343"/>
      <c r="E98" s="307"/>
      <c r="F98" s="307"/>
      <c r="G98" s="307"/>
      <c r="H98" s="307"/>
      <c r="I98" s="307"/>
      <c r="J98" s="307"/>
      <c r="K98" s="307"/>
      <c r="L98" s="307"/>
      <c r="M98" s="307"/>
      <c r="N98" s="307"/>
      <c r="O98" s="307"/>
    </row>
    <row r="99" spans="1:15">
      <c r="A99" s="343"/>
      <c r="B99" s="343"/>
      <c r="C99" s="343"/>
      <c r="D99" s="343"/>
      <c r="E99" s="307"/>
      <c r="F99" s="307"/>
      <c r="G99" s="307"/>
      <c r="H99" s="307"/>
      <c r="I99" s="307"/>
      <c r="J99" s="307"/>
      <c r="K99" s="307"/>
      <c r="L99" s="307"/>
      <c r="M99" s="307"/>
      <c r="N99" s="307"/>
      <c r="O99" s="307"/>
    </row>
    <row r="100" spans="1:15">
      <c r="A100" s="343"/>
      <c r="B100" s="343"/>
      <c r="C100" s="343"/>
      <c r="D100" s="343"/>
      <c r="E100" s="307"/>
      <c r="F100" s="307"/>
      <c r="G100" s="307"/>
      <c r="H100" s="307"/>
      <c r="I100" s="307"/>
      <c r="J100" s="307"/>
      <c r="K100" s="307"/>
      <c r="L100" s="307"/>
      <c r="M100" s="307"/>
      <c r="N100" s="307"/>
      <c r="O100" s="307"/>
    </row>
    <row r="101" spans="1:15">
      <c r="A101" s="343"/>
      <c r="B101" s="343"/>
      <c r="C101" s="343"/>
      <c r="D101" s="343"/>
      <c r="E101" s="307"/>
      <c r="F101" s="307"/>
      <c r="G101" s="307"/>
      <c r="H101" s="307"/>
      <c r="I101" s="307"/>
      <c r="J101" s="307"/>
      <c r="K101" s="307"/>
      <c r="L101" s="307"/>
      <c r="M101" s="307"/>
      <c r="N101" s="307"/>
      <c r="O101" s="307"/>
    </row>
    <row r="102" spans="1:15">
      <c r="A102" s="343"/>
      <c r="B102" s="343"/>
      <c r="C102" s="343"/>
      <c r="D102" s="343"/>
      <c r="E102" s="307"/>
      <c r="F102" s="307"/>
      <c r="G102" s="307"/>
      <c r="H102" s="307"/>
      <c r="I102" s="307"/>
      <c r="J102" s="307"/>
      <c r="K102" s="307"/>
      <c r="L102" s="307"/>
      <c r="M102" s="307"/>
      <c r="N102" s="307"/>
      <c r="O102" s="307"/>
    </row>
    <row r="103" spans="1:15">
      <c r="A103" s="343"/>
      <c r="B103" s="343"/>
      <c r="C103" s="343"/>
      <c r="D103" s="343"/>
      <c r="E103" s="307"/>
      <c r="F103" s="307"/>
      <c r="G103" s="307"/>
      <c r="H103" s="307"/>
      <c r="I103" s="307"/>
      <c r="J103" s="307"/>
      <c r="K103" s="307"/>
      <c r="L103" s="307"/>
      <c r="M103" s="307"/>
      <c r="N103" s="307"/>
      <c r="O103" s="307"/>
    </row>
    <row r="104" spans="1:15">
      <c r="A104" s="343"/>
      <c r="B104" s="343"/>
      <c r="C104" s="343"/>
      <c r="D104" s="343"/>
      <c r="E104" s="307"/>
      <c r="F104" s="307"/>
      <c r="G104" s="307"/>
      <c r="H104" s="307"/>
      <c r="I104" s="307"/>
      <c r="J104" s="307"/>
      <c r="K104" s="307"/>
      <c r="L104" s="307"/>
      <c r="M104" s="307"/>
      <c r="N104" s="307"/>
      <c r="O104" s="307"/>
    </row>
    <row r="105" spans="1:15">
      <c r="A105" s="343"/>
      <c r="B105" s="343"/>
      <c r="C105" s="343"/>
      <c r="D105" s="343"/>
      <c r="E105" s="307"/>
      <c r="F105" s="307"/>
      <c r="G105" s="307"/>
      <c r="H105" s="307"/>
      <c r="I105" s="307"/>
      <c r="J105" s="307"/>
      <c r="K105" s="307"/>
      <c r="L105" s="307"/>
      <c r="M105" s="307"/>
      <c r="N105" s="307"/>
      <c r="O105" s="307"/>
    </row>
    <row r="106" spans="1:15">
      <c r="A106" s="343"/>
      <c r="B106" s="343"/>
      <c r="C106" s="343"/>
      <c r="D106" s="343"/>
      <c r="E106" s="307"/>
      <c r="F106" s="307"/>
      <c r="G106" s="307"/>
      <c r="H106" s="307"/>
      <c r="I106" s="307"/>
      <c r="J106" s="307"/>
      <c r="K106" s="307"/>
      <c r="L106" s="307"/>
      <c r="M106" s="307"/>
      <c r="N106" s="307"/>
      <c r="O106" s="307"/>
    </row>
    <row r="107" spans="1:15">
      <c r="A107" s="343"/>
      <c r="B107" s="343"/>
      <c r="C107" s="343"/>
      <c r="D107" s="343"/>
      <c r="E107" s="307"/>
      <c r="F107" s="307"/>
      <c r="G107" s="307"/>
      <c r="H107" s="307"/>
      <c r="I107" s="307"/>
      <c r="J107" s="307"/>
      <c r="K107" s="307"/>
      <c r="L107" s="307"/>
      <c r="M107" s="307"/>
      <c r="N107" s="307"/>
      <c r="O107" s="307"/>
    </row>
    <row r="108" spans="1:15">
      <c r="A108" s="343"/>
      <c r="B108" s="343"/>
      <c r="C108" s="343"/>
      <c r="D108" s="343"/>
      <c r="E108" s="307"/>
      <c r="F108" s="307"/>
      <c r="G108" s="307"/>
      <c r="H108" s="307"/>
      <c r="I108" s="307"/>
      <c r="J108" s="307"/>
      <c r="K108" s="307"/>
      <c r="L108" s="307"/>
      <c r="M108" s="307"/>
      <c r="N108" s="307"/>
      <c r="O108" s="307"/>
    </row>
    <row r="109" spans="1:15">
      <c r="A109" s="343"/>
      <c r="B109" s="343"/>
      <c r="C109" s="343"/>
      <c r="D109" s="343"/>
      <c r="E109" s="307"/>
      <c r="F109" s="307"/>
      <c r="G109" s="307"/>
      <c r="H109" s="307"/>
      <c r="I109" s="307"/>
      <c r="J109" s="307"/>
      <c r="K109" s="307"/>
      <c r="L109" s="307"/>
      <c r="M109" s="307"/>
      <c r="N109" s="307"/>
      <c r="O109" s="307"/>
    </row>
    <row r="110" spans="1:15">
      <c r="A110" s="343"/>
      <c r="B110" s="343"/>
      <c r="C110" s="343"/>
      <c r="D110" s="343"/>
      <c r="E110" s="307"/>
      <c r="F110" s="307"/>
      <c r="G110" s="307"/>
      <c r="H110" s="307"/>
      <c r="I110" s="307"/>
      <c r="J110" s="307"/>
      <c r="K110" s="307"/>
      <c r="L110" s="307"/>
      <c r="M110" s="307"/>
      <c r="N110" s="307"/>
      <c r="O110" s="307"/>
    </row>
    <row r="111" spans="1:15">
      <c r="A111" s="343"/>
      <c r="B111" s="343"/>
      <c r="C111" s="343"/>
      <c r="D111" s="343"/>
      <c r="E111" s="307"/>
      <c r="F111" s="307"/>
      <c r="G111" s="307"/>
      <c r="H111" s="307"/>
      <c r="I111" s="307"/>
      <c r="J111" s="307"/>
      <c r="K111" s="307"/>
      <c r="L111" s="307"/>
      <c r="M111" s="307"/>
      <c r="N111" s="307"/>
      <c r="O111" s="307"/>
    </row>
    <row r="112" spans="1:15">
      <c r="A112" s="343"/>
      <c r="B112" s="343"/>
      <c r="C112" s="343"/>
      <c r="D112" s="343"/>
      <c r="E112" s="307"/>
      <c r="F112" s="307"/>
      <c r="G112" s="307"/>
      <c r="H112" s="307"/>
      <c r="I112" s="307"/>
      <c r="J112" s="307"/>
      <c r="K112" s="307"/>
      <c r="L112" s="307"/>
      <c r="M112" s="307"/>
      <c r="N112" s="307"/>
      <c r="O112" s="307"/>
    </row>
    <row r="113" spans="1:15">
      <c r="A113" s="343"/>
      <c r="B113" s="343"/>
      <c r="C113" s="343"/>
      <c r="D113" s="343"/>
      <c r="E113" s="307"/>
      <c r="F113" s="307"/>
      <c r="G113" s="307"/>
      <c r="H113" s="307"/>
      <c r="I113" s="307"/>
      <c r="J113" s="307"/>
      <c r="K113" s="307"/>
      <c r="L113" s="307"/>
      <c r="M113" s="307"/>
      <c r="N113" s="307"/>
      <c r="O113" s="307"/>
    </row>
    <row r="114" spans="1:15">
      <c r="A114" s="343"/>
      <c r="B114" s="343"/>
      <c r="C114" s="343"/>
      <c r="D114" s="343"/>
      <c r="E114" s="307"/>
      <c r="F114" s="307"/>
      <c r="G114" s="307"/>
      <c r="H114" s="307"/>
      <c r="I114" s="307"/>
      <c r="J114" s="307"/>
      <c r="K114" s="307"/>
      <c r="L114" s="307"/>
      <c r="M114" s="307"/>
      <c r="N114" s="307"/>
      <c r="O114" s="307"/>
    </row>
    <row r="115" spans="1:15">
      <c r="A115" s="343"/>
      <c r="B115" s="343"/>
      <c r="C115" s="343"/>
      <c r="D115" s="343"/>
      <c r="E115" s="307"/>
      <c r="F115" s="307"/>
      <c r="G115" s="307"/>
      <c r="H115" s="307"/>
      <c r="I115" s="307"/>
      <c r="J115" s="307"/>
      <c r="K115" s="307"/>
      <c r="L115" s="307"/>
      <c r="M115" s="307"/>
      <c r="N115" s="307"/>
      <c r="O115" s="307"/>
    </row>
    <row r="116" spans="1:15">
      <c r="A116" s="343"/>
      <c r="B116" s="343"/>
      <c r="C116" s="343"/>
      <c r="D116" s="343"/>
      <c r="E116" s="307"/>
      <c r="F116" s="307"/>
      <c r="G116" s="307"/>
      <c r="H116" s="307"/>
      <c r="I116" s="307"/>
      <c r="J116" s="307"/>
      <c r="K116" s="307"/>
      <c r="L116" s="307"/>
      <c r="M116" s="307"/>
      <c r="N116" s="307"/>
      <c r="O116" s="307"/>
    </row>
    <row r="117" spans="1:15">
      <c r="A117" s="343"/>
      <c r="B117" s="343"/>
      <c r="C117" s="343"/>
      <c r="D117" s="343"/>
      <c r="E117" s="307"/>
      <c r="F117" s="307"/>
      <c r="G117" s="307"/>
      <c r="H117" s="307"/>
      <c r="I117" s="307"/>
      <c r="J117" s="307"/>
      <c r="K117" s="307"/>
      <c r="L117" s="307"/>
      <c r="M117" s="307"/>
      <c r="N117" s="307"/>
      <c r="O117" s="307"/>
    </row>
    <row r="118" spans="1:15">
      <c r="A118" s="343"/>
      <c r="B118" s="343"/>
      <c r="C118" s="343"/>
      <c r="D118" s="343"/>
      <c r="E118" s="307"/>
      <c r="F118" s="307"/>
      <c r="G118" s="307"/>
      <c r="H118" s="307"/>
      <c r="I118" s="307"/>
      <c r="J118" s="307"/>
      <c r="K118" s="307"/>
      <c r="L118" s="307"/>
      <c r="M118" s="307"/>
      <c r="N118" s="307"/>
      <c r="O118" s="307"/>
    </row>
    <row r="119" spans="1:15">
      <c r="A119" s="343"/>
      <c r="B119" s="343"/>
      <c r="C119" s="343"/>
      <c r="D119" s="343"/>
      <c r="E119" s="307"/>
      <c r="F119" s="307"/>
      <c r="G119" s="307"/>
      <c r="H119" s="307"/>
      <c r="I119" s="307"/>
      <c r="J119" s="307"/>
      <c r="K119" s="307"/>
      <c r="L119" s="307"/>
      <c r="M119" s="307"/>
      <c r="N119" s="307"/>
      <c r="O119" s="307"/>
    </row>
    <row r="120" spans="1:15">
      <c r="A120" s="343"/>
      <c r="B120" s="343"/>
      <c r="C120" s="343"/>
      <c r="D120" s="343"/>
      <c r="E120" s="307"/>
      <c r="F120" s="307"/>
      <c r="G120" s="307"/>
      <c r="H120" s="307"/>
      <c r="I120" s="307"/>
      <c r="J120" s="307"/>
      <c r="K120" s="307"/>
      <c r="L120" s="307"/>
      <c r="M120" s="307"/>
      <c r="N120" s="307"/>
      <c r="O120" s="307"/>
    </row>
    <row r="121" spans="1:15">
      <c r="A121" s="343"/>
      <c r="B121" s="343"/>
      <c r="C121" s="343"/>
      <c r="D121" s="343"/>
      <c r="E121" s="307"/>
      <c r="F121" s="307"/>
      <c r="G121" s="307"/>
      <c r="H121" s="307"/>
      <c r="I121" s="307"/>
      <c r="J121" s="307"/>
      <c r="K121" s="307"/>
      <c r="L121" s="307"/>
      <c r="M121" s="307"/>
      <c r="N121" s="307"/>
      <c r="O121" s="307"/>
    </row>
    <row r="122" spans="1:15">
      <c r="A122" s="343"/>
      <c r="B122" s="343"/>
      <c r="C122" s="343"/>
      <c r="D122" s="343"/>
      <c r="E122" s="307"/>
      <c r="F122" s="307"/>
      <c r="G122" s="307"/>
      <c r="H122" s="307"/>
      <c r="I122" s="307"/>
      <c r="J122" s="307"/>
      <c r="K122" s="307"/>
      <c r="L122" s="307"/>
      <c r="M122" s="307"/>
      <c r="N122" s="307"/>
      <c r="O122" s="307"/>
    </row>
    <row r="123" spans="1:15">
      <c r="A123" s="343"/>
      <c r="B123" s="343"/>
      <c r="C123" s="343"/>
      <c r="D123" s="343"/>
      <c r="E123" s="307"/>
      <c r="F123" s="307"/>
      <c r="G123" s="307"/>
      <c r="H123" s="307"/>
      <c r="I123" s="307"/>
      <c r="J123" s="307"/>
      <c r="K123" s="307"/>
      <c r="L123" s="307"/>
      <c r="M123" s="307"/>
      <c r="N123" s="307"/>
      <c r="O123" s="307"/>
    </row>
    <row r="124" spans="1:15">
      <c r="A124" s="343"/>
      <c r="B124" s="343"/>
      <c r="C124" s="343"/>
      <c r="D124" s="343"/>
      <c r="E124" s="307"/>
      <c r="F124" s="307"/>
      <c r="G124" s="307"/>
      <c r="H124" s="307"/>
      <c r="I124" s="307"/>
      <c r="J124" s="307"/>
      <c r="K124" s="307"/>
      <c r="L124" s="307"/>
      <c r="M124" s="307"/>
      <c r="N124" s="307"/>
      <c r="O124" s="307"/>
    </row>
    <row r="125" spans="1:15">
      <c r="A125" s="343"/>
      <c r="B125" s="343"/>
      <c r="C125" s="343"/>
      <c r="D125" s="343"/>
      <c r="E125" s="307"/>
      <c r="F125" s="307"/>
      <c r="G125" s="307"/>
      <c r="H125" s="307"/>
      <c r="I125" s="307"/>
      <c r="J125" s="307"/>
      <c r="K125" s="307"/>
      <c r="L125" s="307"/>
      <c r="M125" s="307"/>
      <c r="N125" s="307"/>
      <c r="O125" s="307"/>
    </row>
    <row r="126" spans="1:15">
      <c r="A126" s="343"/>
      <c r="B126" s="343"/>
      <c r="C126" s="343"/>
      <c r="D126" s="343"/>
      <c r="E126" s="307"/>
      <c r="F126" s="307"/>
      <c r="G126" s="307"/>
      <c r="H126" s="307"/>
      <c r="I126" s="307"/>
      <c r="J126" s="307"/>
      <c r="K126" s="307"/>
      <c r="L126" s="307"/>
      <c r="M126" s="307"/>
      <c r="N126" s="307"/>
      <c r="O126" s="307"/>
    </row>
    <row r="127" spans="1:15">
      <c r="A127" s="343"/>
      <c r="B127" s="343"/>
      <c r="C127" s="343"/>
      <c r="D127" s="343"/>
      <c r="E127" s="307"/>
      <c r="F127" s="307"/>
      <c r="G127" s="307"/>
      <c r="H127" s="307"/>
      <c r="I127" s="307"/>
      <c r="J127" s="307"/>
      <c r="K127" s="307"/>
      <c r="L127" s="307"/>
      <c r="M127" s="307"/>
      <c r="N127" s="307"/>
      <c r="O127" s="307"/>
    </row>
    <row r="128" spans="1:15">
      <c r="A128" s="343"/>
      <c r="B128" s="343"/>
      <c r="C128" s="343"/>
      <c r="D128" s="343"/>
      <c r="E128" s="307"/>
      <c r="F128" s="307"/>
      <c r="G128" s="307"/>
      <c r="H128" s="307"/>
      <c r="I128" s="307"/>
      <c r="J128" s="307"/>
      <c r="K128" s="307"/>
      <c r="L128" s="307"/>
      <c r="M128" s="307"/>
      <c r="N128" s="307"/>
      <c r="O128" s="307"/>
    </row>
    <row r="129" spans="1:15">
      <c r="A129" s="343"/>
      <c r="B129" s="343"/>
      <c r="C129" s="343"/>
      <c r="D129" s="343"/>
      <c r="E129" s="307"/>
      <c r="F129" s="307"/>
      <c r="G129" s="307"/>
      <c r="H129" s="307"/>
      <c r="I129" s="307"/>
      <c r="J129" s="307"/>
      <c r="K129" s="307"/>
      <c r="L129" s="307"/>
      <c r="M129" s="307"/>
      <c r="N129" s="307"/>
      <c r="O129" s="307"/>
    </row>
    <row r="130" spans="1:15">
      <c r="A130" s="343"/>
      <c r="B130" s="343"/>
      <c r="C130" s="343"/>
      <c r="D130" s="343"/>
      <c r="E130" s="307"/>
      <c r="F130" s="307"/>
      <c r="G130" s="307"/>
      <c r="H130" s="307"/>
      <c r="I130" s="307"/>
      <c r="J130" s="307"/>
      <c r="K130" s="307"/>
      <c r="L130" s="307"/>
      <c r="M130" s="307"/>
      <c r="N130" s="307"/>
      <c r="O130" s="307"/>
    </row>
    <row r="131" spans="1:15">
      <c r="A131" s="343"/>
      <c r="B131" s="343"/>
      <c r="C131" s="343"/>
      <c r="D131" s="343"/>
      <c r="E131" s="307"/>
      <c r="F131" s="307"/>
      <c r="G131" s="307"/>
      <c r="H131" s="307"/>
      <c r="I131" s="307"/>
      <c r="J131" s="307"/>
      <c r="K131" s="307"/>
      <c r="L131" s="307"/>
      <c r="M131" s="307"/>
      <c r="N131" s="307"/>
      <c r="O131" s="307"/>
    </row>
    <row r="132" spans="1:15">
      <c r="A132" s="343"/>
      <c r="B132" s="343"/>
      <c r="C132" s="343"/>
      <c r="D132" s="343"/>
      <c r="E132" s="307"/>
      <c r="F132" s="307"/>
      <c r="G132" s="307"/>
      <c r="H132" s="307"/>
      <c r="I132" s="307"/>
      <c r="J132" s="307"/>
      <c r="K132" s="307"/>
      <c r="L132" s="307"/>
      <c r="M132" s="307"/>
      <c r="N132" s="307"/>
      <c r="O132" s="307"/>
    </row>
    <row r="133" spans="1:15">
      <c r="A133" s="343"/>
      <c r="B133" s="343"/>
      <c r="C133" s="343"/>
      <c r="D133" s="343"/>
      <c r="E133" s="307"/>
      <c r="F133" s="307"/>
      <c r="G133" s="307"/>
      <c r="H133" s="307"/>
      <c r="I133" s="307"/>
      <c r="J133" s="307"/>
      <c r="K133" s="307"/>
      <c r="L133" s="307"/>
      <c r="M133" s="307"/>
      <c r="N133" s="307"/>
      <c r="O133" s="307"/>
    </row>
    <row r="134" spans="1:15">
      <c r="A134" s="343"/>
      <c r="B134" s="343"/>
      <c r="C134" s="343"/>
      <c r="D134" s="343"/>
      <c r="E134" s="307"/>
      <c r="F134" s="307"/>
      <c r="G134" s="307"/>
      <c r="H134" s="307"/>
      <c r="I134" s="307"/>
      <c r="J134" s="307"/>
      <c r="K134" s="307"/>
      <c r="L134" s="307"/>
      <c r="M134" s="307"/>
      <c r="N134" s="307"/>
      <c r="O134" s="307"/>
    </row>
    <row r="135" spans="1:15">
      <c r="A135" s="343"/>
      <c r="B135" s="343"/>
      <c r="C135" s="343"/>
      <c r="D135" s="343"/>
      <c r="E135" s="307"/>
      <c r="F135" s="307"/>
      <c r="G135" s="307"/>
      <c r="H135" s="307"/>
      <c r="I135" s="307"/>
      <c r="J135" s="307"/>
      <c r="K135" s="307"/>
      <c r="L135" s="307"/>
      <c r="M135" s="307"/>
      <c r="N135" s="307"/>
      <c r="O135" s="307"/>
    </row>
    <row r="136" spans="1:15">
      <c r="A136" s="343"/>
      <c r="B136" s="343"/>
      <c r="C136" s="343"/>
      <c r="D136" s="343"/>
      <c r="E136" s="307"/>
      <c r="F136" s="307"/>
      <c r="G136" s="307"/>
      <c r="H136" s="307"/>
      <c r="I136" s="307"/>
      <c r="J136" s="307"/>
      <c r="K136" s="307"/>
      <c r="L136" s="307"/>
      <c r="M136" s="307"/>
      <c r="N136" s="307"/>
      <c r="O136" s="307"/>
    </row>
    <row r="137" spans="1:15">
      <c r="A137" s="343"/>
      <c r="B137" s="343"/>
      <c r="C137" s="343"/>
      <c r="D137" s="343"/>
      <c r="E137" s="307"/>
      <c r="F137" s="307"/>
      <c r="G137" s="307"/>
      <c r="H137" s="307"/>
      <c r="I137" s="307"/>
      <c r="J137" s="307"/>
      <c r="K137" s="307"/>
      <c r="L137" s="307"/>
      <c r="M137" s="307"/>
      <c r="N137" s="307"/>
      <c r="O137" s="307"/>
    </row>
    <row r="138" spans="1:15">
      <c r="A138" s="343"/>
      <c r="B138" s="343"/>
      <c r="C138" s="343"/>
      <c r="D138" s="343"/>
      <c r="E138" s="307"/>
      <c r="F138" s="307"/>
      <c r="G138" s="307"/>
      <c r="H138" s="307"/>
      <c r="I138" s="307"/>
      <c r="J138" s="307"/>
      <c r="K138" s="307"/>
      <c r="L138" s="307"/>
      <c r="M138" s="307"/>
      <c r="N138" s="307"/>
      <c r="O138" s="307"/>
    </row>
    <row r="139" spans="1:15">
      <c r="A139" s="343"/>
      <c r="B139" s="343"/>
      <c r="C139" s="343"/>
      <c r="D139" s="343"/>
      <c r="E139" s="307"/>
      <c r="F139" s="307"/>
      <c r="G139" s="307"/>
      <c r="H139" s="307"/>
      <c r="I139" s="307"/>
      <c r="J139" s="307"/>
      <c r="K139" s="307"/>
      <c r="L139" s="307"/>
      <c r="M139" s="307"/>
      <c r="N139" s="307"/>
      <c r="O139" s="307"/>
    </row>
    <row r="140" spans="1:15">
      <c r="A140" s="343"/>
      <c r="B140" s="343"/>
      <c r="C140" s="343"/>
      <c r="D140" s="343"/>
      <c r="E140" s="307"/>
      <c r="F140" s="307"/>
      <c r="G140" s="307"/>
      <c r="H140" s="307"/>
      <c r="I140" s="307"/>
      <c r="J140" s="307"/>
      <c r="K140" s="307"/>
      <c r="L140" s="307"/>
      <c r="M140" s="307"/>
      <c r="N140" s="307"/>
      <c r="O140" s="307"/>
    </row>
    <row r="141" spans="1:15">
      <c r="A141" s="343"/>
      <c r="B141" s="343"/>
      <c r="C141" s="343"/>
      <c r="D141" s="343"/>
      <c r="E141" s="307"/>
      <c r="F141" s="307"/>
      <c r="G141" s="307"/>
      <c r="H141" s="307"/>
      <c r="I141" s="307"/>
      <c r="J141" s="307"/>
      <c r="K141" s="307"/>
      <c r="L141" s="307"/>
      <c r="M141" s="307"/>
      <c r="N141" s="307"/>
      <c r="O141" s="307"/>
    </row>
    <row r="142" spans="1:15">
      <c r="A142" s="343"/>
      <c r="B142" s="343"/>
      <c r="C142" s="343"/>
      <c r="D142" s="343"/>
      <c r="E142" s="307"/>
      <c r="F142" s="307"/>
      <c r="G142" s="307"/>
      <c r="H142" s="307"/>
      <c r="I142" s="307"/>
      <c r="J142" s="307"/>
      <c r="K142" s="307"/>
      <c r="L142" s="307"/>
      <c r="M142" s="307"/>
      <c r="N142" s="307"/>
      <c r="O142" s="307"/>
    </row>
    <row r="143" spans="1:15">
      <c r="A143" s="343"/>
      <c r="B143" s="343"/>
      <c r="C143" s="343"/>
      <c r="D143" s="343"/>
      <c r="E143" s="307"/>
      <c r="F143" s="307"/>
      <c r="G143" s="307"/>
      <c r="H143" s="307"/>
      <c r="I143" s="307"/>
      <c r="J143" s="307"/>
      <c r="K143" s="307"/>
      <c r="L143" s="307"/>
      <c r="M143" s="307"/>
      <c r="N143" s="307"/>
      <c r="O143" s="307"/>
    </row>
    <row r="144" spans="1:15">
      <c r="A144" s="343"/>
      <c r="B144" s="343"/>
      <c r="C144" s="343"/>
      <c r="D144" s="343"/>
      <c r="E144" s="307"/>
      <c r="F144" s="307"/>
      <c r="G144" s="307"/>
      <c r="H144" s="307"/>
      <c r="I144" s="307"/>
      <c r="J144" s="307"/>
      <c r="K144" s="307"/>
      <c r="L144" s="307"/>
      <c r="M144" s="307"/>
      <c r="N144" s="307"/>
      <c r="O144" s="307"/>
    </row>
    <row r="145" spans="1:15">
      <c r="A145" s="343"/>
      <c r="B145" s="343"/>
      <c r="C145" s="343"/>
      <c r="D145" s="343"/>
      <c r="E145" s="307"/>
      <c r="F145" s="307"/>
      <c r="G145" s="307"/>
      <c r="H145" s="307"/>
      <c r="I145" s="307"/>
      <c r="J145" s="307"/>
      <c r="K145" s="307"/>
      <c r="L145" s="307"/>
      <c r="M145" s="307"/>
      <c r="N145" s="307"/>
      <c r="O145" s="307"/>
    </row>
    <row r="146" spans="1:15">
      <c r="A146" s="343"/>
      <c r="B146" s="343"/>
      <c r="C146" s="343"/>
      <c r="D146" s="343"/>
      <c r="E146" s="307"/>
      <c r="F146" s="307"/>
      <c r="G146" s="307"/>
      <c r="H146" s="307"/>
      <c r="I146" s="307"/>
      <c r="J146" s="307"/>
      <c r="K146" s="307"/>
      <c r="L146" s="307"/>
      <c r="M146" s="307"/>
      <c r="N146" s="307"/>
      <c r="O146" s="307"/>
    </row>
    <row r="147" spans="1:15">
      <c r="A147" s="343"/>
      <c r="B147" s="343"/>
      <c r="C147" s="343"/>
      <c r="D147" s="343"/>
      <c r="E147" s="307"/>
      <c r="F147" s="307"/>
      <c r="G147" s="307"/>
      <c r="H147" s="307"/>
      <c r="I147" s="307"/>
      <c r="J147" s="307"/>
      <c r="K147" s="307"/>
      <c r="L147" s="307"/>
      <c r="M147" s="307"/>
      <c r="N147" s="307"/>
      <c r="O147" s="307"/>
    </row>
    <row r="148" spans="1:15">
      <c r="A148" s="343"/>
      <c r="B148" s="343"/>
      <c r="C148" s="343"/>
      <c r="D148" s="343"/>
      <c r="E148" s="307"/>
      <c r="F148" s="307"/>
      <c r="G148" s="307"/>
      <c r="H148" s="307"/>
      <c r="I148" s="307"/>
      <c r="J148" s="307"/>
      <c r="K148" s="307"/>
      <c r="L148" s="307"/>
      <c r="M148" s="307"/>
      <c r="N148" s="307"/>
      <c r="O148" s="307"/>
    </row>
    <row r="149" spans="1:15">
      <c r="A149" s="343"/>
      <c r="B149" s="343"/>
      <c r="C149" s="343"/>
      <c r="D149" s="343"/>
      <c r="E149" s="307"/>
      <c r="F149" s="307"/>
      <c r="G149" s="307"/>
      <c r="H149" s="307"/>
      <c r="I149" s="307"/>
      <c r="J149" s="307"/>
      <c r="K149" s="307"/>
      <c r="L149" s="307"/>
      <c r="M149" s="307"/>
      <c r="N149" s="307"/>
      <c r="O149" s="307"/>
    </row>
    <row r="150" spans="1:15">
      <c r="A150" s="343"/>
      <c r="B150" s="343"/>
      <c r="C150" s="343"/>
      <c r="D150" s="343"/>
      <c r="E150" s="307"/>
      <c r="F150" s="307"/>
      <c r="G150" s="307"/>
      <c r="H150" s="307"/>
      <c r="I150" s="307"/>
      <c r="J150" s="307"/>
      <c r="K150" s="307"/>
      <c r="L150" s="307"/>
      <c r="M150" s="307"/>
      <c r="N150" s="307"/>
      <c r="O150" s="307"/>
    </row>
    <row r="151" spans="1:15">
      <c r="A151" s="343"/>
      <c r="B151" s="343"/>
      <c r="C151" s="343"/>
      <c r="D151" s="343"/>
      <c r="E151" s="307"/>
      <c r="F151" s="307"/>
      <c r="G151" s="307"/>
      <c r="H151" s="307"/>
      <c r="I151" s="307"/>
      <c r="J151" s="307"/>
      <c r="K151" s="307"/>
      <c r="L151" s="307"/>
      <c r="M151" s="307"/>
      <c r="N151" s="307"/>
      <c r="O151" s="307"/>
    </row>
    <row r="152" spans="1:15">
      <c r="A152" s="343"/>
      <c r="B152" s="343"/>
      <c r="C152" s="343"/>
      <c r="D152" s="343"/>
      <c r="E152" s="307"/>
      <c r="F152" s="307"/>
      <c r="G152" s="307"/>
      <c r="H152" s="307"/>
      <c r="I152" s="307"/>
      <c r="J152" s="307"/>
      <c r="K152" s="307"/>
      <c r="L152" s="307"/>
      <c r="M152" s="307"/>
      <c r="N152" s="307"/>
      <c r="O152" s="307"/>
    </row>
    <row r="153" spans="1:15">
      <c r="A153" s="343"/>
      <c r="B153" s="343"/>
      <c r="C153" s="343"/>
      <c r="D153" s="343"/>
      <c r="E153" s="307"/>
      <c r="F153" s="307"/>
      <c r="G153" s="307"/>
      <c r="H153" s="307"/>
      <c r="I153" s="307"/>
      <c r="J153" s="307"/>
      <c r="K153" s="307"/>
      <c r="L153" s="307"/>
      <c r="M153" s="307"/>
      <c r="N153" s="307"/>
      <c r="O153" s="307"/>
    </row>
    <row r="154" spans="1:15">
      <c r="A154" s="343"/>
      <c r="B154" s="343"/>
      <c r="C154" s="343"/>
      <c r="D154" s="343"/>
      <c r="E154" s="307"/>
      <c r="F154" s="307"/>
      <c r="G154" s="307"/>
      <c r="H154" s="307"/>
      <c r="I154" s="307"/>
      <c r="J154" s="307"/>
      <c r="K154" s="307"/>
      <c r="L154" s="307"/>
      <c r="M154" s="307"/>
      <c r="N154" s="307"/>
      <c r="O154" s="307"/>
    </row>
    <row r="155" spans="1:15">
      <c r="A155" s="343"/>
      <c r="B155" s="343"/>
      <c r="C155" s="343"/>
      <c r="D155" s="343"/>
      <c r="E155" s="307"/>
      <c r="F155" s="307"/>
      <c r="G155" s="307"/>
      <c r="H155" s="307"/>
      <c r="I155" s="307"/>
      <c r="J155" s="307"/>
      <c r="K155" s="307"/>
      <c r="L155" s="307"/>
      <c r="M155" s="307"/>
      <c r="N155" s="307"/>
      <c r="O155" s="307"/>
    </row>
    <row r="156" spans="1:15">
      <c r="A156" s="343"/>
      <c r="B156" s="343"/>
      <c r="C156" s="343"/>
      <c r="D156" s="343"/>
      <c r="E156" s="307"/>
      <c r="F156" s="307"/>
      <c r="G156" s="307"/>
      <c r="H156" s="307"/>
      <c r="I156" s="307"/>
      <c r="J156" s="307"/>
      <c r="K156" s="307"/>
      <c r="L156" s="307"/>
      <c r="M156" s="307"/>
      <c r="N156" s="307"/>
      <c r="O156" s="307"/>
    </row>
    <row r="157" spans="1:15">
      <c r="A157" s="343"/>
      <c r="B157" s="343"/>
      <c r="C157" s="343"/>
      <c r="D157" s="343"/>
      <c r="E157" s="307"/>
      <c r="F157" s="307"/>
      <c r="G157" s="307"/>
      <c r="H157" s="307"/>
      <c r="I157" s="307"/>
      <c r="J157" s="307"/>
      <c r="K157" s="307"/>
      <c r="L157" s="307"/>
      <c r="M157" s="307"/>
      <c r="N157" s="307"/>
      <c r="O157" s="307"/>
    </row>
    <row r="158" spans="1:15">
      <c r="A158" s="343"/>
      <c r="B158" s="343"/>
      <c r="C158" s="343"/>
      <c r="D158" s="343"/>
      <c r="E158" s="307"/>
      <c r="F158" s="307"/>
      <c r="G158" s="307"/>
      <c r="H158" s="307"/>
      <c r="I158" s="307"/>
      <c r="J158" s="307"/>
      <c r="K158" s="307"/>
      <c r="L158" s="307"/>
      <c r="M158" s="307"/>
      <c r="N158" s="307"/>
      <c r="O158" s="307"/>
    </row>
    <row r="159" spans="1:15">
      <c r="A159" s="343"/>
      <c r="B159" s="343"/>
      <c r="C159" s="343"/>
      <c r="D159" s="343"/>
      <c r="E159" s="307"/>
      <c r="F159" s="307"/>
      <c r="G159" s="307"/>
      <c r="H159" s="307"/>
      <c r="I159" s="307"/>
      <c r="J159" s="307"/>
      <c r="K159" s="307"/>
      <c r="L159" s="307"/>
      <c r="M159" s="307"/>
      <c r="N159" s="307"/>
      <c r="O159" s="307"/>
    </row>
    <row r="160" spans="1:15">
      <c r="A160" s="343"/>
      <c r="B160" s="343"/>
      <c r="C160" s="343"/>
      <c r="D160" s="343"/>
      <c r="E160" s="307"/>
      <c r="F160" s="307"/>
      <c r="G160" s="307"/>
      <c r="H160" s="307"/>
      <c r="I160" s="307"/>
      <c r="J160" s="307"/>
      <c r="K160" s="307"/>
      <c r="L160" s="307"/>
      <c r="M160" s="307"/>
      <c r="N160" s="307"/>
      <c r="O160" s="307"/>
    </row>
    <row r="161" spans="1:15">
      <c r="A161" s="343"/>
      <c r="B161" s="343"/>
      <c r="C161" s="343"/>
      <c r="D161" s="343"/>
      <c r="E161" s="307"/>
      <c r="F161" s="307"/>
      <c r="G161" s="307"/>
      <c r="H161" s="307"/>
      <c r="I161" s="307"/>
      <c r="J161" s="307"/>
      <c r="K161" s="307"/>
      <c r="L161" s="307"/>
      <c r="M161" s="307"/>
      <c r="N161" s="307"/>
      <c r="O161" s="307"/>
    </row>
    <row r="162" spans="1:15">
      <c r="A162" s="343"/>
      <c r="B162" s="343"/>
      <c r="C162" s="343"/>
      <c r="D162" s="343"/>
      <c r="E162" s="307"/>
      <c r="F162" s="307"/>
      <c r="G162" s="307"/>
      <c r="H162" s="307"/>
      <c r="I162" s="307"/>
      <c r="J162" s="307"/>
      <c r="K162" s="307"/>
      <c r="L162" s="307"/>
      <c r="M162" s="307"/>
      <c r="N162" s="307"/>
      <c r="O162" s="307"/>
    </row>
    <row r="163" spans="1:15">
      <c r="A163" s="343"/>
      <c r="B163" s="343"/>
      <c r="C163" s="343"/>
      <c r="D163" s="343"/>
      <c r="E163" s="307"/>
      <c r="F163" s="307"/>
      <c r="G163" s="307"/>
      <c r="H163" s="307"/>
      <c r="I163" s="307"/>
      <c r="J163" s="307"/>
      <c r="K163" s="307"/>
      <c r="L163" s="307"/>
      <c r="M163" s="307"/>
      <c r="N163" s="307"/>
      <c r="O163" s="307"/>
    </row>
    <row r="164" spans="1:15">
      <c r="A164" s="343"/>
      <c r="B164" s="343"/>
      <c r="C164" s="343"/>
      <c r="D164" s="343"/>
      <c r="E164" s="307"/>
      <c r="F164" s="307"/>
      <c r="G164" s="307"/>
      <c r="H164" s="307"/>
      <c r="I164" s="307"/>
      <c r="J164" s="307"/>
      <c r="K164" s="307"/>
      <c r="L164" s="307"/>
      <c r="M164" s="307"/>
      <c r="N164" s="307"/>
      <c r="O164" s="307"/>
    </row>
    <row r="165" spans="1:15">
      <c r="A165" s="343"/>
      <c r="B165" s="343"/>
      <c r="C165" s="343"/>
      <c r="D165" s="343"/>
      <c r="E165" s="307"/>
      <c r="F165" s="307"/>
      <c r="G165" s="307"/>
      <c r="H165" s="307"/>
      <c r="I165" s="307"/>
      <c r="J165" s="307"/>
      <c r="K165" s="307"/>
      <c r="L165" s="307"/>
      <c r="M165" s="307"/>
      <c r="N165" s="307"/>
      <c r="O165" s="307"/>
    </row>
    <row r="166" spans="1:15">
      <c r="A166" s="343"/>
      <c r="B166" s="343"/>
      <c r="C166" s="343"/>
      <c r="D166" s="343"/>
      <c r="E166" s="307"/>
      <c r="F166" s="307"/>
      <c r="G166" s="307"/>
      <c r="H166" s="307"/>
      <c r="I166" s="307"/>
      <c r="J166" s="307"/>
      <c r="K166" s="307"/>
      <c r="L166" s="307"/>
      <c r="M166" s="307"/>
      <c r="N166" s="307"/>
      <c r="O166" s="307"/>
    </row>
    <row r="167" spans="1:15">
      <c r="A167" s="343"/>
      <c r="B167" s="343"/>
      <c r="C167" s="343"/>
      <c r="D167" s="343"/>
      <c r="E167" s="307"/>
      <c r="F167" s="307"/>
      <c r="G167" s="307"/>
      <c r="H167" s="307"/>
      <c r="I167" s="307"/>
      <c r="J167" s="307"/>
      <c r="K167" s="307"/>
      <c r="L167" s="307"/>
      <c r="M167" s="307"/>
      <c r="N167" s="307"/>
      <c r="O167" s="307"/>
    </row>
    <row r="168" spans="1:15">
      <c r="A168" s="343"/>
      <c r="B168" s="343"/>
      <c r="C168" s="343"/>
      <c r="D168" s="343"/>
      <c r="E168" s="307"/>
      <c r="F168" s="307"/>
      <c r="G168" s="307"/>
      <c r="H168" s="307"/>
      <c r="I168" s="307"/>
      <c r="J168" s="307"/>
      <c r="K168" s="307"/>
      <c r="L168" s="307"/>
      <c r="M168" s="307"/>
      <c r="N168" s="307"/>
      <c r="O168" s="307"/>
    </row>
    <row r="169" spans="1:15">
      <c r="A169" s="343"/>
      <c r="B169" s="343"/>
      <c r="C169" s="343"/>
      <c r="D169" s="343"/>
      <c r="E169" s="307"/>
      <c r="F169" s="307"/>
      <c r="G169" s="307"/>
      <c r="H169" s="307"/>
      <c r="I169" s="307"/>
      <c r="J169" s="307"/>
      <c r="K169" s="307"/>
      <c r="L169" s="307"/>
      <c r="M169" s="307"/>
      <c r="N169" s="307"/>
      <c r="O169" s="307"/>
    </row>
    <row r="170" spans="1:15">
      <c r="A170" s="343"/>
      <c r="B170" s="343"/>
      <c r="C170" s="343"/>
      <c r="D170" s="343"/>
      <c r="E170" s="307"/>
      <c r="F170" s="307"/>
      <c r="G170" s="307"/>
      <c r="H170" s="307"/>
      <c r="I170" s="307"/>
      <c r="J170" s="307"/>
      <c r="K170" s="307"/>
      <c r="L170" s="307"/>
      <c r="M170" s="307"/>
      <c r="N170" s="307"/>
      <c r="O170" s="307"/>
    </row>
    <row r="171" spans="1:15">
      <c r="A171" s="343"/>
      <c r="B171" s="343"/>
      <c r="C171" s="343"/>
      <c r="D171" s="343"/>
      <c r="E171" s="307"/>
      <c r="F171" s="307"/>
      <c r="G171" s="307"/>
      <c r="H171" s="307"/>
      <c r="I171" s="307"/>
      <c r="J171" s="307"/>
      <c r="K171" s="307"/>
      <c r="L171" s="307"/>
      <c r="M171" s="307"/>
      <c r="N171" s="307"/>
      <c r="O171" s="307"/>
    </row>
    <row r="172" spans="1:15">
      <c r="A172" s="343"/>
      <c r="B172" s="343"/>
      <c r="C172" s="343"/>
      <c r="D172" s="343"/>
      <c r="E172" s="307"/>
      <c r="F172" s="307"/>
      <c r="G172" s="307"/>
      <c r="H172" s="307"/>
      <c r="I172" s="307"/>
      <c r="J172" s="307"/>
      <c r="K172" s="307"/>
      <c r="L172" s="307"/>
      <c r="M172" s="307"/>
      <c r="N172" s="307"/>
      <c r="O172" s="307"/>
    </row>
    <row r="173" spans="1:15">
      <c r="A173" s="343"/>
      <c r="B173" s="343"/>
      <c r="C173" s="343"/>
      <c r="D173" s="343"/>
      <c r="E173" s="307"/>
      <c r="F173" s="307"/>
      <c r="G173" s="307"/>
      <c r="H173" s="307"/>
      <c r="I173" s="307"/>
      <c r="J173" s="307"/>
      <c r="K173" s="307"/>
      <c r="L173" s="307"/>
      <c r="M173" s="307"/>
      <c r="N173" s="307"/>
      <c r="O173" s="307"/>
    </row>
    <row r="174" spans="1:15">
      <c r="A174" s="343"/>
      <c r="B174" s="343"/>
      <c r="C174" s="343"/>
      <c r="D174" s="343"/>
      <c r="E174" s="307"/>
      <c r="F174" s="307"/>
      <c r="G174" s="307"/>
      <c r="H174" s="307"/>
      <c r="I174" s="307"/>
      <c r="J174" s="307"/>
      <c r="K174" s="307"/>
      <c r="L174" s="307"/>
      <c r="M174" s="307"/>
      <c r="N174" s="307"/>
      <c r="O174" s="307"/>
    </row>
    <row r="175" spans="1:15">
      <c r="A175" s="343"/>
      <c r="B175" s="343"/>
      <c r="C175" s="343"/>
      <c r="D175" s="343"/>
      <c r="E175" s="307"/>
      <c r="F175" s="307"/>
      <c r="G175" s="307"/>
      <c r="H175" s="307"/>
      <c r="I175" s="307"/>
      <c r="J175" s="307"/>
      <c r="K175" s="307"/>
      <c r="L175" s="307"/>
      <c r="M175" s="307"/>
      <c r="N175" s="307"/>
      <c r="O175" s="307"/>
    </row>
    <row r="176" spans="1:15">
      <c r="A176" s="343"/>
      <c r="B176" s="343"/>
      <c r="C176" s="343"/>
      <c r="D176" s="343"/>
      <c r="E176" s="307"/>
      <c r="F176" s="307"/>
      <c r="G176" s="307"/>
      <c r="H176" s="307"/>
      <c r="I176" s="307"/>
      <c r="J176" s="307"/>
      <c r="K176" s="307"/>
      <c r="L176" s="307"/>
      <c r="M176" s="307"/>
      <c r="N176" s="307"/>
      <c r="O176" s="307"/>
    </row>
    <row r="177" spans="1:15">
      <c r="A177" s="343"/>
      <c r="B177" s="343"/>
      <c r="C177" s="343"/>
      <c r="D177" s="343"/>
      <c r="E177" s="307"/>
      <c r="F177" s="307"/>
      <c r="G177" s="307"/>
      <c r="H177" s="307"/>
      <c r="I177" s="307"/>
      <c r="J177" s="307"/>
      <c r="K177" s="307"/>
      <c r="L177" s="307"/>
      <c r="M177" s="307"/>
      <c r="N177" s="307"/>
      <c r="O177" s="307"/>
    </row>
    <row r="178" spans="1:15">
      <c r="A178" s="343"/>
      <c r="B178" s="343"/>
      <c r="C178" s="343"/>
      <c r="D178" s="343"/>
      <c r="E178" s="307"/>
      <c r="F178" s="307"/>
      <c r="G178" s="307"/>
      <c r="H178" s="307"/>
      <c r="I178" s="307"/>
      <c r="J178" s="307"/>
      <c r="K178" s="307"/>
      <c r="L178" s="307"/>
      <c r="M178" s="307"/>
      <c r="N178" s="307"/>
      <c r="O178" s="307"/>
    </row>
    <row r="179" spans="1:15">
      <c r="A179" s="343"/>
      <c r="B179" s="343"/>
      <c r="C179" s="343"/>
      <c r="D179" s="343"/>
      <c r="E179" s="307"/>
      <c r="F179" s="307"/>
      <c r="G179" s="307"/>
      <c r="H179" s="307"/>
      <c r="I179" s="307"/>
      <c r="J179" s="307"/>
      <c r="K179" s="307"/>
      <c r="L179" s="307"/>
      <c r="M179" s="307"/>
      <c r="N179" s="307"/>
      <c r="O179" s="307"/>
    </row>
    <row r="180" spans="1:15">
      <c r="A180" s="343"/>
      <c r="B180" s="343"/>
      <c r="C180" s="343"/>
      <c r="D180" s="343"/>
      <c r="E180" s="307"/>
      <c r="F180" s="307"/>
      <c r="G180" s="307"/>
      <c r="H180" s="307"/>
      <c r="I180" s="307"/>
      <c r="J180" s="307"/>
      <c r="K180" s="307"/>
      <c r="L180" s="307"/>
      <c r="M180" s="307"/>
      <c r="N180" s="307"/>
      <c r="O180" s="307"/>
    </row>
    <row r="181" spans="1:15">
      <c r="A181" s="343"/>
      <c r="B181" s="343"/>
      <c r="C181" s="343"/>
      <c r="D181" s="343"/>
      <c r="E181" s="307"/>
      <c r="F181" s="307"/>
      <c r="G181" s="307"/>
      <c r="H181" s="307"/>
      <c r="I181" s="307"/>
      <c r="J181" s="307"/>
      <c r="K181" s="307"/>
      <c r="L181" s="307"/>
      <c r="M181" s="307"/>
      <c r="N181" s="307"/>
      <c r="O181" s="307"/>
    </row>
    <row r="182" spans="1:15">
      <c r="A182" s="343"/>
      <c r="B182" s="343"/>
      <c r="C182" s="343"/>
      <c r="D182" s="343"/>
      <c r="E182" s="307"/>
      <c r="F182" s="307"/>
      <c r="G182" s="307"/>
      <c r="H182" s="307"/>
      <c r="I182" s="307"/>
      <c r="J182" s="307"/>
      <c r="K182" s="307"/>
      <c r="L182" s="307"/>
      <c r="M182" s="307"/>
      <c r="N182" s="307"/>
      <c r="O182" s="307"/>
    </row>
    <row r="183" spans="1:15">
      <c r="A183" s="343"/>
      <c r="B183" s="343"/>
      <c r="C183" s="343"/>
      <c r="D183" s="343"/>
      <c r="E183" s="307"/>
      <c r="F183" s="307"/>
      <c r="G183" s="307"/>
      <c r="H183" s="307"/>
      <c r="I183" s="307"/>
      <c r="J183" s="307"/>
      <c r="K183" s="307"/>
      <c r="L183" s="307"/>
      <c r="M183" s="307"/>
      <c r="N183" s="307"/>
      <c r="O183" s="307"/>
    </row>
    <row r="184" spans="1:15">
      <c r="A184" s="343"/>
      <c r="B184" s="343"/>
      <c r="C184" s="343"/>
      <c r="D184" s="343"/>
      <c r="E184" s="307"/>
      <c r="F184" s="307"/>
      <c r="G184" s="307"/>
      <c r="H184" s="307"/>
      <c r="I184" s="307"/>
      <c r="J184" s="307"/>
      <c r="K184" s="307"/>
      <c r="L184" s="307"/>
      <c r="M184" s="307"/>
      <c r="N184" s="307"/>
      <c r="O184" s="307"/>
    </row>
    <row r="185" spans="1:15">
      <c r="A185" s="343"/>
      <c r="B185" s="343"/>
      <c r="C185" s="343"/>
      <c r="D185" s="343"/>
      <c r="E185" s="307"/>
      <c r="F185" s="307"/>
      <c r="G185" s="307"/>
      <c r="H185" s="307"/>
      <c r="I185" s="307"/>
      <c r="J185" s="307"/>
      <c r="K185" s="307"/>
      <c r="L185" s="307"/>
      <c r="M185" s="307"/>
      <c r="N185" s="307"/>
      <c r="O185" s="307"/>
    </row>
    <row r="186" spans="1:15">
      <c r="A186" s="343"/>
      <c r="B186" s="343"/>
      <c r="C186" s="343"/>
      <c r="D186" s="343"/>
      <c r="E186" s="307"/>
      <c r="F186" s="307"/>
      <c r="G186" s="307"/>
      <c r="H186" s="307"/>
      <c r="I186" s="307"/>
      <c r="J186" s="307"/>
      <c r="K186" s="307"/>
      <c r="L186" s="307"/>
      <c r="M186" s="307"/>
      <c r="N186" s="307"/>
      <c r="O186" s="307"/>
    </row>
    <row r="187" spans="1:15">
      <c r="A187" s="343"/>
      <c r="B187" s="343"/>
      <c r="C187" s="343"/>
      <c r="D187" s="343"/>
      <c r="E187" s="307"/>
      <c r="F187" s="307"/>
      <c r="G187" s="307"/>
      <c r="H187" s="307"/>
      <c r="I187" s="307"/>
      <c r="J187" s="307"/>
      <c r="K187" s="307"/>
      <c r="L187" s="307"/>
      <c r="M187" s="307"/>
      <c r="N187" s="307"/>
      <c r="O187" s="307"/>
    </row>
    <row r="188" spans="1:15">
      <c r="A188" s="343"/>
      <c r="B188" s="343"/>
      <c r="C188" s="343"/>
      <c r="D188" s="343"/>
      <c r="E188" s="307"/>
      <c r="F188" s="307"/>
      <c r="G188" s="307"/>
      <c r="H188" s="307"/>
      <c r="I188" s="307"/>
      <c r="J188" s="307"/>
      <c r="K188" s="307"/>
      <c r="L188" s="307"/>
      <c r="M188" s="307"/>
      <c r="N188" s="307"/>
      <c r="O188" s="307"/>
    </row>
    <row r="189" spans="1:15">
      <c r="A189" s="343"/>
      <c r="B189" s="343"/>
      <c r="C189" s="343"/>
      <c r="D189" s="343"/>
      <c r="E189" s="307"/>
      <c r="F189" s="307"/>
      <c r="G189" s="307"/>
      <c r="H189" s="307"/>
      <c r="I189" s="307"/>
      <c r="J189" s="307"/>
      <c r="K189" s="307"/>
      <c r="L189" s="307"/>
      <c r="M189" s="307"/>
      <c r="N189" s="307"/>
      <c r="O189" s="307"/>
    </row>
    <row r="190" spans="1:15">
      <c r="A190" s="343"/>
      <c r="B190" s="343"/>
      <c r="C190" s="343"/>
      <c r="D190" s="343"/>
      <c r="E190" s="307"/>
      <c r="F190" s="307"/>
      <c r="G190" s="307"/>
      <c r="H190" s="307"/>
      <c r="I190" s="307"/>
      <c r="J190" s="307"/>
      <c r="K190" s="307"/>
      <c r="L190" s="307"/>
      <c r="M190" s="307"/>
      <c r="N190" s="307"/>
      <c r="O190" s="307"/>
    </row>
    <row r="191" spans="1:15">
      <c r="A191" s="343"/>
      <c r="B191" s="343"/>
      <c r="C191" s="343"/>
      <c r="D191" s="343"/>
      <c r="E191" s="307"/>
      <c r="F191" s="307"/>
      <c r="G191" s="307"/>
      <c r="H191" s="307"/>
      <c r="I191" s="307"/>
      <c r="J191" s="307"/>
      <c r="K191" s="307"/>
      <c r="L191" s="307"/>
      <c r="M191" s="307"/>
      <c r="N191" s="307"/>
      <c r="O191" s="307"/>
    </row>
    <row r="192" spans="1:15">
      <c r="A192" s="343"/>
      <c r="B192" s="343"/>
      <c r="C192" s="343"/>
      <c r="D192" s="343"/>
      <c r="E192" s="307"/>
      <c r="F192" s="307"/>
      <c r="G192" s="307"/>
      <c r="H192" s="307"/>
      <c r="I192" s="307"/>
      <c r="J192" s="307"/>
      <c r="K192" s="307"/>
      <c r="L192" s="307"/>
      <c r="M192" s="307"/>
      <c r="N192" s="307"/>
      <c r="O192" s="307"/>
    </row>
    <row r="193" spans="1:15">
      <c r="A193" s="343"/>
      <c r="B193" s="343"/>
      <c r="C193" s="343"/>
      <c r="D193" s="343"/>
      <c r="E193" s="307"/>
      <c r="F193" s="307"/>
      <c r="G193" s="307"/>
      <c r="H193" s="307"/>
      <c r="I193" s="307"/>
      <c r="J193" s="307"/>
      <c r="K193" s="307"/>
      <c r="L193" s="307"/>
      <c r="M193" s="307"/>
      <c r="N193" s="307"/>
      <c r="O193" s="307"/>
    </row>
    <row r="194" spans="1:15">
      <c r="A194" s="343"/>
      <c r="B194" s="343"/>
      <c r="C194" s="343"/>
      <c r="D194" s="343"/>
      <c r="E194" s="307"/>
      <c r="F194" s="307"/>
      <c r="G194" s="307"/>
      <c r="H194" s="307"/>
      <c r="I194" s="307"/>
      <c r="J194" s="307"/>
      <c r="K194" s="307"/>
      <c r="L194" s="307"/>
      <c r="M194" s="307"/>
      <c r="N194" s="307"/>
      <c r="O194" s="307"/>
    </row>
    <row r="195" spans="1:15">
      <c r="A195" s="343"/>
      <c r="B195" s="343"/>
      <c r="C195" s="343"/>
      <c r="D195" s="343"/>
      <c r="E195" s="307"/>
      <c r="F195" s="307"/>
      <c r="G195" s="307"/>
      <c r="H195" s="307"/>
      <c r="I195" s="307"/>
      <c r="J195" s="307"/>
      <c r="K195" s="307"/>
      <c r="L195" s="307"/>
      <c r="M195" s="307"/>
      <c r="N195" s="307"/>
      <c r="O195" s="307"/>
    </row>
    <row r="196" spans="1:15">
      <c r="A196" s="343"/>
      <c r="B196" s="343"/>
      <c r="C196" s="343"/>
      <c r="D196" s="343"/>
      <c r="E196" s="307"/>
      <c r="F196" s="307"/>
      <c r="G196" s="307"/>
      <c r="H196" s="307"/>
      <c r="I196" s="307"/>
      <c r="J196" s="307"/>
      <c r="K196" s="307"/>
      <c r="L196" s="307"/>
      <c r="M196" s="307"/>
      <c r="N196" s="307"/>
      <c r="O196" s="307"/>
    </row>
    <row r="197" spans="1:15">
      <c r="A197" s="343"/>
      <c r="B197" s="343"/>
      <c r="C197" s="343"/>
      <c r="D197" s="343"/>
      <c r="E197" s="307"/>
      <c r="F197" s="307"/>
      <c r="G197" s="307"/>
      <c r="H197" s="307"/>
      <c r="I197" s="307"/>
      <c r="J197" s="307"/>
      <c r="K197" s="307"/>
      <c r="L197" s="307"/>
      <c r="M197" s="307"/>
      <c r="N197" s="307"/>
      <c r="O197" s="307"/>
    </row>
    <row r="198" spans="1:15">
      <c r="A198" s="343"/>
      <c r="B198" s="343"/>
      <c r="C198" s="343"/>
      <c r="D198" s="343"/>
      <c r="E198" s="307"/>
      <c r="F198" s="307"/>
      <c r="G198" s="307"/>
      <c r="H198" s="307"/>
      <c r="I198" s="307"/>
      <c r="J198" s="307"/>
      <c r="K198" s="307"/>
      <c r="L198" s="307"/>
      <c r="M198" s="307"/>
      <c r="N198" s="307"/>
      <c r="O198" s="307"/>
    </row>
    <row r="199" spans="1:15">
      <c r="A199" s="343"/>
      <c r="B199" s="343"/>
      <c r="C199" s="343"/>
      <c r="D199" s="343"/>
      <c r="E199" s="307"/>
      <c r="F199" s="307"/>
      <c r="G199" s="307"/>
      <c r="H199" s="307"/>
      <c r="I199" s="307"/>
      <c r="J199" s="307"/>
      <c r="K199" s="307"/>
      <c r="L199" s="307"/>
      <c r="M199" s="307"/>
      <c r="N199" s="307"/>
      <c r="O199" s="307"/>
    </row>
    <row r="200" spans="1:15">
      <c r="A200" s="343"/>
      <c r="B200" s="343"/>
      <c r="C200" s="343"/>
      <c r="D200" s="343"/>
      <c r="E200" s="307"/>
      <c r="F200" s="307"/>
      <c r="G200" s="307"/>
      <c r="H200" s="307"/>
      <c r="I200" s="307"/>
      <c r="J200" s="307"/>
      <c r="K200" s="307"/>
      <c r="L200" s="307"/>
      <c r="M200" s="307"/>
      <c r="N200" s="307"/>
      <c r="O200" s="307"/>
    </row>
    <row r="201" spans="1:15">
      <c r="A201" s="343"/>
      <c r="B201" s="343"/>
      <c r="C201" s="343"/>
      <c r="D201" s="343"/>
      <c r="E201" s="307"/>
      <c r="F201" s="307"/>
      <c r="G201" s="307"/>
      <c r="H201" s="307"/>
      <c r="I201" s="307"/>
      <c r="J201" s="307"/>
      <c r="K201" s="307"/>
      <c r="L201" s="307"/>
      <c r="M201" s="307"/>
      <c r="N201" s="307"/>
      <c r="O201" s="307"/>
    </row>
    <row r="202" spans="1:15">
      <c r="A202" s="343"/>
      <c r="B202" s="343"/>
      <c r="C202" s="343"/>
      <c r="D202" s="343"/>
      <c r="E202" s="307"/>
      <c r="F202" s="307"/>
      <c r="G202" s="307"/>
      <c r="H202" s="307"/>
      <c r="I202" s="307"/>
      <c r="J202" s="307"/>
      <c r="K202" s="307"/>
      <c r="L202" s="307"/>
      <c r="M202" s="307"/>
      <c r="N202" s="307"/>
      <c r="O202" s="307"/>
    </row>
    <row r="203" spans="1:15">
      <c r="A203" s="343"/>
      <c r="B203" s="343"/>
      <c r="C203" s="343"/>
      <c r="D203" s="343"/>
      <c r="E203" s="307"/>
      <c r="F203" s="307"/>
      <c r="G203" s="307"/>
      <c r="H203" s="307"/>
      <c r="I203" s="307"/>
      <c r="J203" s="307"/>
      <c r="K203" s="307"/>
      <c r="L203" s="307"/>
      <c r="M203" s="307"/>
      <c r="N203" s="307"/>
      <c r="O203" s="307"/>
    </row>
    <row r="204" spans="1:15">
      <c r="A204" s="343"/>
      <c r="B204" s="343"/>
      <c r="C204" s="343"/>
      <c r="D204" s="343"/>
      <c r="E204" s="307"/>
      <c r="F204" s="307"/>
      <c r="G204" s="307"/>
      <c r="H204" s="307"/>
      <c r="I204" s="307"/>
      <c r="J204" s="307"/>
      <c r="K204" s="307"/>
      <c r="L204" s="307"/>
      <c r="M204" s="307"/>
      <c r="N204" s="307"/>
      <c r="O204" s="307"/>
    </row>
    <row r="205" spans="1:15">
      <c r="A205" s="343"/>
      <c r="B205" s="343"/>
      <c r="C205" s="343"/>
      <c r="D205" s="343"/>
      <c r="E205" s="307"/>
      <c r="F205" s="307"/>
      <c r="G205" s="307"/>
      <c r="H205" s="307"/>
      <c r="I205" s="307"/>
      <c r="J205" s="307"/>
      <c r="K205" s="307"/>
      <c r="L205" s="307"/>
      <c r="M205" s="307"/>
      <c r="N205" s="307"/>
      <c r="O205" s="307"/>
    </row>
    <row r="206" spans="1:15">
      <c r="A206" s="343"/>
      <c r="B206" s="343"/>
      <c r="C206" s="343"/>
      <c r="D206" s="343"/>
      <c r="E206" s="307"/>
      <c r="F206" s="307"/>
      <c r="G206" s="307"/>
      <c r="H206" s="307"/>
      <c r="I206" s="307"/>
      <c r="J206" s="307"/>
      <c r="K206" s="307"/>
      <c r="L206" s="307"/>
      <c r="M206" s="307"/>
      <c r="N206" s="307"/>
      <c r="O206" s="307"/>
    </row>
    <row r="207" spans="1:15">
      <c r="A207" s="343"/>
      <c r="B207" s="343"/>
      <c r="C207" s="343"/>
      <c r="D207" s="343"/>
      <c r="E207" s="307"/>
      <c r="F207" s="307"/>
      <c r="G207" s="307"/>
      <c r="H207" s="307"/>
      <c r="I207" s="307"/>
      <c r="J207" s="307"/>
      <c r="K207" s="307"/>
      <c r="L207" s="307"/>
      <c r="M207" s="307"/>
      <c r="N207" s="307"/>
      <c r="O207" s="307"/>
    </row>
    <row r="208" spans="1:15">
      <c r="A208" s="343"/>
      <c r="B208" s="343"/>
      <c r="C208" s="343"/>
      <c r="D208" s="343"/>
      <c r="E208" s="307"/>
      <c r="F208" s="307"/>
      <c r="G208" s="307"/>
      <c r="H208" s="307"/>
      <c r="I208" s="307"/>
      <c r="J208" s="307"/>
      <c r="K208" s="307"/>
      <c r="L208" s="307"/>
      <c r="M208" s="307"/>
      <c r="N208" s="307"/>
      <c r="O208" s="307"/>
    </row>
    <row r="209" spans="1:15">
      <c r="A209" s="343"/>
      <c r="B209" s="343"/>
      <c r="C209" s="343"/>
      <c r="D209" s="343"/>
      <c r="E209" s="307"/>
      <c r="F209" s="307"/>
      <c r="G209" s="307"/>
      <c r="H209" s="307"/>
      <c r="I209" s="307"/>
      <c r="J209" s="307"/>
      <c r="K209" s="307"/>
      <c r="L209" s="307"/>
      <c r="M209" s="307"/>
      <c r="N209" s="307"/>
      <c r="O209" s="307"/>
    </row>
    <row r="210" spans="1:15">
      <c r="A210" s="343"/>
      <c r="B210" s="343"/>
      <c r="C210" s="343"/>
      <c r="D210" s="343"/>
      <c r="E210" s="307"/>
      <c r="F210" s="307"/>
      <c r="G210" s="307"/>
      <c r="H210" s="307"/>
      <c r="I210" s="307"/>
      <c r="J210" s="307"/>
      <c r="K210" s="307"/>
      <c r="L210" s="307"/>
      <c r="M210" s="307"/>
      <c r="N210" s="307"/>
      <c r="O210" s="307"/>
    </row>
    <row r="211" spans="1:15">
      <c r="A211" s="343"/>
      <c r="B211" s="343"/>
      <c r="C211" s="343"/>
      <c r="D211" s="343"/>
      <c r="E211" s="307"/>
      <c r="F211" s="307"/>
      <c r="G211" s="307"/>
      <c r="H211" s="307"/>
      <c r="I211" s="307"/>
      <c r="J211" s="307"/>
      <c r="K211" s="307"/>
      <c r="L211" s="307"/>
      <c r="M211" s="307"/>
      <c r="N211" s="307"/>
      <c r="O211" s="307"/>
    </row>
    <row r="212" spans="1:15">
      <c r="A212" s="343"/>
      <c r="B212" s="343"/>
      <c r="C212" s="343"/>
      <c r="D212" s="343"/>
      <c r="E212" s="307"/>
      <c r="F212" s="307"/>
      <c r="G212" s="307"/>
      <c r="H212" s="307"/>
      <c r="I212" s="307"/>
      <c r="J212" s="307"/>
      <c r="K212" s="307"/>
      <c r="L212" s="307"/>
      <c r="M212" s="307"/>
      <c r="N212" s="307"/>
      <c r="O212" s="307"/>
    </row>
    <row r="213" spans="1:15">
      <c r="A213" s="343"/>
      <c r="B213" s="343"/>
      <c r="C213" s="343"/>
      <c r="D213" s="343"/>
      <c r="E213" s="307"/>
      <c r="F213" s="307"/>
      <c r="G213" s="307"/>
      <c r="H213" s="307"/>
      <c r="I213" s="307"/>
      <c r="J213" s="307"/>
      <c r="K213" s="307"/>
      <c r="L213" s="307"/>
      <c r="M213" s="307"/>
      <c r="N213" s="307"/>
      <c r="O213" s="307"/>
    </row>
    <row r="214" spans="1:15">
      <c r="A214" s="343"/>
      <c r="B214" s="343"/>
      <c r="C214" s="343"/>
      <c r="D214" s="343"/>
      <c r="E214" s="307"/>
      <c r="F214" s="307"/>
      <c r="G214" s="307"/>
      <c r="H214" s="307"/>
      <c r="I214" s="307"/>
      <c r="J214" s="307"/>
      <c r="K214" s="307"/>
      <c r="L214" s="307"/>
      <c r="M214" s="307"/>
      <c r="N214" s="307"/>
      <c r="O214" s="307"/>
    </row>
    <row r="215" spans="1:15">
      <c r="A215" s="343"/>
      <c r="B215" s="343"/>
      <c r="C215" s="343"/>
      <c r="D215" s="343"/>
      <c r="E215" s="307"/>
      <c r="F215" s="307"/>
      <c r="G215" s="307"/>
      <c r="H215" s="307"/>
      <c r="I215" s="307"/>
      <c r="J215" s="307"/>
      <c r="K215" s="307"/>
      <c r="L215" s="307"/>
      <c r="M215" s="307"/>
      <c r="N215" s="307"/>
      <c r="O215" s="307"/>
    </row>
    <row r="216" spans="1:15">
      <c r="A216" s="343"/>
      <c r="B216" s="343"/>
      <c r="C216" s="343"/>
      <c r="D216" s="343"/>
      <c r="E216" s="307"/>
      <c r="F216" s="307"/>
      <c r="G216" s="307"/>
      <c r="H216" s="307"/>
      <c r="I216" s="307"/>
      <c r="J216" s="307"/>
      <c r="K216" s="307"/>
      <c r="L216" s="307"/>
      <c r="M216" s="307"/>
      <c r="N216" s="307"/>
      <c r="O216" s="307"/>
    </row>
    <row r="217" spans="1:15">
      <c r="A217" s="343"/>
      <c r="B217" s="343"/>
      <c r="C217" s="343"/>
      <c r="D217" s="343"/>
      <c r="E217" s="307"/>
      <c r="F217" s="307"/>
      <c r="G217" s="307"/>
      <c r="H217" s="307"/>
      <c r="I217" s="307"/>
      <c r="J217" s="307"/>
      <c r="K217" s="307"/>
      <c r="L217" s="307"/>
      <c r="M217" s="307"/>
      <c r="N217" s="307"/>
      <c r="O217" s="307"/>
    </row>
    <row r="218" spans="1:15">
      <c r="A218" s="343"/>
      <c r="B218" s="343"/>
      <c r="C218" s="343"/>
      <c r="D218" s="343"/>
      <c r="E218" s="307"/>
      <c r="F218" s="307"/>
      <c r="G218" s="307"/>
      <c r="H218" s="307"/>
      <c r="I218" s="307"/>
      <c r="J218" s="307"/>
      <c r="K218" s="307"/>
      <c r="L218" s="307"/>
      <c r="M218" s="307"/>
      <c r="N218" s="307"/>
      <c r="O218" s="307"/>
    </row>
    <row r="219" spans="1:15">
      <c r="A219" s="343"/>
      <c r="B219" s="343"/>
      <c r="C219" s="343"/>
      <c r="D219" s="343"/>
      <c r="E219" s="307"/>
      <c r="F219" s="307"/>
      <c r="G219" s="307"/>
      <c r="H219" s="307"/>
      <c r="I219" s="307"/>
      <c r="J219" s="307"/>
      <c r="K219" s="307"/>
      <c r="L219" s="307"/>
      <c r="M219" s="307"/>
      <c r="N219" s="307"/>
      <c r="O219" s="307"/>
    </row>
    <row r="220" spans="1:15">
      <c r="A220" s="343"/>
      <c r="B220" s="343"/>
      <c r="C220" s="343"/>
      <c r="D220" s="343"/>
      <c r="E220" s="307"/>
      <c r="F220" s="307"/>
      <c r="G220" s="307"/>
      <c r="H220" s="307"/>
      <c r="I220" s="307"/>
      <c r="J220" s="307"/>
      <c r="K220" s="307"/>
      <c r="L220" s="307"/>
      <c r="M220" s="307"/>
      <c r="N220" s="307"/>
      <c r="O220" s="307"/>
    </row>
    <row r="221" spans="1:15">
      <c r="A221" s="343"/>
      <c r="B221" s="343"/>
      <c r="C221" s="343"/>
      <c r="D221" s="343"/>
      <c r="E221" s="307"/>
      <c r="F221" s="307"/>
      <c r="G221" s="307"/>
      <c r="H221" s="307"/>
      <c r="I221" s="307"/>
      <c r="J221" s="307"/>
      <c r="K221" s="307"/>
      <c r="L221" s="307"/>
      <c r="M221" s="307"/>
      <c r="N221" s="307"/>
      <c r="O221" s="307"/>
    </row>
    <row r="222" spans="1:15">
      <c r="A222" s="343"/>
      <c r="B222" s="343"/>
      <c r="C222" s="343"/>
      <c r="D222" s="343"/>
      <c r="E222" s="307"/>
      <c r="F222" s="307"/>
      <c r="G222" s="307"/>
      <c r="H222" s="307"/>
      <c r="I222" s="307"/>
      <c r="J222" s="307"/>
      <c r="K222" s="307"/>
      <c r="L222" s="307"/>
      <c r="M222" s="307"/>
      <c r="N222" s="307"/>
      <c r="O222" s="307"/>
    </row>
    <row r="223" spans="1:15">
      <c r="A223" s="343"/>
      <c r="B223" s="343"/>
      <c r="C223" s="343"/>
      <c r="D223" s="343"/>
      <c r="E223" s="307"/>
      <c r="F223" s="307"/>
      <c r="G223" s="307"/>
      <c r="H223" s="307"/>
      <c r="I223" s="307"/>
      <c r="J223" s="307"/>
      <c r="K223" s="307"/>
      <c r="L223" s="307"/>
      <c r="M223" s="307"/>
      <c r="N223" s="307"/>
      <c r="O223" s="307"/>
    </row>
    <row r="224" spans="1:15">
      <c r="A224" s="343"/>
      <c r="B224" s="343"/>
      <c r="C224" s="343"/>
      <c r="D224" s="343"/>
      <c r="E224" s="307"/>
      <c r="F224" s="307"/>
      <c r="G224" s="307"/>
      <c r="H224" s="307"/>
      <c r="I224" s="307"/>
      <c r="J224" s="307"/>
      <c r="K224" s="307"/>
      <c r="L224" s="307"/>
      <c r="M224" s="307"/>
      <c r="N224" s="307"/>
      <c r="O224" s="307"/>
    </row>
    <row r="225" spans="1:15">
      <c r="A225" s="343"/>
      <c r="B225" s="343"/>
      <c r="C225" s="343"/>
      <c r="D225" s="343"/>
      <c r="E225" s="307"/>
      <c r="F225" s="307"/>
      <c r="G225" s="307"/>
      <c r="H225" s="307"/>
      <c r="I225" s="307"/>
      <c r="J225" s="307"/>
      <c r="K225" s="307"/>
      <c r="L225" s="307"/>
      <c r="M225" s="307"/>
      <c r="N225" s="307"/>
      <c r="O225" s="307"/>
    </row>
    <row r="226" spans="1:15">
      <c r="A226" s="343"/>
      <c r="B226" s="343"/>
      <c r="C226" s="343"/>
      <c r="D226" s="343"/>
      <c r="E226" s="307"/>
      <c r="F226" s="307"/>
      <c r="G226" s="307"/>
      <c r="H226" s="307"/>
      <c r="I226" s="307"/>
      <c r="J226" s="307"/>
      <c r="K226" s="307"/>
      <c r="L226" s="307"/>
      <c r="M226" s="307"/>
      <c r="N226" s="307"/>
      <c r="O226" s="307"/>
    </row>
    <row r="227" spans="1:15">
      <c r="A227" s="343"/>
      <c r="B227" s="343"/>
      <c r="C227" s="343"/>
      <c r="D227" s="343"/>
      <c r="E227" s="307"/>
      <c r="F227" s="307"/>
      <c r="G227" s="307"/>
      <c r="H227" s="307"/>
      <c r="I227" s="307"/>
      <c r="J227" s="307"/>
      <c r="K227" s="307"/>
      <c r="L227" s="307"/>
      <c r="M227" s="307"/>
      <c r="N227" s="307"/>
      <c r="O227" s="307"/>
    </row>
    <row r="228" spans="1:15">
      <c r="A228" s="343"/>
      <c r="B228" s="343"/>
      <c r="C228" s="343"/>
      <c r="D228" s="343"/>
      <c r="E228" s="307"/>
      <c r="F228" s="307"/>
      <c r="G228" s="307"/>
      <c r="H228" s="307"/>
      <c r="I228" s="307"/>
      <c r="J228" s="307"/>
      <c r="K228" s="307"/>
      <c r="L228" s="307"/>
      <c r="M228" s="307"/>
      <c r="N228" s="307"/>
      <c r="O228" s="307"/>
    </row>
    <row r="229" spans="1:15">
      <c r="A229" s="343"/>
      <c r="B229" s="343"/>
      <c r="C229" s="343"/>
      <c r="D229" s="343"/>
      <c r="E229" s="307"/>
      <c r="F229" s="307"/>
      <c r="G229" s="307"/>
      <c r="H229" s="307"/>
      <c r="I229" s="307"/>
      <c r="J229" s="307"/>
      <c r="K229" s="307"/>
      <c r="L229" s="307"/>
      <c r="M229" s="307"/>
      <c r="N229" s="307"/>
      <c r="O229" s="307"/>
    </row>
    <row r="230" spans="1:15">
      <c r="A230" s="343"/>
      <c r="B230" s="343"/>
      <c r="C230" s="343"/>
      <c r="D230" s="343"/>
      <c r="E230" s="307"/>
      <c r="F230" s="307"/>
      <c r="G230" s="307"/>
      <c r="H230" s="307"/>
      <c r="I230" s="307"/>
      <c r="J230" s="307"/>
      <c r="K230" s="307"/>
      <c r="L230" s="307"/>
      <c r="M230" s="307"/>
      <c r="N230" s="307"/>
      <c r="O230" s="307"/>
    </row>
    <row r="231" spans="1:15">
      <c r="A231" s="343"/>
      <c r="B231" s="343"/>
      <c r="C231" s="343"/>
      <c r="D231" s="343"/>
      <c r="E231" s="307"/>
      <c r="F231" s="307"/>
      <c r="G231" s="307"/>
      <c r="H231" s="307"/>
      <c r="I231" s="307"/>
      <c r="J231" s="307"/>
      <c r="K231" s="307"/>
      <c r="L231" s="307"/>
      <c r="M231" s="307"/>
      <c r="N231" s="307"/>
      <c r="O231" s="307"/>
    </row>
    <row r="232" spans="1:15">
      <c r="A232" s="343"/>
      <c r="B232" s="343"/>
      <c r="C232" s="343"/>
      <c r="D232" s="343"/>
      <c r="E232" s="307"/>
      <c r="F232" s="307"/>
      <c r="G232" s="307"/>
      <c r="H232" s="307"/>
      <c r="I232" s="307"/>
      <c r="J232" s="307"/>
      <c r="K232" s="307"/>
      <c r="L232" s="307"/>
      <c r="M232" s="307"/>
      <c r="N232" s="307"/>
      <c r="O232" s="307"/>
    </row>
    <row r="233" spans="1:15">
      <c r="A233" s="343"/>
      <c r="B233" s="343"/>
      <c r="C233" s="343"/>
      <c r="D233" s="343"/>
      <c r="E233" s="307"/>
      <c r="F233" s="307"/>
      <c r="G233" s="307"/>
      <c r="H233" s="307"/>
      <c r="I233" s="307"/>
      <c r="J233" s="307"/>
      <c r="K233" s="307"/>
      <c r="L233" s="307"/>
      <c r="M233" s="307"/>
      <c r="N233" s="307"/>
      <c r="O233" s="307"/>
    </row>
    <row r="234" spans="1:15">
      <c r="A234" s="343"/>
      <c r="B234" s="343"/>
      <c r="C234" s="343"/>
      <c r="D234" s="343"/>
      <c r="E234" s="307"/>
      <c r="F234" s="307"/>
      <c r="G234" s="307"/>
      <c r="H234" s="307"/>
      <c r="I234" s="307"/>
      <c r="J234" s="307"/>
      <c r="K234" s="307"/>
      <c r="L234" s="307"/>
      <c r="M234" s="307"/>
      <c r="N234" s="307"/>
      <c r="O234" s="307"/>
    </row>
    <row r="235" spans="1:15">
      <c r="A235" s="343"/>
      <c r="B235" s="343"/>
      <c r="C235" s="343"/>
      <c r="D235" s="343"/>
      <c r="E235" s="307"/>
      <c r="F235" s="307"/>
      <c r="G235" s="307"/>
      <c r="H235" s="307"/>
      <c r="I235" s="307"/>
      <c r="J235" s="307"/>
      <c r="K235" s="307"/>
      <c r="L235" s="307"/>
      <c r="M235" s="307"/>
      <c r="N235" s="307"/>
      <c r="O235" s="307"/>
    </row>
    <row r="236" spans="1:15">
      <c r="A236" s="343"/>
      <c r="B236" s="343"/>
      <c r="C236" s="343"/>
      <c r="D236" s="343"/>
      <c r="E236" s="307"/>
      <c r="F236" s="307"/>
      <c r="G236" s="307"/>
      <c r="H236" s="307"/>
      <c r="I236" s="307"/>
      <c r="J236" s="307"/>
      <c r="K236" s="307"/>
      <c r="L236" s="307"/>
      <c r="M236" s="307"/>
      <c r="N236" s="307"/>
      <c r="O236" s="307"/>
    </row>
    <row r="237" spans="1:15">
      <c r="A237" s="343"/>
      <c r="B237" s="343"/>
      <c r="C237" s="343"/>
      <c r="D237" s="343"/>
      <c r="E237" s="307"/>
      <c r="F237" s="307"/>
      <c r="G237" s="307"/>
      <c r="H237" s="307"/>
      <c r="I237" s="307"/>
      <c r="J237" s="307"/>
      <c r="K237" s="307"/>
      <c r="L237" s="307"/>
      <c r="M237" s="307"/>
      <c r="N237" s="307"/>
      <c r="O237" s="307"/>
    </row>
    <row r="238" spans="1:15">
      <c r="A238" s="343"/>
      <c r="B238" s="343"/>
      <c r="C238" s="343"/>
      <c r="D238" s="343"/>
      <c r="E238" s="307"/>
      <c r="F238" s="307"/>
      <c r="G238" s="307"/>
      <c r="H238" s="307"/>
      <c r="I238" s="307"/>
      <c r="J238" s="307"/>
      <c r="K238" s="307"/>
      <c r="L238" s="307"/>
      <c r="M238" s="307"/>
      <c r="N238" s="307"/>
      <c r="O238" s="307"/>
    </row>
    <row r="239" spans="1:15">
      <c r="A239" s="343"/>
      <c r="B239" s="343"/>
      <c r="C239" s="343"/>
      <c r="D239" s="343"/>
      <c r="E239" s="307"/>
      <c r="F239" s="307"/>
      <c r="G239" s="307"/>
      <c r="H239" s="307"/>
      <c r="I239" s="307"/>
      <c r="J239" s="307"/>
      <c r="K239" s="307"/>
      <c r="L239" s="307"/>
      <c r="M239" s="307"/>
      <c r="N239" s="307"/>
      <c r="O239" s="307"/>
    </row>
    <row r="240" spans="1:15">
      <c r="A240" s="343"/>
      <c r="B240" s="343"/>
      <c r="C240" s="343"/>
      <c r="D240" s="343"/>
      <c r="E240" s="307"/>
      <c r="F240" s="307"/>
      <c r="G240" s="307"/>
      <c r="H240" s="307"/>
      <c r="I240" s="307"/>
      <c r="J240" s="307"/>
      <c r="K240" s="307"/>
      <c r="L240" s="307"/>
      <c r="M240" s="307"/>
      <c r="N240" s="307"/>
      <c r="O240" s="307"/>
    </row>
    <row r="241" spans="1:15">
      <c r="A241" s="343"/>
      <c r="B241" s="343"/>
      <c r="C241" s="343"/>
      <c r="D241" s="343"/>
      <c r="E241" s="307"/>
      <c r="F241" s="307"/>
      <c r="G241" s="307"/>
      <c r="H241" s="307"/>
      <c r="I241" s="307"/>
      <c r="J241" s="307"/>
      <c r="K241" s="307"/>
      <c r="L241" s="307"/>
      <c r="M241" s="307"/>
      <c r="N241" s="307"/>
      <c r="O241" s="307"/>
    </row>
    <row r="242" spans="1:15">
      <c r="A242" s="343"/>
      <c r="B242" s="343"/>
      <c r="C242" s="343"/>
      <c r="D242" s="343"/>
      <c r="E242" s="307"/>
      <c r="F242" s="307"/>
      <c r="G242" s="307"/>
      <c r="H242" s="307"/>
      <c r="I242" s="307"/>
      <c r="J242" s="307"/>
      <c r="K242" s="307"/>
      <c r="L242" s="307"/>
      <c r="M242" s="307"/>
      <c r="N242" s="307"/>
      <c r="O242" s="307"/>
    </row>
    <row r="243" spans="1:15">
      <c r="A243" s="343"/>
      <c r="B243" s="343"/>
      <c r="C243" s="343"/>
      <c r="D243" s="343"/>
      <c r="E243" s="307"/>
      <c r="F243" s="307"/>
      <c r="G243" s="307"/>
      <c r="H243" s="307"/>
      <c r="I243" s="307"/>
      <c r="J243" s="307"/>
      <c r="K243" s="307"/>
      <c r="L243" s="307"/>
      <c r="M243" s="307"/>
      <c r="N243" s="307"/>
      <c r="O243" s="307"/>
    </row>
    <row r="244" spans="1:15">
      <c r="A244" s="343"/>
      <c r="B244" s="343"/>
      <c r="C244" s="343"/>
      <c r="D244" s="343"/>
      <c r="E244" s="307"/>
      <c r="F244" s="307"/>
      <c r="G244" s="307"/>
      <c r="H244" s="307"/>
      <c r="I244" s="307"/>
      <c r="J244" s="307"/>
      <c r="K244" s="307"/>
      <c r="L244" s="307"/>
      <c r="M244" s="307"/>
      <c r="N244" s="307"/>
      <c r="O244" s="307"/>
    </row>
    <row r="245" spans="1:15">
      <c r="A245" s="343"/>
      <c r="B245" s="343"/>
      <c r="C245" s="343"/>
      <c r="D245" s="343"/>
      <c r="E245" s="307"/>
      <c r="F245" s="307"/>
      <c r="G245" s="307"/>
      <c r="H245" s="307"/>
      <c r="I245" s="307"/>
      <c r="J245" s="307"/>
      <c r="K245" s="307"/>
      <c r="L245" s="307"/>
      <c r="M245" s="307"/>
      <c r="N245" s="307"/>
      <c r="O245" s="307"/>
    </row>
    <row r="246" spans="1:15">
      <c r="A246" s="343"/>
      <c r="B246" s="343"/>
      <c r="C246" s="343"/>
      <c r="D246" s="343"/>
      <c r="E246" s="307"/>
      <c r="F246" s="307"/>
      <c r="G246" s="307"/>
      <c r="H246" s="307"/>
      <c r="I246" s="307"/>
      <c r="J246" s="307"/>
      <c r="K246" s="307"/>
      <c r="L246" s="307"/>
      <c r="M246" s="307"/>
      <c r="N246" s="307"/>
      <c r="O246" s="307"/>
    </row>
    <row r="247" spans="1:15">
      <c r="A247" s="343"/>
      <c r="B247" s="343"/>
      <c r="C247" s="343"/>
      <c r="D247" s="343"/>
      <c r="E247" s="307"/>
      <c r="F247" s="307"/>
      <c r="G247" s="307"/>
      <c r="H247" s="307"/>
      <c r="I247" s="307"/>
      <c r="J247" s="307"/>
      <c r="K247" s="307"/>
      <c r="L247" s="307"/>
      <c r="M247" s="307"/>
      <c r="N247" s="307"/>
      <c r="O247" s="307"/>
    </row>
    <row r="248" spans="1:15">
      <c r="A248" s="343"/>
      <c r="B248" s="343"/>
      <c r="C248" s="343"/>
      <c r="D248" s="343"/>
      <c r="E248" s="307"/>
      <c r="F248" s="307"/>
      <c r="G248" s="307"/>
      <c r="H248" s="307"/>
      <c r="I248" s="307"/>
      <c r="J248" s="307"/>
      <c r="K248" s="307"/>
      <c r="L248" s="307"/>
      <c r="M248" s="307"/>
      <c r="N248" s="307"/>
      <c r="O248" s="307"/>
    </row>
    <row r="249" spans="1:15">
      <c r="A249" s="343"/>
      <c r="B249" s="343"/>
      <c r="C249" s="343"/>
      <c r="D249" s="343"/>
      <c r="E249" s="307"/>
      <c r="F249" s="307"/>
      <c r="G249" s="307"/>
      <c r="H249" s="307"/>
      <c r="I249" s="307"/>
      <c r="J249" s="307"/>
      <c r="K249" s="307"/>
      <c r="L249" s="307"/>
      <c r="M249" s="307"/>
      <c r="N249" s="307"/>
      <c r="O249" s="307"/>
    </row>
    <row r="250" spans="1:15">
      <c r="A250" s="343"/>
      <c r="B250" s="343"/>
      <c r="C250" s="343"/>
      <c r="D250" s="343"/>
      <c r="E250" s="307"/>
      <c r="F250" s="307"/>
      <c r="G250" s="307"/>
      <c r="H250" s="307"/>
      <c r="I250" s="307"/>
      <c r="J250" s="307"/>
      <c r="K250" s="307"/>
      <c r="L250" s="307"/>
      <c r="M250" s="307"/>
      <c r="N250" s="307"/>
      <c r="O250" s="307"/>
    </row>
    <row r="251" spans="1:15">
      <c r="A251" s="343"/>
      <c r="B251" s="343"/>
      <c r="C251" s="343"/>
      <c r="D251" s="343"/>
      <c r="E251" s="307"/>
      <c r="F251" s="307"/>
      <c r="G251" s="307"/>
      <c r="H251" s="307"/>
      <c r="I251" s="307"/>
      <c r="J251" s="307"/>
      <c r="K251" s="307"/>
      <c r="L251" s="307"/>
      <c r="M251" s="307"/>
      <c r="N251" s="307"/>
      <c r="O251" s="307"/>
    </row>
    <row r="252" spans="1:15">
      <c r="A252" s="343"/>
      <c r="B252" s="343"/>
      <c r="C252" s="343"/>
      <c r="D252" s="343"/>
      <c r="E252" s="307"/>
      <c r="F252" s="307"/>
      <c r="G252" s="307"/>
      <c r="H252" s="307"/>
      <c r="I252" s="307"/>
      <c r="J252" s="307"/>
      <c r="K252" s="307"/>
      <c r="L252" s="307"/>
      <c r="M252" s="307"/>
      <c r="N252" s="307"/>
      <c r="O252" s="307"/>
    </row>
    <row r="253" spans="1:15">
      <c r="A253" s="343"/>
      <c r="B253" s="343"/>
      <c r="C253" s="343"/>
      <c r="D253" s="343"/>
      <c r="E253" s="307"/>
      <c r="F253" s="307"/>
      <c r="G253" s="307"/>
      <c r="H253" s="307"/>
      <c r="I253" s="307"/>
      <c r="J253" s="307"/>
      <c r="K253" s="307"/>
      <c r="L253" s="307"/>
      <c r="M253" s="307"/>
      <c r="N253" s="307"/>
      <c r="O253" s="307"/>
    </row>
    <row r="254" spans="1:15">
      <c r="A254" s="343"/>
      <c r="B254" s="343"/>
      <c r="C254" s="343"/>
      <c r="D254" s="343"/>
      <c r="E254" s="307"/>
      <c r="F254" s="307"/>
      <c r="G254" s="307"/>
      <c r="H254" s="307"/>
      <c r="I254" s="307"/>
      <c r="J254" s="307"/>
      <c r="K254" s="307"/>
      <c r="L254" s="307"/>
      <c r="M254" s="307"/>
      <c r="N254" s="307"/>
      <c r="O254" s="307"/>
    </row>
    <row r="255" spans="1:15">
      <c r="A255" s="343"/>
      <c r="B255" s="343"/>
      <c r="C255" s="343"/>
      <c r="D255" s="343"/>
      <c r="E255" s="307"/>
      <c r="F255" s="307"/>
      <c r="G255" s="307"/>
      <c r="H255" s="307"/>
      <c r="I255" s="307"/>
      <c r="J255" s="307"/>
      <c r="K255" s="307"/>
      <c r="L255" s="307"/>
      <c r="M255" s="307"/>
      <c r="N255" s="307"/>
      <c r="O255" s="307"/>
    </row>
    <row r="256" spans="1:15">
      <c r="A256" s="343"/>
      <c r="B256" s="343"/>
      <c r="C256" s="343"/>
      <c r="D256" s="343"/>
      <c r="E256" s="307"/>
      <c r="F256" s="307"/>
      <c r="G256" s="307"/>
      <c r="H256" s="307"/>
      <c r="I256" s="307"/>
      <c r="J256" s="307"/>
      <c r="K256" s="307"/>
      <c r="L256" s="307"/>
      <c r="M256" s="307"/>
      <c r="N256" s="307"/>
      <c r="O256" s="307"/>
    </row>
    <row r="257" spans="1:15">
      <c r="A257" s="343"/>
      <c r="B257" s="343"/>
      <c r="C257" s="343"/>
      <c r="D257" s="343"/>
      <c r="E257" s="307"/>
      <c r="F257" s="307"/>
      <c r="G257" s="307"/>
      <c r="H257" s="307"/>
      <c r="I257" s="307"/>
      <c r="J257" s="307"/>
      <c r="K257" s="307"/>
      <c r="L257" s="307"/>
      <c r="M257" s="307"/>
      <c r="N257" s="307"/>
      <c r="O257" s="307"/>
    </row>
    <row r="258" spans="1:15">
      <c r="A258" s="343"/>
      <c r="B258" s="343"/>
      <c r="C258" s="343"/>
      <c r="D258" s="343"/>
      <c r="E258" s="307"/>
      <c r="F258" s="307"/>
      <c r="G258" s="307"/>
      <c r="H258" s="307"/>
      <c r="I258" s="307"/>
      <c r="J258" s="307"/>
      <c r="K258" s="307"/>
      <c r="L258" s="307"/>
      <c r="M258" s="307"/>
      <c r="N258" s="307"/>
      <c r="O258" s="307"/>
    </row>
    <row r="259" spans="1:15">
      <c r="A259" s="343"/>
      <c r="B259" s="343"/>
      <c r="C259" s="343"/>
      <c r="D259" s="343"/>
      <c r="E259" s="307"/>
      <c r="F259" s="307"/>
      <c r="G259" s="307"/>
      <c r="H259" s="307"/>
      <c r="I259" s="307"/>
      <c r="J259" s="307"/>
      <c r="K259" s="307"/>
      <c r="L259" s="307"/>
      <c r="M259" s="307"/>
      <c r="N259" s="307"/>
      <c r="O259" s="307"/>
    </row>
    <row r="260" spans="1:15">
      <c r="A260" s="343"/>
      <c r="B260" s="343"/>
      <c r="C260" s="343"/>
      <c r="D260" s="343"/>
      <c r="E260" s="307"/>
      <c r="F260" s="307"/>
      <c r="G260" s="307"/>
      <c r="H260" s="307"/>
      <c r="I260" s="307"/>
      <c r="J260" s="307"/>
      <c r="K260" s="307"/>
      <c r="L260" s="307"/>
      <c r="M260" s="307"/>
      <c r="N260" s="307"/>
      <c r="O260" s="307"/>
    </row>
    <row r="261" spans="1:15">
      <c r="A261" s="343"/>
      <c r="B261" s="343"/>
      <c r="C261" s="343"/>
      <c r="D261" s="343"/>
      <c r="E261" s="307"/>
      <c r="F261" s="307"/>
      <c r="G261" s="307"/>
      <c r="H261" s="307"/>
      <c r="I261" s="307"/>
      <c r="J261" s="307"/>
      <c r="K261" s="307"/>
      <c r="L261" s="307"/>
      <c r="M261" s="307"/>
      <c r="N261" s="307"/>
      <c r="O261" s="307"/>
    </row>
    <row r="262" spans="1:15">
      <c r="A262" s="343"/>
      <c r="B262" s="343"/>
      <c r="C262" s="343"/>
      <c r="D262" s="343"/>
      <c r="E262" s="307"/>
      <c r="F262" s="307"/>
      <c r="G262" s="307"/>
      <c r="H262" s="307"/>
      <c r="I262" s="307"/>
      <c r="J262" s="307"/>
      <c r="K262" s="307"/>
      <c r="L262" s="307"/>
      <c r="M262" s="307"/>
      <c r="N262" s="307"/>
      <c r="O262" s="307"/>
    </row>
    <row r="263" spans="1:15">
      <c r="A263" s="343"/>
      <c r="B263" s="343"/>
      <c r="C263" s="343"/>
      <c r="D263" s="343"/>
      <c r="E263" s="307"/>
      <c r="F263" s="307"/>
      <c r="G263" s="307"/>
      <c r="H263" s="307"/>
      <c r="I263" s="307"/>
      <c r="J263" s="307"/>
      <c r="K263" s="307"/>
      <c r="L263" s="307"/>
      <c r="M263" s="307"/>
      <c r="N263" s="307"/>
      <c r="O263" s="307"/>
    </row>
    <row r="264" spans="1:15">
      <c r="A264" s="343"/>
      <c r="B264" s="343"/>
      <c r="C264" s="343"/>
      <c r="D264" s="343"/>
      <c r="E264" s="307"/>
      <c r="F264" s="307"/>
      <c r="G264" s="307"/>
      <c r="H264" s="307"/>
      <c r="I264" s="307"/>
      <c r="J264" s="307"/>
      <c r="K264" s="307"/>
      <c r="L264" s="307"/>
      <c r="M264" s="307"/>
      <c r="N264" s="307"/>
      <c r="O264" s="307"/>
    </row>
    <row r="265" spans="1:15">
      <c r="A265" s="343"/>
      <c r="B265" s="343"/>
      <c r="C265" s="343"/>
      <c r="D265" s="343"/>
      <c r="E265" s="307"/>
      <c r="F265" s="307"/>
      <c r="G265" s="307"/>
      <c r="H265" s="307"/>
      <c r="I265" s="307"/>
      <c r="J265" s="307"/>
      <c r="K265" s="307"/>
      <c r="L265" s="307"/>
      <c r="M265" s="307"/>
      <c r="N265" s="307"/>
      <c r="O265" s="307"/>
    </row>
    <row r="266" spans="1:15">
      <c r="A266" s="343"/>
      <c r="B266" s="343"/>
      <c r="C266" s="343"/>
      <c r="D266" s="343"/>
      <c r="E266" s="307"/>
      <c r="F266" s="307"/>
      <c r="G266" s="307"/>
      <c r="H266" s="307"/>
      <c r="I266" s="307"/>
      <c r="J266" s="307"/>
      <c r="K266" s="307"/>
      <c r="L266" s="307"/>
      <c r="M266" s="307"/>
      <c r="N266" s="307"/>
      <c r="O266" s="307"/>
    </row>
    <row r="267" spans="1:15">
      <c r="A267" s="343"/>
      <c r="B267" s="343"/>
      <c r="C267" s="343"/>
      <c r="D267" s="343"/>
      <c r="E267" s="307"/>
      <c r="F267" s="307"/>
      <c r="G267" s="307"/>
      <c r="H267" s="307"/>
      <c r="I267" s="307"/>
      <c r="J267" s="307"/>
      <c r="K267" s="307"/>
      <c r="L267" s="307"/>
      <c r="M267" s="307"/>
      <c r="N267" s="307"/>
      <c r="O267" s="307"/>
    </row>
    <row r="268" spans="1:15">
      <c r="A268" s="343"/>
      <c r="B268" s="343"/>
      <c r="C268" s="343"/>
      <c r="D268" s="343"/>
      <c r="E268" s="307"/>
      <c r="F268" s="307"/>
      <c r="G268" s="307"/>
      <c r="H268" s="307"/>
      <c r="I268" s="307"/>
      <c r="J268" s="307"/>
      <c r="K268" s="307"/>
      <c r="L268" s="307"/>
      <c r="M268" s="307"/>
      <c r="N268" s="307"/>
      <c r="O268" s="307"/>
    </row>
    <row r="269" spans="1:15">
      <c r="A269" s="343"/>
      <c r="B269" s="343"/>
      <c r="C269" s="343"/>
      <c r="D269" s="343"/>
      <c r="E269" s="307"/>
      <c r="F269" s="307"/>
      <c r="G269" s="307"/>
      <c r="H269" s="307"/>
      <c r="I269" s="307"/>
      <c r="J269" s="307"/>
      <c r="K269" s="307"/>
      <c r="L269" s="307"/>
      <c r="M269" s="307"/>
      <c r="N269" s="307"/>
      <c r="O269" s="307"/>
    </row>
    <row r="270" spans="1:15">
      <c r="A270" s="343"/>
      <c r="B270" s="343"/>
      <c r="C270" s="343"/>
      <c r="D270" s="343"/>
      <c r="E270" s="307"/>
      <c r="F270" s="307"/>
      <c r="G270" s="307"/>
      <c r="H270" s="307"/>
      <c r="I270" s="307"/>
      <c r="J270" s="307"/>
      <c r="K270" s="307"/>
      <c r="L270" s="307"/>
      <c r="M270" s="307"/>
      <c r="N270" s="307"/>
      <c r="O270" s="307"/>
    </row>
    <row r="271" spans="1:15">
      <c r="A271" s="343"/>
      <c r="B271" s="343"/>
      <c r="C271" s="343"/>
      <c r="D271" s="343"/>
      <c r="E271" s="307"/>
      <c r="F271" s="307"/>
      <c r="G271" s="307"/>
      <c r="H271" s="307"/>
      <c r="I271" s="307"/>
      <c r="J271" s="307"/>
      <c r="K271" s="307"/>
      <c r="L271" s="307"/>
      <c r="M271" s="307"/>
      <c r="N271" s="307"/>
      <c r="O271" s="307"/>
    </row>
    <row r="272" spans="1:15">
      <c r="A272" s="343"/>
      <c r="B272" s="343"/>
      <c r="C272" s="343"/>
      <c r="D272" s="343"/>
      <c r="E272" s="307"/>
      <c r="F272" s="307"/>
      <c r="G272" s="307"/>
      <c r="H272" s="307"/>
      <c r="I272" s="307"/>
      <c r="J272" s="307"/>
      <c r="K272" s="307"/>
      <c r="L272" s="307"/>
      <c r="M272" s="307"/>
      <c r="N272" s="307"/>
      <c r="O272" s="307"/>
    </row>
    <row r="273" spans="1:15">
      <c r="A273" s="343"/>
      <c r="B273" s="343"/>
      <c r="C273" s="343"/>
      <c r="D273" s="343"/>
      <c r="E273" s="307"/>
      <c r="F273" s="307"/>
      <c r="G273" s="307"/>
      <c r="H273" s="307"/>
      <c r="I273" s="307"/>
      <c r="J273" s="307"/>
      <c r="K273" s="307"/>
      <c r="L273" s="307"/>
      <c r="M273" s="307"/>
      <c r="N273" s="307"/>
      <c r="O273" s="307"/>
    </row>
    <row r="274" spans="1:15">
      <c r="A274" s="343"/>
      <c r="B274" s="343"/>
      <c r="C274" s="343"/>
      <c r="D274" s="343"/>
      <c r="E274" s="307"/>
      <c r="F274" s="307"/>
      <c r="G274" s="307"/>
      <c r="H274" s="307"/>
      <c r="I274" s="307"/>
      <c r="J274" s="307"/>
      <c r="K274" s="307"/>
      <c r="L274" s="307"/>
      <c r="M274" s="307"/>
      <c r="N274" s="307"/>
      <c r="O274" s="307"/>
    </row>
    <row r="275" spans="1:15">
      <c r="A275" s="343"/>
      <c r="B275" s="343"/>
      <c r="C275" s="343"/>
      <c r="D275" s="343"/>
      <c r="E275" s="307"/>
      <c r="F275" s="307"/>
      <c r="G275" s="307"/>
      <c r="H275" s="307"/>
      <c r="I275" s="307"/>
      <c r="J275" s="307"/>
      <c r="K275" s="307"/>
      <c r="L275" s="307"/>
      <c r="M275" s="307"/>
      <c r="N275" s="307"/>
      <c r="O275" s="307"/>
    </row>
    <row r="276" spans="1:15">
      <c r="A276" s="343"/>
      <c r="B276" s="343"/>
      <c r="C276" s="343"/>
      <c r="D276" s="343"/>
      <c r="E276" s="307"/>
      <c r="F276" s="307"/>
      <c r="G276" s="307"/>
      <c r="H276" s="307"/>
      <c r="I276" s="307"/>
      <c r="J276" s="307"/>
      <c r="K276" s="307"/>
      <c r="L276" s="307"/>
      <c r="M276" s="307"/>
      <c r="N276" s="307"/>
      <c r="O276" s="307"/>
    </row>
    <row r="277" spans="1:15">
      <c r="A277" s="343"/>
      <c r="B277" s="343"/>
      <c r="C277" s="343"/>
      <c r="D277" s="343"/>
      <c r="E277" s="307"/>
      <c r="F277" s="307"/>
      <c r="G277" s="307"/>
      <c r="H277" s="307"/>
      <c r="I277" s="307"/>
      <c r="J277" s="307"/>
      <c r="K277" s="307"/>
      <c r="L277" s="307"/>
      <c r="M277" s="307"/>
      <c r="N277" s="307"/>
      <c r="O277" s="307"/>
    </row>
    <row r="278" spans="1:15">
      <c r="A278" s="343"/>
      <c r="B278" s="343"/>
      <c r="C278" s="343"/>
      <c r="D278" s="343"/>
      <c r="E278" s="307"/>
      <c r="F278" s="307"/>
      <c r="G278" s="307"/>
      <c r="H278" s="307"/>
      <c r="I278" s="307"/>
      <c r="J278" s="307"/>
      <c r="K278" s="307"/>
      <c r="L278" s="307"/>
      <c r="M278" s="307"/>
      <c r="N278" s="307"/>
      <c r="O278" s="307"/>
    </row>
    <row r="279" spans="1:15">
      <c r="A279" s="343"/>
      <c r="B279" s="343"/>
      <c r="C279" s="343"/>
      <c r="D279" s="343"/>
      <c r="E279" s="307"/>
      <c r="F279" s="307"/>
      <c r="G279" s="307"/>
      <c r="H279" s="307"/>
      <c r="I279" s="307"/>
      <c r="J279" s="307"/>
      <c r="K279" s="307"/>
      <c r="L279" s="307"/>
      <c r="M279" s="307"/>
      <c r="N279" s="307"/>
      <c r="O279" s="307"/>
    </row>
    <row r="280" spans="1:15">
      <c r="A280" s="343"/>
      <c r="B280" s="343"/>
      <c r="C280" s="343"/>
      <c r="D280" s="343"/>
      <c r="E280" s="307"/>
      <c r="F280" s="307"/>
      <c r="G280" s="307"/>
      <c r="H280" s="307"/>
      <c r="I280" s="307"/>
      <c r="J280" s="307"/>
      <c r="K280" s="307"/>
      <c r="L280" s="307"/>
      <c r="M280" s="307"/>
      <c r="N280" s="307"/>
      <c r="O280" s="307"/>
    </row>
    <row r="281" spans="1:15">
      <c r="A281" s="343"/>
      <c r="B281" s="343"/>
      <c r="C281" s="343"/>
      <c r="D281" s="343"/>
      <c r="E281" s="307"/>
      <c r="F281" s="307"/>
      <c r="G281" s="307"/>
      <c r="H281" s="307"/>
      <c r="I281" s="307"/>
      <c r="J281" s="307"/>
      <c r="K281" s="307"/>
      <c r="L281" s="307"/>
      <c r="M281" s="307"/>
      <c r="N281" s="307"/>
      <c r="O281" s="307"/>
    </row>
    <row r="282" spans="1:15">
      <c r="A282" s="343"/>
      <c r="B282" s="343"/>
      <c r="C282" s="343"/>
      <c r="D282" s="343"/>
      <c r="E282" s="307"/>
      <c r="F282" s="307"/>
      <c r="G282" s="307"/>
      <c r="H282" s="307"/>
      <c r="I282" s="307"/>
      <c r="J282" s="307"/>
      <c r="K282" s="307"/>
      <c r="L282" s="307"/>
      <c r="M282" s="307"/>
      <c r="N282" s="307"/>
      <c r="O282" s="307"/>
    </row>
    <row r="283" spans="1:15">
      <c r="A283" s="343"/>
      <c r="B283" s="343"/>
      <c r="C283" s="343"/>
      <c r="D283" s="343"/>
      <c r="E283" s="307"/>
      <c r="F283" s="307"/>
      <c r="G283" s="307"/>
      <c r="H283" s="307"/>
      <c r="I283" s="307"/>
      <c r="J283" s="307"/>
      <c r="K283" s="307"/>
      <c r="L283" s="307"/>
      <c r="M283" s="307"/>
      <c r="N283" s="307"/>
      <c r="O283" s="307"/>
    </row>
    <row r="284" spans="1:15">
      <c r="A284" s="343"/>
      <c r="B284" s="343"/>
      <c r="C284" s="343"/>
      <c r="D284" s="343"/>
      <c r="E284" s="307"/>
      <c r="F284" s="307"/>
      <c r="G284" s="307"/>
      <c r="H284" s="307"/>
      <c r="I284" s="307"/>
      <c r="J284" s="307"/>
      <c r="K284" s="307"/>
      <c r="L284" s="307"/>
      <c r="M284" s="307"/>
      <c r="N284" s="307"/>
      <c r="O284" s="307"/>
    </row>
    <row r="285" spans="1:15">
      <c r="A285" s="343"/>
      <c r="B285" s="343"/>
      <c r="C285" s="343"/>
      <c r="D285" s="343"/>
      <c r="E285" s="307"/>
      <c r="F285" s="307"/>
      <c r="G285" s="307"/>
      <c r="H285" s="307"/>
      <c r="I285" s="307"/>
      <c r="J285" s="307"/>
      <c r="K285" s="307"/>
      <c r="L285" s="307"/>
      <c r="M285" s="307"/>
      <c r="N285" s="307"/>
      <c r="O285" s="307"/>
    </row>
    <row r="286" spans="1:15">
      <c r="A286" s="343"/>
      <c r="B286" s="343"/>
      <c r="C286" s="343"/>
      <c r="D286" s="343"/>
      <c r="E286" s="307"/>
      <c r="F286" s="307"/>
      <c r="G286" s="307"/>
      <c r="H286" s="307"/>
      <c r="I286" s="307"/>
      <c r="J286" s="307"/>
      <c r="K286" s="307"/>
      <c r="L286" s="307"/>
      <c r="M286" s="307"/>
      <c r="N286" s="307"/>
      <c r="O286" s="307"/>
    </row>
    <row r="287" spans="1:15">
      <c r="A287" s="343"/>
      <c r="B287" s="343"/>
      <c r="C287" s="343"/>
      <c r="D287" s="343"/>
      <c r="E287" s="307"/>
      <c r="F287" s="307"/>
      <c r="G287" s="307"/>
      <c r="H287" s="307"/>
      <c r="I287" s="307"/>
      <c r="J287" s="307"/>
      <c r="K287" s="307"/>
      <c r="L287" s="307"/>
      <c r="M287" s="307"/>
      <c r="N287" s="307"/>
      <c r="O287" s="307"/>
    </row>
    <row r="288" spans="1:15">
      <c r="A288" s="343"/>
      <c r="B288" s="343"/>
      <c r="C288" s="343"/>
      <c r="D288" s="343"/>
      <c r="E288" s="307"/>
      <c r="F288" s="307"/>
      <c r="G288" s="307"/>
      <c r="H288" s="307"/>
      <c r="I288" s="307"/>
      <c r="J288" s="307"/>
      <c r="K288" s="307"/>
      <c r="L288" s="307"/>
      <c r="M288" s="307"/>
      <c r="N288" s="307"/>
      <c r="O288" s="307"/>
    </row>
    <row r="289" spans="1:15">
      <c r="A289" s="343"/>
      <c r="B289" s="343"/>
      <c r="C289" s="343"/>
      <c r="D289" s="343"/>
      <c r="E289" s="307"/>
      <c r="F289" s="307"/>
      <c r="G289" s="307"/>
      <c r="H289" s="307"/>
      <c r="I289" s="307"/>
      <c r="J289" s="307"/>
      <c r="K289" s="307"/>
      <c r="L289" s="307"/>
      <c r="M289" s="307"/>
      <c r="N289" s="307"/>
      <c r="O289" s="307"/>
    </row>
    <row r="290" spans="1:15">
      <c r="A290" s="343"/>
      <c r="B290" s="343"/>
      <c r="C290" s="343"/>
      <c r="D290" s="343"/>
      <c r="E290" s="307"/>
      <c r="F290" s="307"/>
      <c r="G290" s="307"/>
      <c r="H290" s="307"/>
      <c r="I290" s="307"/>
      <c r="J290" s="307"/>
      <c r="K290" s="307"/>
      <c r="L290" s="307"/>
      <c r="M290" s="307"/>
      <c r="N290" s="307"/>
      <c r="O290" s="307"/>
    </row>
    <row r="291" spans="1:15">
      <c r="A291" s="343"/>
      <c r="B291" s="343"/>
      <c r="C291" s="343"/>
      <c r="D291" s="343"/>
      <c r="E291" s="307"/>
      <c r="F291" s="307"/>
      <c r="G291" s="307"/>
      <c r="H291" s="307"/>
      <c r="I291" s="307"/>
      <c r="J291" s="307"/>
      <c r="K291" s="307"/>
      <c r="L291" s="307"/>
      <c r="M291" s="307"/>
      <c r="N291" s="307"/>
      <c r="O291" s="307"/>
    </row>
    <row r="292" spans="1:15">
      <c r="A292" s="343"/>
      <c r="B292" s="343"/>
      <c r="C292" s="343"/>
      <c r="D292" s="343"/>
      <c r="E292" s="307"/>
      <c r="F292" s="307"/>
      <c r="G292" s="307"/>
      <c r="H292" s="307"/>
      <c r="I292" s="307"/>
      <c r="J292" s="307"/>
      <c r="K292" s="307"/>
      <c r="L292" s="307"/>
      <c r="M292" s="307"/>
      <c r="N292" s="307"/>
      <c r="O292" s="307"/>
    </row>
    <row r="293" spans="1:15">
      <c r="A293" s="343"/>
      <c r="B293" s="343"/>
      <c r="C293" s="343"/>
      <c r="D293" s="343"/>
      <c r="E293" s="307"/>
      <c r="F293" s="307"/>
      <c r="G293" s="307"/>
      <c r="H293" s="307"/>
      <c r="I293" s="307"/>
      <c r="J293" s="307"/>
      <c r="K293" s="307"/>
      <c r="L293" s="307"/>
      <c r="M293" s="307"/>
      <c r="N293" s="307"/>
      <c r="O293" s="307"/>
    </row>
    <row r="294" spans="1:15">
      <c r="A294" s="343"/>
      <c r="B294" s="343"/>
      <c r="C294" s="343"/>
      <c r="D294" s="343"/>
      <c r="E294" s="307"/>
      <c r="F294" s="307"/>
      <c r="G294" s="307"/>
      <c r="H294" s="307"/>
      <c r="I294" s="307"/>
      <c r="J294" s="307"/>
      <c r="K294" s="307"/>
      <c r="L294" s="307"/>
      <c r="M294" s="307"/>
      <c r="N294" s="307"/>
      <c r="O294" s="307"/>
    </row>
    <row r="295" spans="1:15">
      <c r="A295" s="343"/>
      <c r="B295" s="343"/>
      <c r="C295" s="343"/>
      <c r="D295" s="343"/>
      <c r="E295" s="307"/>
      <c r="F295" s="307"/>
      <c r="G295" s="307"/>
      <c r="H295" s="307"/>
      <c r="I295" s="307"/>
      <c r="J295" s="307"/>
      <c r="K295" s="307"/>
      <c r="L295" s="307"/>
      <c r="M295" s="307"/>
      <c r="N295" s="307"/>
      <c r="O295" s="307"/>
    </row>
    <row r="296" spans="1:15">
      <c r="A296" s="343"/>
      <c r="B296" s="343"/>
      <c r="C296" s="343"/>
      <c r="D296" s="343"/>
      <c r="E296" s="307"/>
      <c r="F296" s="307"/>
      <c r="G296" s="307"/>
      <c r="H296" s="307"/>
      <c r="I296" s="307"/>
      <c r="J296" s="307"/>
      <c r="K296" s="307"/>
      <c r="L296" s="307"/>
      <c r="M296" s="307"/>
      <c r="N296" s="307"/>
      <c r="O296" s="307"/>
    </row>
    <row r="297" spans="1:15">
      <c r="A297" s="343"/>
      <c r="B297" s="343"/>
      <c r="C297" s="343"/>
      <c r="D297" s="343"/>
      <c r="E297" s="307"/>
      <c r="F297" s="307"/>
      <c r="G297" s="307"/>
      <c r="H297" s="307"/>
      <c r="I297" s="307"/>
      <c r="J297" s="307"/>
      <c r="K297" s="307"/>
      <c r="L297" s="307"/>
      <c r="M297" s="307"/>
      <c r="N297" s="307"/>
      <c r="O297" s="307"/>
    </row>
    <row r="298" spans="1:15">
      <c r="A298" s="343"/>
      <c r="B298" s="343"/>
      <c r="C298" s="343"/>
      <c r="D298" s="343"/>
      <c r="E298" s="307"/>
      <c r="F298" s="307"/>
      <c r="G298" s="307"/>
      <c r="H298" s="307"/>
      <c r="I298" s="307"/>
      <c r="J298" s="307"/>
      <c r="K298" s="307"/>
      <c r="L298" s="307"/>
      <c r="M298" s="307"/>
      <c r="N298" s="307"/>
      <c r="O298" s="307"/>
    </row>
    <row r="299" spans="1:15">
      <c r="A299" s="343"/>
      <c r="B299" s="343"/>
      <c r="C299" s="343"/>
      <c r="D299" s="343"/>
      <c r="E299" s="307"/>
      <c r="F299" s="307"/>
      <c r="G299" s="307"/>
      <c r="H299" s="307"/>
      <c r="I299" s="307"/>
      <c r="J299" s="307"/>
      <c r="K299" s="307"/>
      <c r="L299" s="307"/>
      <c r="M299" s="307"/>
      <c r="N299" s="307"/>
      <c r="O299" s="307"/>
    </row>
    <row r="300" spans="1:15">
      <c r="A300" s="343"/>
      <c r="B300" s="343"/>
      <c r="C300" s="343"/>
      <c r="D300" s="343"/>
      <c r="E300" s="307"/>
      <c r="F300" s="307"/>
      <c r="G300" s="307"/>
      <c r="H300" s="307"/>
      <c r="I300" s="307"/>
      <c r="J300" s="307"/>
      <c r="K300" s="307"/>
      <c r="L300" s="307"/>
      <c r="M300" s="307"/>
      <c r="N300" s="307"/>
      <c r="O300" s="307"/>
    </row>
    <row r="301" spans="1:15">
      <c r="A301" s="343"/>
      <c r="B301" s="343"/>
      <c r="C301" s="343"/>
      <c r="D301" s="343"/>
      <c r="E301" s="307"/>
      <c r="F301" s="307"/>
      <c r="G301" s="307"/>
      <c r="H301" s="307"/>
      <c r="I301" s="307"/>
      <c r="J301" s="307"/>
      <c r="K301" s="307"/>
      <c r="L301" s="307"/>
      <c r="M301" s="307"/>
      <c r="N301" s="307"/>
      <c r="O301" s="307"/>
    </row>
    <row r="302" spans="1:15">
      <c r="A302" s="343"/>
      <c r="B302" s="343"/>
      <c r="C302" s="343"/>
      <c r="D302" s="343"/>
      <c r="E302" s="307"/>
      <c r="F302" s="307"/>
      <c r="G302" s="307"/>
      <c r="H302" s="307"/>
      <c r="I302" s="307"/>
      <c r="J302" s="307"/>
      <c r="K302" s="307"/>
      <c r="L302" s="307"/>
      <c r="M302" s="307"/>
      <c r="N302" s="307"/>
      <c r="O302" s="307"/>
    </row>
    <row r="303" spans="1:15">
      <c r="A303" s="343"/>
      <c r="B303" s="343"/>
      <c r="C303" s="343"/>
      <c r="D303" s="343"/>
      <c r="E303" s="307"/>
      <c r="F303" s="307"/>
      <c r="G303" s="307"/>
      <c r="H303" s="307"/>
      <c r="I303" s="307"/>
      <c r="J303" s="307"/>
      <c r="K303" s="307"/>
      <c r="L303" s="307"/>
      <c r="M303" s="307"/>
      <c r="N303" s="307"/>
      <c r="O303" s="307"/>
    </row>
    <row r="304" spans="1:15">
      <c r="A304" s="343"/>
      <c r="B304" s="343"/>
      <c r="C304" s="343"/>
      <c r="D304" s="343"/>
      <c r="E304" s="307"/>
      <c r="F304" s="307"/>
      <c r="G304" s="307"/>
      <c r="H304" s="307"/>
      <c r="I304" s="307"/>
      <c r="J304" s="307"/>
      <c r="K304" s="307"/>
      <c r="L304" s="307"/>
      <c r="M304" s="307"/>
      <c r="N304" s="307"/>
      <c r="O304" s="307"/>
    </row>
  </sheetData>
  <mergeCells count="13">
    <mergeCell ref="A1:O1"/>
    <mergeCell ref="A2:O2"/>
    <mergeCell ref="A3:O3"/>
    <mergeCell ref="A4:O4"/>
    <mergeCell ref="M7:M10"/>
    <mergeCell ref="N7:O7"/>
    <mergeCell ref="N8:N9"/>
    <mergeCell ref="O8:O10"/>
    <mergeCell ref="D6:H6"/>
    <mergeCell ref="A7:A9"/>
    <mergeCell ref="B7:C8"/>
    <mergeCell ref="D7:D9"/>
    <mergeCell ref="F7:K7"/>
  </mergeCells>
  <phoneticPr fontId="13" type="noConversion"/>
  <pageMargins left="0.23" right="0.2" top="0.28999999999999998" bottom="0.33" header="0.22" footer="0.1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346"/>
  <sheetViews>
    <sheetView workbookViewId="0">
      <selection activeCell="A12" sqref="A12"/>
    </sheetView>
  </sheetViews>
  <sheetFormatPr defaultRowHeight="15"/>
  <cols>
    <col min="1" max="1" width="7.109375" style="276" customWidth="1"/>
    <col min="2" max="2" width="7.77734375" bestFit="1" customWidth="1"/>
    <col min="3" max="3" width="7.109375" style="276" bestFit="1" customWidth="1"/>
    <col min="4" max="4" width="27.77734375" bestFit="1" customWidth="1"/>
    <col min="5" max="11" width="9" style="244"/>
  </cols>
  <sheetData>
    <row r="1" spans="1:13">
      <c r="A1" s="702" t="s">
        <v>1770</v>
      </c>
      <c r="B1" s="702"/>
      <c r="C1" s="702"/>
      <c r="D1" s="702"/>
      <c r="E1" s="702"/>
      <c r="F1" s="702"/>
      <c r="G1" s="702"/>
      <c r="H1" s="702"/>
      <c r="I1" s="702"/>
      <c r="J1" s="702"/>
      <c r="K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18">
      <c r="A4" s="814" t="s">
        <v>1595</v>
      </c>
      <c r="B4" s="814"/>
      <c r="C4" s="814"/>
      <c r="D4" s="814"/>
      <c r="E4" s="814"/>
      <c r="F4" s="814"/>
      <c r="G4" s="814"/>
      <c r="H4" s="814"/>
      <c r="I4" s="814"/>
      <c r="J4" s="814"/>
      <c r="K4" s="814"/>
    </row>
    <row r="5" spans="1:13" s="321" customFormat="1" ht="12.75">
      <c r="A5" s="205"/>
      <c r="B5" s="317"/>
      <c r="C5" s="317"/>
      <c r="D5" s="318"/>
      <c r="E5" s="319" t="s">
        <v>1447</v>
      </c>
      <c r="F5" s="320"/>
      <c r="G5" s="584" t="s">
        <v>1941</v>
      </c>
      <c r="H5" s="320"/>
      <c r="I5" s="320"/>
      <c r="J5" s="320"/>
      <c r="K5" s="320"/>
    </row>
    <row r="6" spans="1:13" s="321" customFormat="1" ht="12.75">
      <c r="A6" s="205"/>
      <c r="B6" s="317"/>
      <c r="C6" s="317"/>
      <c r="D6" s="805" t="s">
        <v>1636</v>
      </c>
      <c r="E6" s="805"/>
      <c r="F6" s="805"/>
      <c r="G6" s="805"/>
      <c r="H6" s="805"/>
      <c r="I6" s="320"/>
      <c r="J6" s="320"/>
      <c r="K6" s="320"/>
    </row>
    <row r="7" spans="1:13" s="321" customFormat="1" ht="12.75">
      <c r="A7" s="790" t="s">
        <v>1535</v>
      </c>
      <c r="B7" s="832" t="s">
        <v>1347</v>
      </c>
      <c r="C7" s="833"/>
      <c r="D7" s="820" t="s">
        <v>1348</v>
      </c>
      <c r="E7" s="322" t="s">
        <v>507</v>
      </c>
      <c r="F7" s="823" t="s">
        <v>506</v>
      </c>
      <c r="G7" s="824"/>
      <c r="H7" s="824"/>
      <c r="I7" s="824"/>
      <c r="J7" s="824"/>
      <c r="K7" s="825"/>
      <c r="L7" s="828" t="s">
        <v>509</v>
      </c>
      <c r="M7" s="828"/>
    </row>
    <row r="8" spans="1:13" s="321" customFormat="1" ht="12.75">
      <c r="A8" s="831"/>
      <c r="B8" s="834"/>
      <c r="C8" s="835"/>
      <c r="D8" s="821"/>
      <c r="E8" s="322" t="s">
        <v>510</v>
      </c>
      <c r="F8" s="323" t="s">
        <v>827</v>
      </c>
      <c r="G8" s="323" t="s">
        <v>352</v>
      </c>
      <c r="H8" s="323" t="s">
        <v>354</v>
      </c>
      <c r="I8" s="323" t="s">
        <v>333</v>
      </c>
      <c r="J8" s="826" t="s">
        <v>500</v>
      </c>
      <c r="K8" s="827"/>
      <c r="L8" s="828" t="s">
        <v>499</v>
      </c>
      <c r="M8" s="829" t="s">
        <v>1536</v>
      </c>
    </row>
    <row r="9" spans="1:13" s="321" customFormat="1" ht="12.75">
      <c r="A9" s="791"/>
      <c r="B9" s="324" t="s">
        <v>1352</v>
      </c>
      <c r="C9" s="324" t="s">
        <v>1353</v>
      </c>
      <c r="D9" s="822"/>
      <c r="E9" s="323">
        <v>627</v>
      </c>
      <c r="F9" s="318"/>
      <c r="G9" s="318"/>
      <c r="H9" s="318"/>
      <c r="I9" s="318"/>
      <c r="J9" s="322" t="s">
        <v>1350</v>
      </c>
      <c r="K9" s="322" t="s">
        <v>501</v>
      </c>
      <c r="L9" s="828"/>
      <c r="M9" s="830"/>
    </row>
    <row r="10" spans="1:13" s="321" customFormat="1" ht="12.75">
      <c r="A10" s="148"/>
      <c r="B10" s="324"/>
      <c r="C10" s="324"/>
      <c r="D10" s="322" t="s">
        <v>1603</v>
      </c>
      <c r="E10" s="325" t="s">
        <v>1954</v>
      </c>
      <c r="F10" s="325" t="s">
        <v>1942</v>
      </c>
      <c r="G10" s="325" t="s">
        <v>1943</v>
      </c>
      <c r="H10" s="325" t="s">
        <v>1944</v>
      </c>
      <c r="I10" s="325" t="s">
        <v>1945</v>
      </c>
      <c r="J10" s="325" t="s">
        <v>1946</v>
      </c>
      <c r="K10" s="322"/>
      <c r="L10" s="325" t="s">
        <v>1970</v>
      </c>
      <c r="M10" s="350"/>
    </row>
    <row r="11" spans="1:13" s="321" customFormat="1" ht="12.75">
      <c r="A11" s="326">
        <v>1</v>
      </c>
      <c r="B11" s="326">
        <v>2</v>
      </c>
      <c r="C11" s="326">
        <v>3</v>
      </c>
      <c r="D11" s="326">
        <v>4</v>
      </c>
      <c r="E11" s="326">
        <v>5</v>
      </c>
      <c r="F11" s="326">
        <v>6</v>
      </c>
      <c r="G11" s="326">
        <v>7</v>
      </c>
      <c r="H11" s="326">
        <v>8</v>
      </c>
      <c r="I11" s="326">
        <v>9</v>
      </c>
      <c r="J11" s="326">
        <v>11</v>
      </c>
      <c r="K11" s="327">
        <v>12</v>
      </c>
      <c r="L11" s="326">
        <v>13</v>
      </c>
      <c r="M11" s="327">
        <v>14</v>
      </c>
    </row>
    <row r="12" spans="1:13" s="321" customFormat="1" ht="12.75">
      <c r="A12" s="148" t="s">
        <v>1971</v>
      </c>
      <c r="B12" s="148" t="s">
        <v>1972</v>
      </c>
      <c r="C12" s="148" t="s">
        <v>1973</v>
      </c>
      <c r="D12" s="148" t="s">
        <v>1974</v>
      </c>
      <c r="E12" s="248" t="s">
        <v>1975</v>
      </c>
      <c r="F12" s="248" t="s">
        <v>1976</v>
      </c>
      <c r="G12" s="248" t="s">
        <v>1977</v>
      </c>
      <c r="H12" s="248" t="s">
        <v>1978</v>
      </c>
      <c r="I12" s="248" t="s">
        <v>1979</v>
      </c>
      <c r="J12" s="248" t="s">
        <v>1980</v>
      </c>
      <c r="K12" s="248" t="s">
        <v>1981</v>
      </c>
      <c r="L12" s="350" t="s">
        <v>1983</v>
      </c>
      <c r="M12" s="350" t="s">
        <v>1984</v>
      </c>
    </row>
    <row r="13" spans="1:13" s="321" customFormat="1" ht="12.75">
      <c r="A13" s="148"/>
      <c r="B13" s="148"/>
      <c r="C13" s="148"/>
      <c r="D13" s="148"/>
      <c r="E13" s="248"/>
      <c r="F13" s="248"/>
      <c r="G13" s="248"/>
      <c r="H13" s="248"/>
      <c r="I13" s="248"/>
      <c r="J13" s="248"/>
      <c r="K13" s="248"/>
      <c r="L13" s="350"/>
      <c r="M13" s="350"/>
    </row>
    <row r="14" spans="1:13" s="321" customFormat="1" ht="12.75">
      <c r="A14" s="148"/>
      <c r="B14" s="148"/>
      <c r="C14" s="148"/>
      <c r="D14" s="148"/>
      <c r="E14" s="248"/>
      <c r="F14" s="248"/>
      <c r="G14" s="248"/>
      <c r="H14" s="248"/>
      <c r="I14" s="248"/>
      <c r="J14" s="248"/>
      <c r="K14" s="248"/>
      <c r="L14" s="350"/>
      <c r="M14" s="350"/>
    </row>
    <row r="15" spans="1:13">
      <c r="A15" s="148"/>
      <c r="B15" s="148"/>
      <c r="C15" s="148"/>
      <c r="D15" s="148"/>
      <c r="E15" s="248"/>
      <c r="F15" s="248"/>
      <c r="G15" s="248"/>
      <c r="H15" s="248"/>
      <c r="I15" s="248"/>
      <c r="J15" s="248"/>
      <c r="K15" s="248"/>
      <c r="L15" s="350"/>
      <c r="M15" s="350"/>
    </row>
    <row r="16" spans="1:13">
      <c r="A16" s="148"/>
      <c r="B16" s="148"/>
      <c r="C16" s="148"/>
      <c r="D16" s="148"/>
      <c r="E16" s="248"/>
      <c r="F16" s="248"/>
      <c r="G16" s="248"/>
      <c r="H16" s="248"/>
      <c r="I16" s="248"/>
      <c r="J16" s="248"/>
      <c r="K16" s="248"/>
      <c r="L16" s="350"/>
      <c r="M16" s="350"/>
    </row>
    <row r="17" spans="1:13">
      <c r="A17" s="148"/>
      <c r="B17" s="148"/>
      <c r="C17" s="148"/>
      <c r="D17" s="148"/>
      <c r="E17" s="248"/>
      <c r="F17" s="248"/>
      <c r="G17" s="248"/>
      <c r="H17" s="248"/>
      <c r="I17" s="248"/>
      <c r="J17" s="248"/>
      <c r="K17" s="248"/>
      <c r="L17" s="350"/>
      <c r="M17" s="350"/>
    </row>
    <row r="18" spans="1:13">
      <c r="A18" s="148"/>
      <c r="B18" s="148"/>
      <c r="C18" s="148"/>
      <c r="D18" s="148"/>
      <c r="E18" s="248"/>
      <c r="F18" s="248"/>
      <c r="G18" s="248"/>
      <c r="H18" s="248"/>
      <c r="I18" s="248"/>
      <c r="J18" s="248"/>
      <c r="K18" s="248"/>
      <c r="L18" s="350"/>
      <c r="M18" s="350"/>
    </row>
    <row r="19" spans="1:13">
      <c r="A19" s="148"/>
      <c r="B19" s="148"/>
      <c r="C19" s="148"/>
      <c r="D19" s="148"/>
      <c r="E19" s="248"/>
      <c r="F19" s="248"/>
      <c r="G19" s="248"/>
      <c r="H19" s="248"/>
      <c r="I19" s="248"/>
      <c r="J19" s="248"/>
      <c r="K19" s="248"/>
      <c r="L19" s="350"/>
      <c r="M19" s="350"/>
    </row>
    <row r="20" spans="1:13">
      <c r="A20" s="148"/>
      <c r="B20" s="148"/>
      <c r="C20" s="148"/>
      <c r="D20" s="148"/>
      <c r="E20" s="248"/>
      <c r="F20" s="248"/>
      <c r="G20" s="248"/>
      <c r="H20" s="248"/>
      <c r="I20" s="248"/>
      <c r="J20" s="248"/>
      <c r="K20" s="248"/>
      <c r="L20" s="350"/>
      <c r="M20" s="350"/>
    </row>
    <row r="21" spans="1:13">
      <c r="A21" s="148"/>
      <c r="B21" s="148"/>
      <c r="C21" s="148"/>
      <c r="D21" s="148"/>
      <c r="E21" s="248"/>
      <c r="F21" s="248"/>
      <c r="G21" s="248"/>
      <c r="H21" s="248"/>
      <c r="I21" s="248"/>
      <c r="J21" s="248"/>
      <c r="K21" s="248"/>
      <c r="L21" s="350"/>
      <c r="M21" s="350"/>
    </row>
    <row r="22" spans="1:13">
      <c r="A22" s="148"/>
      <c r="B22" s="148"/>
      <c r="C22" s="148"/>
      <c r="D22" s="148"/>
      <c r="E22" s="248"/>
      <c r="F22" s="248"/>
      <c r="G22" s="248"/>
      <c r="H22" s="248"/>
      <c r="I22" s="248"/>
      <c r="J22" s="248"/>
      <c r="K22" s="248"/>
      <c r="L22" s="350"/>
      <c r="M22" s="350"/>
    </row>
    <row r="23" spans="1:13">
      <c r="A23" s="148"/>
      <c r="B23" s="148"/>
      <c r="C23" s="148"/>
      <c r="D23" s="148"/>
      <c r="E23" s="248"/>
      <c r="F23" s="248"/>
      <c r="G23" s="248"/>
      <c r="H23" s="248"/>
      <c r="I23" s="248"/>
      <c r="J23" s="248"/>
      <c r="K23" s="248"/>
      <c r="L23" s="350"/>
      <c r="M23" s="350"/>
    </row>
    <row r="24" spans="1:13">
      <c r="A24" s="148"/>
      <c r="B24" s="148"/>
      <c r="C24" s="148"/>
      <c r="D24" s="148"/>
      <c r="E24" s="248"/>
      <c r="F24" s="248"/>
      <c r="G24" s="248"/>
      <c r="H24" s="248"/>
      <c r="I24" s="248"/>
      <c r="J24" s="248"/>
      <c r="K24" s="248"/>
      <c r="L24" s="350"/>
      <c r="M24" s="350"/>
    </row>
    <row r="25" spans="1:13">
      <c r="A25" s="148"/>
      <c r="B25" s="148"/>
      <c r="C25" s="148"/>
      <c r="D25" s="148"/>
      <c r="E25" s="248"/>
      <c r="F25" s="248"/>
      <c r="G25" s="248"/>
      <c r="H25" s="248"/>
      <c r="I25" s="248"/>
      <c r="J25" s="248"/>
      <c r="K25" s="248"/>
      <c r="L25" s="350"/>
      <c r="M25" s="350"/>
    </row>
    <row r="26" spans="1:13">
      <c r="A26" s="148"/>
      <c r="B26" s="148"/>
      <c r="C26" s="148"/>
      <c r="D26" s="148"/>
      <c r="E26" s="248"/>
      <c r="F26" s="248"/>
      <c r="G26" s="248"/>
      <c r="H26" s="248"/>
      <c r="I26" s="248"/>
      <c r="J26" s="248"/>
      <c r="K26" s="248"/>
      <c r="L26" s="350"/>
      <c r="M26" s="350"/>
    </row>
    <row r="27" spans="1:13">
      <c r="A27" s="148"/>
      <c r="B27" s="148"/>
      <c r="C27" s="148"/>
      <c r="D27" s="148"/>
      <c r="E27" s="248"/>
      <c r="F27" s="248"/>
      <c r="G27" s="248"/>
      <c r="H27" s="248"/>
      <c r="I27" s="248"/>
      <c r="J27" s="248"/>
      <c r="K27" s="248"/>
      <c r="L27" s="350"/>
      <c r="M27" s="350"/>
    </row>
    <row r="28" spans="1:13">
      <c r="A28" s="148"/>
      <c r="B28" s="148"/>
      <c r="C28" s="148"/>
      <c r="D28" s="148"/>
      <c r="E28" s="248"/>
      <c r="F28" s="248"/>
      <c r="G28" s="248"/>
      <c r="H28" s="248"/>
      <c r="I28" s="248"/>
      <c r="J28" s="248"/>
      <c r="K28" s="248"/>
      <c r="L28" s="350"/>
      <c r="M28" s="350"/>
    </row>
    <row r="29" spans="1:13">
      <c r="A29" s="148"/>
      <c r="B29" s="148"/>
      <c r="C29" s="148"/>
      <c r="D29" s="148"/>
      <c r="E29" s="248"/>
      <c r="F29" s="248"/>
      <c r="G29" s="248"/>
      <c r="H29" s="248"/>
      <c r="I29" s="248"/>
      <c r="J29" s="248"/>
      <c r="K29" s="248"/>
      <c r="L29" s="350"/>
      <c r="M29" s="350"/>
    </row>
    <row r="30" spans="1:13">
      <c r="A30" s="148"/>
      <c r="B30" s="148"/>
      <c r="C30" s="148"/>
      <c r="D30" s="148"/>
      <c r="E30" s="248"/>
      <c r="F30" s="248"/>
      <c r="G30" s="248"/>
      <c r="H30" s="248"/>
      <c r="I30" s="248"/>
      <c r="J30" s="248"/>
      <c r="K30" s="248"/>
      <c r="L30" s="350"/>
      <c r="M30" s="350"/>
    </row>
    <row r="31" spans="1:13">
      <c r="A31" s="148"/>
      <c r="B31" s="148"/>
      <c r="C31" s="148"/>
      <c r="D31" s="148"/>
      <c r="E31" s="248"/>
      <c r="F31" s="248"/>
      <c r="G31" s="248"/>
      <c r="H31" s="248"/>
      <c r="I31" s="248"/>
      <c r="J31" s="248"/>
      <c r="K31" s="248"/>
      <c r="L31" s="350"/>
      <c r="M31" s="350"/>
    </row>
    <row r="32" spans="1:13">
      <c r="A32" s="148"/>
      <c r="B32" s="148"/>
      <c r="C32" s="148"/>
      <c r="D32" s="148"/>
      <c r="E32" s="248"/>
      <c r="F32" s="248"/>
      <c r="G32" s="248"/>
      <c r="H32" s="248"/>
      <c r="I32" s="248"/>
      <c r="J32" s="248"/>
      <c r="K32" s="248"/>
      <c r="L32" s="350"/>
      <c r="M32" s="350"/>
    </row>
    <row r="33" spans="1:13">
      <c r="A33" s="148"/>
      <c r="B33" s="148"/>
      <c r="C33" s="148"/>
      <c r="D33" s="148"/>
      <c r="E33" s="248"/>
      <c r="F33" s="248"/>
      <c r="G33" s="248"/>
      <c r="H33" s="248"/>
      <c r="I33" s="248"/>
      <c r="J33" s="248"/>
      <c r="K33" s="248"/>
      <c r="L33" s="350"/>
      <c r="M33" s="350"/>
    </row>
    <row r="34" spans="1:13">
      <c r="A34" s="148"/>
      <c r="B34" s="148"/>
      <c r="C34" s="148"/>
      <c r="D34" s="148"/>
      <c r="E34" s="248"/>
      <c r="F34" s="248"/>
      <c r="G34" s="248"/>
      <c r="H34" s="248"/>
      <c r="I34" s="248"/>
      <c r="J34" s="248"/>
      <c r="K34" s="248"/>
      <c r="L34" s="350"/>
      <c r="M34" s="350"/>
    </row>
    <row r="35" spans="1:13">
      <c r="A35" s="148"/>
      <c r="B35" s="148"/>
      <c r="C35" s="148"/>
      <c r="D35" s="148"/>
      <c r="E35" s="248"/>
      <c r="F35" s="248"/>
      <c r="G35" s="248"/>
      <c r="H35" s="248"/>
      <c r="I35" s="248"/>
      <c r="J35" s="248"/>
      <c r="K35" s="248"/>
      <c r="L35" s="350"/>
      <c r="M35" s="350"/>
    </row>
    <row r="36" spans="1:13">
      <c r="A36" s="148"/>
      <c r="B36" s="148"/>
      <c r="C36" s="148"/>
      <c r="D36" s="148"/>
      <c r="E36" s="248"/>
      <c r="F36" s="248"/>
      <c r="G36" s="248"/>
      <c r="H36" s="248"/>
      <c r="I36" s="248"/>
      <c r="J36" s="248"/>
      <c r="K36" s="248"/>
      <c r="L36" s="350"/>
      <c r="M36" s="350"/>
    </row>
    <row r="37" spans="1:13">
      <c r="A37" s="148"/>
      <c r="B37" s="148"/>
      <c r="C37" s="148"/>
      <c r="D37" s="148"/>
      <c r="E37" s="248"/>
      <c r="F37" s="248"/>
      <c r="G37" s="248"/>
      <c r="H37" s="248"/>
      <c r="I37" s="248"/>
      <c r="J37" s="248"/>
      <c r="K37" s="248"/>
      <c r="L37" s="350"/>
      <c r="M37" s="350"/>
    </row>
    <row r="38" spans="1:13">
      <c r="A38" s="148"/>
      <c r="B38" s="148"/>
      <c r="C38" s="148"/>
      <c r="D38" s="148"/>
      <c r="E38" s="248"/>
      <c r="F38" s="248"/>
      <c r="G38" s="248"/>
      <c r="H38" s="248"/>
      <c r="I38" s="248"/>
      <c r="J38" s="248"/>
      <c r="K38" s="248"/>
      <c r="L38" s="350"/>
      <c r="M38" s="350"/>
    </row>
    <row r="39" spans="1:13">
      <c r="A39" s="148"/>
      <c r="B39" s="148"/>
      <c r="C39" s="148"/>
      <c r="D39" s="148"/>
      <c r="E39" s="248"/>
      <c r="F39" s="248"/>
      <c r="G39" s="248"/>
      <c r="H39" s="248"/>
      <c r="I39" s="248"/>
      <c r="J39" s="248"/>
      <c r="K39" s="248"/>
      <c r="L39" s="350"/>
      <c r="M39" s="350"/>
    </row>
    <row r="40" spans="1:13">
      <c r="A40" s="148"/>
      <c r="B40" s="148"/>
      <c r="C40" s="148"/>
      <c r="D40" s="148"/>
      <c r="E40" s="248"/>
      <c r="F40" s="248"/>
      <c r="G40" s="248"/>
      <c r="H40" s="248"/>
      <c r="I40" s="248"/>
      <c r="J40" s="248"/>
      <c r="K40" s="248"/>
      <c r="L40" s="350"/>
      <c r="M40" s="350"/>
    </row>
    <row r="41" spans="1:13">
      <c r="A41" s="148"/>
      <c r="B41" s="148"/>
      <c r="C41" s="148"/>
      <c r="D41" s="148"/>
      <c r="E41" s="248"/>
      <c r="F41" s="248"/>
      <c r="G41" s="248"/>
      <c r="H41" s="248"/>
      <c r="I41" s="248"/>
      <c r="J41" s="248"/>
      <c r="K41" s="248"/>
      <c r="L41" s="350"/>
      <c r="M41" s="350"/>
    </row>
    <row r="42" spans="1:13">
      <c r="A42" s="148"/>
      <c r="B42" s="148"/>
      <c r="C42" s="148"/>
      <c r="D42" s="148"/>
      <c r="E42" s="248"/>
      <c r="F42" s="248"/>
      <c r="G42" s="248"/>
      <c r="H42" s="248"/>
      <c r="I42" s="248"/>
      <c r="J42" s="248"/>
      <c r="K42" s="248"/>
      <c r="L42" s="350"/>
      <c r="M42" s="350"/>
    </row>
    <row r="43" spans="1:13">
      <c r="A43" s="148"/>
      <c r="B43" s="148"/>
      <c r="C43" s="148"/>
      <c r="D43" s="148"/>
      <c r="E43" s="248"/>
      <c r="F43" s="248"/>
      <c r="G43" s="248"/>
      <c r="H43" s="248"/>
      <c r="I43" s="248"/>
      <c r="J43" s="248"/>
      <c r="K43" s="248"/>
      <c r="L43" s="350"/>
      <c r="M43" s="350"/>
    </row>
    <row r="44" spans="1:13">
      <c r="A44" s="148"/>
      <c r="B44" s="148"/>
      <c r="C44" s="148"/>
      <c r="D44" s="148"/>
      <c r="E44" s="248"/>
      <c r="F44" s="248"/>
      <c r="G44" s="248"/>
      <c r="H44" s="248"/>
      <c r="I44" s="248"/>
      <c r="J44" s="248"/>
      <c r="K44" s="248"/>
      <c r="L44" s="350"/>
      <c r="M44" s="350"/>
    </row>
    <row r="45" spans="1:13">
      <c r="A45" s="148"/>
      <c r="B45" s="148"/>
      <c r="C45" s="148"/>
      <c r="D45" s="148"/>
      <c r="E45" s="248"/>
      <c r="F45" s="248"/>
      <c r="G45" s="248"/>
      <c r="H45" s="248"/>
      <c r="I45" s="248"/>
      <c r="J45" s="248"/>
      <c r="K45" s="248"/>
      <c r="L45" s="350"/>
      <c r="M45" s="350"/>
    </row>
    <row r="46" spans="1:13">
      <c r="A46" s="148"/>
      <c r="B46" s="148"/>
      <c r="C46" s="148"/>
      <c r="D46" s="148"/>
      <c r="E46" s="248"/>
      <c r="F46" s="248"/>
      <c r="G46" s="248"/>
      <c r="H46" s="248"/>
      <c r="I46" s="248"/>
      <c r="J46" s="248"/>
      <c r="K46" s="248"/>
      <c r="L46" s="350"/>
      <c r="M46" s="350"/>
    </row>
    <row r="47" spans="1:13">
      <c r="A47" s="148"/>
      <c r="B47" s="148"/>
      <c r="C47" s="148"/>
      <c r="D47" s="148"/>
      <c r="E47" s="248"/>
      <c r="F47" s="248"/>
      <c r="G47" s="248"/>
      <c r="H47" s="248"/>
      <c r="I47" s="248"/>
      <c r="J47" s="248"/>
      <c r="K47" s="248"/>
      <c r="L47" s="350"/>
      <c r="M47" s="350"/>
    </row>
    <row r="48" spans="1:13">
      <c r="A48" s="148"/>
      <c r="B48" s="148"/>
      <c r="C48" s="148"/>
      <c r="D48" s="148"/>
      <c r="E48" s="248"/>
      <c r="F48" s="248"/>
      <c r="G48" s="248"/>
      <c r="H48" s="248"/>
      <c r="I48" s="248"/>
      <c r="J48" s="248"/>
      <c r="K48" s="248"/>
      <c r="L48" s="350"/>
      <c r="M48" s="350"/>
    </row>
    <row r="49" spans="1:13">
      <c r="A49" s="148"/>
      <c r="B49" s="148"/>
      <c r="C49" s="148"/>
      <c r="D49" s="148"/>
      <c r="E49" s="248"/>
      <c r="F49" s="248"/>
      <c r="G49" s="248"/>
      <c r="H49" s="248"/>
      <c r="I49" s="248"/>
      <c r="J49" s="248"/>
      <c r="K49" s="248"/>
      <c r="L49" s="350"/>
      <c r="M49" s="350"/>
    </row>
    <row r="50" spans="1:13">
      <c r="A50" s="148"/>
      <c r="B50" s="148"/>
      <c r="C50" s="148"/>
      <c r="D50" s="148"/>
      <c r="E50" s="248"/>
      <c r="F50" s="248"/>
      <c r="G50" s="248"/>
      <c r="H50" s="248"/>
      <c r="I50" s="248"/>
      <c r="J50" s="248"/>
      <c r="K50" s="248"/>
      <c r="L50" s="350"/>
      <c r="M50" s="350"/>
    </row>
    <row r="51" spans="1:13">
      <c r="A51" s="148"/>
      <c r="B51" s="148"/>
      <c r="C51" s="148"/>
      <c r="D51" s="148"/>
      <c r="E51" s="248"/>
      <c r="F51" s="248"/>
      <c r="G51" s="248"/>
      <c r="H51" s="248"/>
      <c r="I51" s="248"/>
      <c r="J51" s="248"/>
      <c r="K51" s="248"/>
      <c r="L51" s="350"/>
      <c r="M51" s="350"/>
    </row>
    <row r="52" spans="1:13">
      <c r="A52" s="148"/>
      <c r="B52" s="148"/>
      <c r="C52" s="148"/>
      <c r="D52" s="148"/>
      <c r="E52" s="248"/>
      <c r="F52" s="248"/>
      <c r="G52" s="248"/>
      <c r="H52" s="248"/>
      <c r="I52" s="248"/>
      <c r="J52" s="248"/>
      <c r="K52" s="248"/>
      <c r="L52" s="350"/>
      <c r="M52" s="350"/>
    </row>
    <row r="53" spans="1:13">
      <c r="A53" s="148"/>
      <c r="B53" s="148"/>
      <c r="C53" s="148"/>
      <c r="D53" s="148"/>
      <c r="E53" s="248"/>
      <c r="F53" s="248"/>
      <c r="G53" s="248"/>
      <c r="H53" s="248"/>
      <c r="I53" s="248"/>
      <c r="J53" s="248"/>
      <c r="K53" s="248"/>
      <c r="L53" s="350"/>
      <c r="M53" s="350"/>
    </row>
    <row r="54" spans="1:13">
      <c r="A54" s="148"/>
      <c r="B54" s="148"/>
      <c r="C54" s="148"/>
      <c r="D54" s="148"/>
      <c r="E54" s="248"/>
      <c r="F54" s="248"/>
      <c r="G54" s="248"/>
      <c r="H54" s="248"/>
      <c r="I54" s="248"/>
      <c r="J54" s="248"/>
      <c r="K54" s="248"/>
      <c r="L54" s="350"/>
      <c r="M54" s="350"/>
    </row>
    <row r="55" spans="1:13">
      <c r="A55" s="148"/>
      <c r="B55" s="148"/>
      <c r="C55" s="148"/>
      <c r="D55" s="148"/>
      <c r="E55" s="248"/>
      <c r="F55" s="248"/>
      <c r="G55" s="248"/>
      <c r="H55" s="248"/>
      <c r="I55" s="248"/>
      <c r="J55" s="248"/>
      <c r="K55" s="248"/>
      <c r="L55" s="350"/>
      <c r="M55" s="350"/>
    </row>
    <row r="56" spans="1:13">
      <c r="A56" s="148"/>
      <c r="B56" s="148"/>
      <c r="C56" s="148"/>
      <c r="D56" s="148"/>
      <c r="E56" s="248"/>
      <c r="F56" s="248"/>
      <c r="G56" s="248"/>
      <c r="H56" s="248"/>
      <c r="I56" s="248"/>
      <c r="J56" s="248"/>
      <c r="K56" s="248"/>
      <c r="L56" s="350"/>
      <c r="M56" s="350"/>
    </row>
    <row r="57" spans="1:13">
      <c r="A57" s="148"/>
      <c r="B57" s="148"/>
      <c r="C57" s="148"/>
      <c r="D57" s="148"/>
      <c r="E57" s="248"/>
      <c r="F57" s="248"/>
      <c r="G57" s="248"/>
      <c r="H57" s="248"/>
      <c r="I57" s="248"/>
      <c r="J57" s="248"/>
      <c r="K57" s="248"/>
      <c r="L57" s="350"/>
      <c r="M57" s="350"/>
    </row>
    <row r="58" spans="1:13">
      <c r="A58" s="148"/>
      <c r="B58" s="148"/>
      <c r="C58" s="148"/>
      <c r="D58" s="148"/>
      <c r="E58" s="248"/>
      <c r="F58" s="248"/>
      <c r="G58" s="248"/>
      <c r="H58" s="248"/>
      <c r="I58" s="248"/>
      <c r="J58" s="248"/>
      <c r="K58" s="248"/>
      <c r="L58" s="350"/>
      <c r="M58" s="350"/>
    </row>
    <row r="59" spans="1:13">
      <c r="A59" s="148"/>
      <c r="B59" s="148"/>
      <c r="C59" s="148"/>
      <c r="D59" s="148"/>
      <c r="E59" s="248"/>
      <c r="F59" s="248"/>
      <c r="G59" s="248"/>
      <c r="H59" s="248"/>
      <c r="I59" s="248"/>
      <c r="J59" s="248"/>
      <c r="K59" s="248"/>
      <c r="L59" s="350"/>
      <c r="M59" s="350"/>
    </row>
    <row r="60" spans="1:13">
      <c r="A60" s="148"/>
      <c r="B60" s="148"/>
      <c r="C60" s="148"/>
      <c r="D60" s="148"/>
      <c r="E60" s="248"/>
      <c r="F60" s="248"/>
      <c r="G60" s="248"/>
      <c r="H60" s="248"/>
      <c r="I60" s="248"/>
      <c r="J60" s="248"/>
      <c r="K60" s="248"/>
      <c r="L60" s="350"/>
      <c r="M60" s="350"/>
    </row>
    <row r="61" spans="1:13">
      <c r="A61" s="148"/>
      <c r="B61" s="148"/>
      <c r="C61" s="148"/>
      <c r="D61" s="148"/>
      <c r="E61" s="248"/>
      <c r="F61" s="248"/>
      <c r="G61" s="248"/>
      <c r="H61" s="248"/>
      <c r="I61" s="248"/>
      <c r="J61" s="248"/>
      <c r="K61" s="248"/>
      <c r="L61" s="350"/>
      <c r="M61" s="350"/>
    </row>
    <row r="62" spans="1:13">
      <c r="A62" s="148"/>
      <c r="B62" s="148"/>
      <c r="C62" s="148"/>
      <c r="D62" s="148"/>
      <c r="E62" s="248"/>
      <c r="F62" s="248"/>
      <c r="G62" s="248"/>
      <c r="H62" s="248"/>
      <c r="I62" s="248"/>
      <c r="J62" s="248"/>
      <c r="K62" s="248"/>
      <c r="L62" s="350"/>
      <c r="M62" s="350"/>
    </row>
    <row r="63" spans="1:13">
      <c r="A63" s="148"/>
      <c r="B63" s="148"/>
      <c r="C63" s="148"/>
      <c r="D63" s="148"/>
      <c r="E63" s="248"/>
      <c r="F63" s="248"/>
      <c r="G63" s="248"/>
      <c r="H63" s="248"/>
      <c r="I63" s="248"/>
      <c r="J63" s="248"/>
      <c r="K63" s="248"/>
      <c r="L63" s="350"/>
      <c r="M63" s="350"/>
    </row>
    <row r="64" spans="1:13">
      <c r="A64" s="148"/>
      <c r="B64" s="148"/>
      <c r="C64" s="148"/>
      <c r="D64" s="148"/>
      <c r="E64" s="248"/>
      <c r="F64" s="248"/>
      <c r="G64" s="248"/>
      <c r="H64" s="248"/>
      <c r="I64" s="248"/>
      <c r="J64" s="248"/>
      <c r="K64" s="248"/>
      <c r="L64" s="350"/>
      <c r="M64" s="350"/>
    </row>
    <row r="65" spans="1:13">
      <c r="A65" s="148"/>
      <c r="B65" s="148"/>
      <c r="C65" s="148"/>
      <c r="D65" s="148"/>
      <c r="E65" s="248"/>
      <c r="F65" s="248"/>
      <c r="G65" s="248"/>
      <c r="H65" s="248"/>
      <c r="I65" s="248"/>
      <c r="J65" s="248"/>
      <c r="K65" s="248"/>
      <c r="L65" s="350"/>
      <c r="M65" s="350"/>
    </row>
    <row r="66" spans="1:13">
      <c r="A66" s="148"/>
      <c r="B66" s="148"/>
      <c r="C66" s="148"/>
      <c r="D66" s="148"/>
      <c r="E66" s="248"/>
      <c r="F66" s="248"/>
      <c r="G66" s="248"/>
      <c r="H66" s="248"/>
      <c r="I66" s="248"/>
      <c r="J66" s="248"/>
      <c r="K66" s="248"/>
      <c r="L66" s="350"/>
      <c r="M66" s="350"/>
    </row>
    <row r="67" spans="1:13">
      <c r="A67" s="148"/>
      <c r="B67" s="148"/>
      <c r="C67" s="148"/>
      <c r="D67" s="148"/>
      <c r="E67" s="248"/>
      <c r="F67" s="248"/>
      <c r="G67" s="248"/>
      <c r="H67" s="248"/>
      <c r="I67" s="248"/>
      <c r="J67" s="248"/>
      <c r="K67" s="248"/>
      <c r="L67" s="350"/>
      <c r="M67" s="350"/>
    </row>
    <row r="68" spans="1:13">
      <c r="A68" s="148"/>
      <c r="B68" s="148"/>
      <c r="C68" s="148"/>
      <c r="D68" s="148"/>
      <c r="E68" s="248"/>
      <c r="F68" s="248"/>
      <c r="G68" s="248"/>
      <c r="H68" s="248"/>
      <c r="I68" s="248"/>
      <c r="J68" s="248"/>
      <c r="K68" s="248"/>
      <c r="L68" s="350"/>
      <c r="M68" s="350"/>
    </row>
    <row r="69" spans="1:13">
      <c r="A69" s="148"/>
      <c r="B69" s="148"/>
      <c r="C69" s="148"/>
      <c r="D69" s="148"/>
      <c r="E69" s="248"/>
      <c r="F69" s="248"/>
      <c r="G69" s="248"/>
      <c r="H69" s="248"/>
      <c r="I69" s="248"/>
      <c r="J69" s="248"/>
      <c r="K69" s="248"/>
      <c r="L69" s="350"/>
      <c r="M69" s="350"/>
    </row>
    <row r="70" spans="1:13">
      <c r="A70" s="148"/>
      <c r="B70" s="148"/>
      <c r="C70" s="148"/>
      <c r="D70" s="148"/>
      <c r="E70" s="248"/>
      <c r="F70" s="248"/>
      <c r="G70" s="248"/>
      <c r="H70" s="248"/>
      <c r="I70" s="248"/>
      <c r="J70" s="248"/>
      <c r="K70" s="248"/>
      <c r="L70" s="350"/>
      <c r="M70" s="350"/>
    </row>
    <row r="71" spans="1:13">
      <c r="A71" s="148"/>
      <c r="B71" s="148"/>
      <c r="C71" s="148"/>
      <c r="D71" s="148"/>
      <c r="E71" s="248"/>
      <c r="F71" s="248"/>
      <c r="G71" s="248"/>
      <c r="H71" s="248"/>
      <c r="I71" s="248"/>
      <c r="J71" s="248"/>
      <c r="K71" s="248"/>
      <c r="L71" s="350"/>
      <c r="M71" s="350"/>
    </row>
    <row r="72" spans="1:13">
      <c r="A72" s="148"/>
      <c r="B72" s="148"/>
      <c r="C72" s="148"/>
      <c r="D72" s="148"/>
      <c r="E72" s="248"/>
      <c r="F72" s="248"/>
      <c r="G72" s="248"/>
      <c r="H72" s="248"/>
      <c r="I72" s="248"/>
      <c r="J72" s="248"/>
      <c r="K72" s="248"/>
      <c r="L72" s="350"/>
      <c r="M72" s="350"/>
    </row>
    <row r="73" spans="1:13">
      <c r="A73" s="148"/>
      <c r="B73" s="148"/>
      <c r="C73" s="148"/>
      <c r="D73" s="148"/>
      <c r="E73" s="248"/>
      <c r="F73" s="248"/>
      <c r="G73" s="248"/>
      <c r="H73" s="248"/>
      <c r="I73" s="248"/>
      <c r="J73" s="248"/>
      <c r="K73" s="248"/>
      <c r="L73" s="350"/>
      <c r="M73" s="350"/>
    </row>
    <row r="74" spans="1:13">
      <c r="A74" s="148"/>
      <c r="B74" s="148"/>
      <c r="C74" s="148"/>
      <c r="D74" s="148"/>
      <c r="E74" s="248"/>
      <c r="F74" s="248"/>
      <c r="G74" s="248"/>
      <c r="H74" s="248"/>
      <c r="I74" s="248"/>
      <c r="J74" s="248"/>
      <c r="K74" s="248"/>
      <c r="L74" s="350"/>
      <c r="M74" s="350"/>
    </row>
    <row r="75" spans="1:13">
      <c r="A75" s="148"/>
      <c r="B75" s="148"/>
      <c r="C75" s="148"/>
      <c r="D75" s="148"/>
      <c r="E75" s="248"/>
      <c r="F75" s="248"/>
      <c r="G75" s="248"/>
      <c r="H75" s="248"/>
      <c r="I75" s="248"/>
      <c r="J75" s="248"/>
      <c r="K75" s="248"/>
      <c r="L75" s="350"/>
      <c r="M75" s="350"/>
    </row>
    <row r="76" spans="1:13">
      <c r="A76" s="148"/>
      <c r="B76" s="148"/>
      <c r="C76" s="148"/>
      <c r="D76" s="148"/>
      <c r="E76" s="248"/>
      <c r="F76" s="248"/>
      <c r="G76" s="248"/>
      <c r="H76" s="248"/>
      <c r="I76" s="248"/>
      <c r="J76" s="248"/>
      <c r="K76" s="248"/>
      <c r="L76" s="350"/>
      <c r="M76" s="350"/>
    </row>
    <row r="77" spans="1:13">
      <c r="A77" s="148"/>
      <c r="B77" s="148"/>
      <c r="C77" s="148"/>
      <c r="D77" s="148"/>
      <c r="E77" s="248"/>
      <c r="F77" s="248"/>
      <c r="G77" s="248"/>
      <c r="H77" s="248"/>
      <c r="I77" s="248"/>
      <c r="J77" s="248"/>
      <c r="K77" s="248"/>
      <c r="L77" s="350"/>
      <c r="M77" s="350"/>
    </row>
    <row r="78" spans="1:13">
      <c r="A78" s="148"/>
      <c r="B78" s="148"/>
      <c r="C78" s="148"/>
      <c r="D78" s="148"/>
      <c r="E78" s="248"/>
      <c r="F78" s="248"/>
      <c r="G78" s="248"/>
      <c r="H78" s="248"/>
      <c r="I78" s="248"/>
      <c r="J78" s="248"/>
      <c r="K78" s="248"/>
      <c r="L78" s="350"/>
      <c r="M78" s="350"/>
    </row>
    <row r="79" spans="1:13">
      <c r="A79" s="148"/>
      <c r="B79" s="148"/>
      <c r="C79" s="148"/>
      <c r="D79" s="148"/>
      <c r="E79" s="248"/>
      <c r="F79" s="248"/>
      <c r="G79" s="248"/>
      <c r="H79" s="248"/>
      <c r="I79" s="248"/>
      <c r="J79" s="248"/>
      <c r="K79" s="248"/>
      <c r="L79" s="350"/>
      <c r="M79" s="350"/>
    </row>
    <row r="80" spans="1:13">
      <c r="A80" s="148"/>
      <c r="B80" s="148"/>
      <c r="C80" s="148"/>
      <c r="D80" s="148"/>
      <c r="E80" s="248"/>
      <c r="F80" s="248"/>
      <c r="G80" s="248"/>
      <c r="H80" s="248"/>
      <c r="I80" s="248"/>
      <c r="J80" s="248"/>
      <c r="K80" s="248"/>
      <c r="L80" s="350"/>
      <c r="M80" s="350"/>
    </row>
    <row r="81" spans="1:13">
      <c r="A81" s="148"/>
      <c r="B81" s="148"/>
      <c r="C81" s="148"/>
      <c r="D81" s="148"/>
      <c r="E81" s="248"/>
      <c r="F81" s="248"/>
      <c r="G81" s="248"/>
      <c r="H81" s="248"/>
      <c r="I81" s="248"/>
      <c r="J81" s="248"/>
      <c r="K81" s="248"/>
      <c r="L81" s="350"/>
      <c r="M81" s="350"/>
    </row>
    <row r="82" spans="1:13">
      <c r="A82" s="148"/>
      <c r="B82" s="148"/>
      <c r="C82" s="148"/>
      <c r="D82" s="148"/>
      <c r="E82" s="248"/>
      <c r="F82" s="248"/>
      <c r="G82" s="248"/>
      <c r="H82" s="248"/>
      <c r="I82" s="248"/>
      <c r="J82" s="248"/>
      <c r="K82" s="248"/>
      <c r="L82" s="350"/>
      <c r="M82" s="350"/>
    </row>
    <row r="83" spans="1:13">
      <c r="A83" s="148"/>
      <c r="B83" s="148"/>
      <c r="C83" s="148"/>
      <c r="D83" s="148"/>
      <c r="E83" s="248"/>
      <c r="F83" s="248"/>
      <c r="G83" s="248"/>
      <c r="H83" s="248"/>
      <c r="I83" s="248"/>
      <c r="J83" s="248"/>
      <c r="K83" s="248"/>
      <c r="L83" s="350"/>
      <c r="M83" s="350"/>
    </row>
    <row r="84" spans="1:13">
      <c r="A84" s="148"/>
      <c r="B84" s="148"/>
      <c r="C84" s="148"/>
      <c r="D84" s="148"/>
      <c r="E84" s="248"/>
      <c r="F84" s="248"/>
      <c r="G84" s="248"/>
      <c r="H84" s="248"/>
      <c r="I84" s="248"/>
      <c r="J84" s="248"/>
      <c r="K84" s="248"/>
      <c r="L84" s="350"/>
      <c r="M84" s="350"/>
    </row>
    <row r="85" spans="1:13">
      <c r="A85" s="148"/>
      <c r="B85" s="148"/>
      <c r="C85" s="148"/>
      <c r="D85" s="148"/>
      <c r="E85" s="248"/>
      <c r="F85" s="248"/>
      <c r="G85" s="248"/>
      <c r="H85" s="248"/>
      <c r="I85" s="248"/>
      <c r="J85" s="248"/>
      <c r="K85" s="248"/>
      <c r="L85" s="350"/>
      <c r="M85" s="350"/>
    </row>
    <row r="86" spans="1:13">
      <c r="A86" s="148"/>
      <c r="B86" s="148"/>
      <c r="C86" s="148"/>
      <c r="D86" s="148"/>
      <c r="E86" s="248"/>
      <c r="F86" s="248"/>
      <c r="G86" s="248"/>
      <c r="H86" s="248"/>
      <c r="I86" s="248"/>
      <c r="J86" s="248"/>
      <c r="K86" s="248"/>
      <c r="L86" s="350"/>
      <c r="M86" s="350"/>
    </row>
    <row r="87" spans="1:13">
      <c r="A87" s="148"/>
      <c r="B87" s="148"/>
      <c r="C87" s="148"/>
      <c r="D87" s="148"/>
      <c r="E87" s="248"/>
      <c r="F87" s="248"/>
      <c r="G87" s="248"/>
      <c r="H87" s="248"/>
      <c r="I87" s="248"/>
      <c r="J87" s="248"/>
      <c r="K87" s="248"/>
      <c r="L87" s="350"/>
      <c r="M87" s="350"/>
    </row>
    <row r="88" spans="1:13">
      <c r="A88" s="148"/>
      <c r="B88" s="148"/>
      <c r="C88" s="148"/>
      <c r="D88" s="148"/>
      <c r="E88" s="248"/>
      <c r="F88" s="248"/>
      <c r="G88" s="248"/>
      <c r="H88" s="248"/>
      <c r="I88" s="248"/>
      <c r="J88" s="248"/>
      <c r="K88" s="248"/>
      <c r="L88" s="350"/>
      <c r="M88" s="350"/>
    </row>
    <row r="89" spans="1:13">
      <c r="A89" s="148"/>
      <c r="B89" s="148"/>
      <c r="C89" s="148"/>
      <c r="D89" s="148"/>
      <c r="E89" s="248"/>
      <c r="F89" s="248"/>
      <c r="G89" s="248"/>
      <c r="H89" s="248"/>
      <c r="I89" s="248"/>
      <c r="J89" s="248"/>
      <c r="K89" s="248"/>
      <c r="L89" s="350"/>
      <c r="M89" s="350"/>
    </row>
    <row r="90" spans="1:13">
      <c r="A90" s="148"/>
      <c r="B90" s="148"/>
      <c r="C90" s="148"/>
      <c r="D90" s="148"/>
      <c r="E90" s="248"/>
      <c r="F90" s="248"/>
      <c r="G90" s="248"/>
      <c r="H90" s="248"/>
      <c r="I90" s="248"/>
      <c r="J90" s="248"/>
      <c r="K90" s="248"/>
      <c r="L90" s="350"/>
      <c r="M90" s="350"/>
    </row>
    <row r="91" spans="1:13">
      <c r="A91" s="148"/>
      <c r="B91" s="148"/>
      <c r="C91" s="148"/>
      <c r="D91" s="148"/>
      <c r="E91" s="248"/>
      <c r="F91" s="248"/>
      <c r="G91" s="248"/>
      <c r="H91" s="248"/>
      <c r="I91" s="248"/>
      <c r="J91" s="248"/>
      <c r="K91" s="248"/>
      <c r="L91" s="350"/>
      <c r="M91" s="350"/>
    </row>
    <row r="92" spans="1:13">
      <c r="A92" s="148"/>
      <c r="B92" s="148"/>
      <c r="C92" s="148"/>
      <c r="D92" s="148"/>
      <c r="E92" s="248"/>
      <c r="F92" s="248"/>
      <c r="G92" s="248"/>
      <c r="H92" s="248"/>
      <c r="I92" s="248"/>
      <c r="J92" s="248"/>
      <c r="K92" s="248"/>
      <c r="L92" s="350"/>
      <c r="M92" s="350"/>
    </row>
    <row r="93" spans="1:13">
      <c r="A93" s="148"/>
      <c r="B93" s="148"/>
      <c r="C93" s="148"/>
      <c r="D93" s="148"/>
      <c r="E93" s="248"/>
      <c r="F93" s="248"/>
      <c r="G93" s="248"/>
      <c r="H93" s="248"/>
      <c r="I93" s="248"/>
      <c r="J93" s="248"/>
      <c r="K93" s="248"/>
      <c r="L93" s="350"/>
      <c r="M93" s="350"/>
    </row>
    <row r="94" spans="1:13">
      <c r="A94" s="148"/>
      <c r="B94" s="148"/>
      <c r="C94" s="148"/>
      <c r="D94" s="148"/>
      <c r="E94" s="248"/>
      <c r="F94" s="248"/>
      <c r="G94" s="248"/>
      <c r="H94" s="248"/>
      <c r="I94" s="248"/>
      <c r="J94" s="248"/>
      <c r="K94" s="248"/>
      <c r="L94" s="350"/>
      <c r="M94" s="350"/>
    </row>
    <row r="95" spans="1:13">
      <c r="A95" s="148"/>
      <c r="B95" s="148"/>
      <c r="C95" s="148"/>
      <c r="D95" s="148"/>
      <c r="E95" s="248"/>
      <c r="F95" s="248"/>
      <c r="G95" s="248"/>
      <c r="H95" s="248"/>
      <c r="I95" s="248"/>
      <c r="J95" s="248"/>
      <c r="K95" s="248"/>
      <c r="L95" s="350"/>
      <c r="M95" s="350"/>
    </row>
    <row r="96" spans="1:13">
      <c r="A96" s="148"/>
      <c r="B96" s="148"/>
      <c r="C96" s="148"/>
      <c r="D96" s="148"/>
      <c r="E96" s="248"/>
      <c r="F96" s="248"/>
      <c r="G96" s="248"/>
      <c r="H96" s="248"/>
      <c r="I96" s="248"/>
      <c r="J96" s="248"/>
      <c r="K96" s="248"/>
      <c r="L96" s="350"/>
      <c r="M96" s="350"/>
    </row>
    <row r="97" spans="1:13">
      <c r="A97" s="148"/>
      <c r="B97" s="148"/>
      <c r="C97" s="148"/>
      <c r="D97" s="148"/>
      <c r="E97" s="248"/>
      <c r="F97" s="248"/>
      <c r="G97" s="248"/>
      <c r="H97" s="248"/>
      <c r="I97" s="248"/>
      <c r="J97" s="248"/>
      <c r="K97" s="248"/>
      <c r="L97" s="350"/>
      <c r="M97" s="350"/>
    </row>
    <row r="98" spans="1:13">
      <c r="A98" s="148"/>
      <c r="B98" s="148"/>
      <c r="C98" s="148"/>
      <c r="D98" s="148"/>
      <c r="E98" s="248"/>
      <c r="F98" s="248"/>
      <c r="G98" s="248"/>
      <c r="H98" s="248"/>
      <c r="I98" s="248"/>
      <c r="J98" s="248"/>
      <c r="K98" s="248"/>
      <c r="L98" s="350"/>
      <c r="M98" s="350"/>
    </row>
    <row r="99" spans="1:13">
      <c r="A99" s="148"/>
      <c r="B99" s="148"/>
      <c r="C99" s="148"/>
      <c r="D99" s="148"/>
      <c r="E99" s="248"/>
      <c r="F99" s="248"/>
      <c r="G99" s="248"/>
      <c r="H99" s="248"/>
      <c r="I99" s="248"/>
      <c r="J99" s="248"/>
      <c r="K99" s="248"/>
      <c r="L99" s="350"/>
      <c r="M99" s="350"/>
    </row>
    <row r="100" spans="1:13">
      <c r="A100" s="148"/>
      <c r="B100" s="148"/>
      <c r="C100" s="148"/>
      <c r="D100" s="148"/>
      <c r="E100" s="248"/>
      <c r="F100" s="248"/>
      <c r="G100" s="248"/>
      <c r="H100" s="248"/>
      <c r="I100" s="248"/>
      <c r="J100" s="248"/>
      <c r="K100" s="248"/>
      <c r="L100" s="350"/>
      <c r="M100" s="350"/>
    </row>
    <row r="101" spans="1:13">
      <c r="A101" s="148"/>
      <c r="B101" s="148"/>
      <c r="C101" s="148"/>
      <c r="D101" s="148"/>
      <c r="E101" s="248"/>
      <c r="F101" s="248"/>
      <c r="G101" s="248"/>
      <c r="H101" s="248"/>
      <c r="I101" s="248"/>
      <c r="J101" s="248"/>
      <c r="K101" s="248"/>
      <c r="L101" s="350"/>
      <c r="M101" s="350"/>
    </row>
    <row r="102" spans="1:13">
      <c r="A102" s="148"/>
      <c r="B102" s="148"/>
      <c r="C102" s="148"/>
      <c r="D102" s="148"/>
      <c r="E102" s="248"/>
      <c r="F102" s="248"/>
      <c r="G102" s="248"/>
      <c r="H102" s="248"/>
      <c r="I102" s="248"/>
      <c r="J102" s="248"/>
      <c r="K102" s="248"/>
      <c r="L102" s="350"/>
      <c r="M102" s="350"/>
    </row>
    <row r="103" spans="1:13">
      <c r="A103" s="148"/>
      <c r="B103" s="148"/>
      <c r="C103" s="148"/>
      <c r="D103" s="148"/>
      <c r="E103" s="248"/>
      <c r="F103" s="248"/>
      <c r="G103" s="248"/>
      <c r="H103" s="248"/>
      <c r="I103" s="248"/>
      <c r="J103" s="248"/>
      <c r="K103" s="248"/>
      <c r="L103" s="350"/>
      <c r="M103" s="350"/>
    </row>
    <row r="104" spans="1:13">
      <c r="A104" s="148"/>
      <c r="B104" s="148"/>
      <c r="C104" s="148"/>
      <c r="D104" s="148"/>
      <c r="E104" s="248"/>
      <c r="F104" s="248"/>
      <c r="G104" s="248"/>
      <c r="H104" s="248"/>
      <c r="I104" s="248"/>
      <c r="J104" s="248"/>
      <c r="K104" s="248"/>
      <c r="L104" s="350"/>
      <c r="M104" s="350"/>
    </row>
    <row r="105" spans="1:13">
      <c r="A105" s="148"/>
      <c r="B105" s="148"/>
      <c r="C105" s="148"/>
      <c r="D105" s="148"/>
      <c r="E105" s="248"/>
      <c r="F105" s="248"/>
      <c r="G105" s="248"/>
      <c r="H105" s="248"/>
      <c r="I105" s="248"/>
      <c r="J105" s="248"/>
      <c r="K105" s="248"/>
      <c r="L105" s="350"/>
      <c r="M105" s="350"/>
    </row>
    <row r="106" spans="1:13">
      <c r="A106" s="148"/>
      <c r="B106" s="148"/>
      <c r="C106" s="148"/>
      <c r="D106" s="148"/>
      <c r="E106" s="248"/>
      <c r="F106" s="248"/>
      <c r="G106" s="248"/>
      <c r="H106" s="248"/>
      <c r="I106" s="248"/>
      <c r="J106" s="248"/>
      <c r="K106" s="248"/>
      <c r="L106" s="350"/>
      <c r="M106" s="350"/>
    </row>
    <row r="107" spans="1:13">
      <c r="A107" s="148"/>
      <c r="B107" s="148"/>
      <c r="C107" s="148"/>
      <c r="D107" s="148"/>
      <c r="E107" s="248"/>
      <c r="F107" s="248"/>
      <c r="G107" s="248"/>
      <c r="H107" s="248"/>
      <c r="I107" s="248"/>
      <c r="J107" s="248"/>
      <c r="K107" s="248"/>
      <c r="L107" s="350"/>
      <c r="M107" s="350"/>
    </row>
    <row r="108" spans="1:13">
      <c r="A108" s="148"/>
      <c r="B108" s="148"/>
      <c r="C108" s="148"/>
      <c r="D108" s="148"/>
      <c r="E108" s="248"/>
      <c r="F108" s="248"/>
      <c r="G108" s="248"/>
      <c r="H108" s="248"/>
      <c r="I108" s="248"/>
      <c r="J108" s="248"/>
      <c r="K108" s="248"/>
      <c r="L108" s="350"/>
      <c r="M108" s="350"/>
    </row>
    <row r="109" spans="1:13">
      <c r="A109" s="148"/>
      <c r="B109" s="148"/>
      <c r="C109" s="148"/>
      <c r="D109" s="148"/>
      <c r="E109" s="248"/>
      <c r="F109" s="248"/>
      <c r="G109" s="248"/>
      <c r="H109" s="248"/>
      <c r="I109" s="248"/>
      <c r="J109" s="248"/>
      <c r="K109" s="248"/>
      <c r="L109" s="350"/>
      <c r="M109" s="350"/>
    </row>
    <row r="110" spans="1:13">
      <c r="A110" s="148"/>
      <c r="B110" s="148"/>
      <c r="C110" s="148"/>
      <c r="D110" s="148"/>
      <c r="E110" s="248"/>
      <c r="F110" s="248"/>
      <c r="G110" s="248"/>
      <c r="H110" s="248"/>
      <c r="I110" s="248"/>
      <c r="J110" s="248"/>
      <c r="K110" s="248"/>
      <c r="L110" s="350"/>
      <c r="M110" s="350"/>
    </row>
    <row r="111" spans="1:13">
      <c r="A111" s="148"/>
      <c r="B111" s="148"/>
      <c r="C111" s="148"/>
      <c r="D111" s="148"/>
      <c r="E111" s="248"/>
      <c r="F111" s="248"/>
      <c r="G111" s="248"/>
      <c r="H111" s="248"/>
      <c r="I111" s="248"/>
      <c r="J111" s="248"/>
      <c r="K111" s="248"/>
      <c r="L111" s="350"/>
      <c r="M111" s="350"/>
    </row>
    <row r="112" spans="1:13">
      <c r="A112" s="148"/>
      <c r="B112" s="148"/>
      <c r="C112" s="148"/>
      <c r="D112" s="148"/>
      <c r="E112" s="248"/>
      <c r="F112" s="248"/>
      <c r="G112" s="248"/>
      <c r="H112" s="248"/>
      <c r="I112" s="248"/>
      <c r="J112" s="248"/>
      <c r="K112" s="248"/>
      <c r="L112" s="350"/>
      <c r="M112" s="350"/>
    </row>
    <row r="113" spans="1:13">
      <c r="A113" s="148"/>
      <c r="B113" s="148"/>
      <c r="C113" s="148"/>
      <c r="D113" s="148"/>
      <c r="E113" s="248"/>
      <c r="F113" s="248"/>
      <c r="G113" s="248"/>
      <c r="H113" s="248"/>
      <c r="I113" s="248"/>
      <c r="J113" s="248"/>
      <c r="K113" s="248"/>
      <c r="L113" s="350"/>
      <c r="M113" s="350"/>
    </row>
    <row r="114" spans="1:13">
      <c r="A114" s="148"/>
      <c r="B114" s="148"/>
      <c r="C114" s="148"/>
      <c r="D114" s="148"/>
      <c r="E114" s="248"/>
      <c r="F114" s="248"/>
      <c r="G114" s="248"/>
      <c r="H114" s="248"/>
      <c r="I114" s="248"/>
      <c r="J114" s="248"/>
      <c r="K114" s="248"/>
      <c r="L114" s="350"/>
      <c r="M114" s="350"/>
    </row>
    <row r="115" spans="1:13">
      <c r="A115" s="148"/>
      <c r="B115" s="148"/>
      <c r="C115" s="148"/>
      <c r="D115" s="148"/>
      <c r="E115" s="248"/>
      <c r="F115" s="248"/>
      <c r="G115" s="248"/>
      <c r="H115" s="248"/>
      <c r="I115" s="248"/>
      <c r="J115" s="248"/>
      <c r="K115" s="248"/>
      <c r="L115" s="350"/>
      <c r="M115" s="350"/>
    </row>
    <row r="116" spans="1:13">
      <c r="A116" s="148"/>
      <c r="B116" s="148"/>
      <c r="C116" s="148"/>
      <c r="D116" s="148"/>
      <c r="E116" s="248"/>
      <c r="F116" s="248"/>
      <c r="G116" s="248"/>
      <c r="H116" s="248"/>
      <c r="I116" s="248"/>
      <c r="J116" s="248"/>
      <c r="K116" s="248"/>
      <c r="L116" s="350"/>
      <c r="M116" s="350"/>
    </row>
    <row r="117" spans="1:13">
      <c r="A117" s="148"/>
      <c r="B117" s="148"/>
      <c r="C117" s="148"/>
      <c r="D117" s="148"/>
      <c r="E117" s="248"/>
      <c r="F117" s="248"/>
      <c r="G117" s="248"/>
      <c r="H117" s="248"/>
      <c r="I117" s="248"/>
      <c r="J117" s="248"/>
      <c r="K117" s="248"/>
      <c r="L117" s="350"/>
      <c r="M117" s="350"/>
    </row>
    <row r="118" spans="1:13">
      <c r="A118" s="148"/>
      <c r="B118" s="148"/>
      <c r="C118" s="148"/>
      <c r="D118" s="148"/>
      <c r="E118" s="248"/>
      <c r="F118" s="248"/>
      <c r="G118" s="248"/>
      <c r="H118" s="248"/>
      <c r="I118" s="248"/>
      <c r="J118" s="248"/>
      <c r="K118" s="248"/>
      <c r="L118" s="350"/>
      <c r="M118" s="350"/>
    </row>
    <row r="119" spans="1:13">
      <c r="A119" s="148"/>
      <c r="B119" s="148"/>
      <c r="C119" s="148"/>
      <c r="D119" s="148"/>
      <c r="E119" s="248"/>
      <c r="F119" s="248"/>
      <c r="G119" s="248"/>
      <c r="H119" s="248"/>
      <c r="I119" s="248"/>
      <c r="J119" s="248"/>
      <c r="K119" s="248"/>
      <c r="L119" s="350"/>
      <c r="M119" s="350"/>
    </row>
    <row r="120" spans="1:13">
      <c r="A120" s="148"/>
      <c r="B120" s="148"/>
      <c r="C120" s="148"/>
      <c r="D120" s="148"/>
      <c r="E120" s="248"/>
      <c r="F120" s="248"/>
      <c r="G120" s="248"/>
      <c r="H120" s="248"/>
      <c r="I120" s="248"/>
      <c r="J120" s="248"/>
      <c r="K120" s="248"/>
      <c r="L120" s="350"/>
      <c r="M120" s="350"/>
    </row>
    <row r="121" spans="1:13">
      <c r="A121" s="148"/>
      <c r="B121" s="148"/>
      <c r="C121" s="148"/>
      <c r="D121" s="148"/>
      <c r="E121" s="248"/>
      <c r="F121" s="248"/>
      <c r="G121" s="248"/>
      <c r="H121" s="248"/>
      <c r="I121" s="248"/>
      <c r="J121" s="248"/>
      <c r="K121" s="248"/>
      <c r="L121" s="350"/>
      <c r="M121" s="350"/>
    </row>
    <row r="122" spans="1:13">
      <c r="A122" s="148"/>
      <c r="B122" s="148"/>
      <c r="C122" s="148"/>
      <c r="D122" s="148"/>
      <c r="E122" s="248"/>
      <c r="F122" s="248"/>
      <c r="G122" s="248"/>
      <c r="H122" s="248"/>
      <c r="I122" s="248"/>
      <c r="J122" s="248"/>
      <c r="K122" s="248"/>
      <c r="L122" s="350"/>
      <c r="M122" s="350"/>
    </row>
    <row r="123" spans="1:13">
      <c r="A123" s="148"/>
      <c r="B123" s="148"/>
      <c r="C123" s="148"/>
      <c r="D123" s="148"/>
      <c r="E123" s="248"/>
      <c r="F123" s="248"/>
      <c r="G123" s="248"/>
      <c r="H123" s="248"/>
      <c r="I123" s="248"/>
      <c r="J123" s="248"/>
      <c r="K123" s="248"/>
      <c r="L123" s="350"/>
      <c r="M123" s="350"/>
    </row>
    <row r="124" spans="1:13">
      <c r="A124" s="148"/>
      <c r="B124" s="148"/>
      <c r="C124" s="148"/>
      <c r="D124" s="148"/>
      <c r="E124" s="248"/>
      <c r="F124" s="248"/>
      <c r="G124" s="248"/>
      <c r="H124" s="248"/>
      <c r="I124" s="248"/>
      <c r="J124" s="248"/>
      <c r="K124" s="248"/>
      <c r="L124" s="350"/>
      <c r="M124" s="350"/>
    </row>
    <row r="125" spans="1:13">
      <c r="A125" s="148"/>
      <c r="B125" s="148"/>
      <c r="C125" s="148"/>
      <c r="D125" s="148"/>
      <c r="E125" s="248"/>
      <c r="F125" s="248"/>
      <c r="G125" s="248"/>
      <c r="H125" s="248"/>
      <c r="I125" s="248"/>
      <c r="J125" s="248"/>
      <c r="K125" s="248"/>
      <c r="L125" s="350"/>
      <c r="M125" s="350"/>
    </row>
    <row r="126" spans="1:13">
      <c r="A126" s="148"/>
      <c r="B126" s="148"/>
      <c r="C126" s="148"/>
      <c r="D126" s="148"/>
      <c r="E126" s="248"/>
      <c r="F126" s="248"/>
      <c r="G126" s="248"/>
      <c r="H126" s="248"/>
      <c r="I126" s="248"/>
      <c r="J126" s="248"/>
      <c r="K126" s="248"/>
      <c r="L126" s="350"/>
      <c r="M126" s="350"/>
    </row>
    <row r="127" spans="1:13">
      <c r="A127" s="148"/>
      <c r="B127" s="148"/>
      <c r="C127" s="148"/>
      <c r="D127" s="148"/>
      <c r="E127" s="248"/>
      <c r="F127" s="248"/>
      <c r="G127" s="248"/>
      <c r="H127" s="248"/>
      <c r="I127" s="248"/>
      <c r="J127" s="248"/>
      <c r="K127" s="248"/>
      <c r="L127" s="350"/>
      <c r="M127" s="350"/>
    </row>
    <row r="128" spans="1:13">
      <c r="A128" s="148"/>
      <c r="B128" s="148"/>
      <c r="C128" s="148"/>
      <c r="D128" s="148"/>
      <c r="E128" s="248"/>
      <c r="F128" s="248"/>
      <c r="G128" s="248"/>
      <c r="H128" s="248"/>
      <c r="I128" s="248"/>
      <c r="J128" s="248"/>
      <c r="K128" s="248"/>
      <c r="L128" s="350"/>
      <c r="M128" s="350"/>
    </row>
    <row r="129" spans="1:13">
      <c r="A129" s="148"/>
      <c r="B129" s="148"/>
      <c r="C129" s="148"/>
      <c r="D129" s="148"/>
      <c r="E129" s="248"/>
      <c r="F129" s="248"/>
      <c r="G129" s="248"/>
      <c r="H129" s="248"/>
      <c r="I129" s="248"/>
      <c r="J129" s="248"/>
      <c r="K129" s="248"/>
      <c r="L129" s="350"/>
      <c r="M129" s="350"/>
    </row>
    <row r="130" spans="1:13">
      <c r="A130" s="148"/>
      <c r="B130" s="148"/>
      <c r="C130" s="148"/>
      <c r="D130" s="148"/>
      <c r="E130" s="248"/>
      <c r="F130" s="248"/>
      <c r="G130" s="248"/>
      <c r="H130" s="248"/>
      <c r="I130" s="248"/>
      <c r="J130" s="248"/>
      <c r="K130" s="248"/>
      <c r="L130" s="350"/>
      <c r="M130" s="350"/>
    </row>
    <row r="131" spans="1:13">
      <c r="A131" s="148"/>
      <c r="B131" s="148"/>
      <c r="C131" s="148"/>
      <c r="D131" s="148"/>
      <c r="E131" s="248"/>
      <c r="F131" s="248"/>
      <c r="G131" s="248"/>
      <c r="H131" s="248"/>
      <c r="I131" s="248"/>
      <c r="J131" s="248"/>
      <c r="K131" s="248"/>
      <c r="L131" s="350"/>
      <c r="M131" s="350"/>
    </row>
    <row r="132" spans="1:13">
      <c r="A132" s="148"/>
      <c r="B132" s="148"/>
      <c r="C132" s="148"/>
      <c r="D132" s="148"/>
      <c r="E132" s="248"/>
      <c r="F132" s="248"/>
      <c r="G132" s="248"/>
      <c r="H132" s="248"/>
      <c r="I132" s="248"/>
      <c r="J132" s="248"/>
      <c r="K132" s="248"/>
      <c r="L132" s="350"/>
      <c r="M132" s="350"/>
    </row>
    <row r="133" spans="1:13">
      <c r="A133" s="148"/>
      <c r="B133" s="148"/>
      <c r="C133" s="148"/>
      <c r="D133" s="148"/>
      <c r="E133" s="248"/>
      <c r="F133" s="248"/>
      <c r="G133" s="248"/>
      <c r="H133" s="248"/>
      <c r="I133" s="248"/>
      <c r="J133" s="248"/>
      <c r="K133" s="248"/>
      <c r="L133" s="350"/>
      <c r="M133" s="350"/>
    </row>
    <row r="134" spans="1:13">
      <c r="A134" s="148"/>
      <c r="B134" s="148"/>
      <c r="C134" s="148"/>
      <c r="D134" s="148"/>
      <c r="E134" s="248"/>
      <c r="F134" s="248"/>
      <c r="G134" s="248"/>
      <c r="H134" s="248"/>
      <c r="I134" s="248"/>
      <c r="J134" s="248"/>
      <c r="K134" s="248"/>
      <c r="L134" s="350"/>
      <c r="M134" s="350"/>
    </row>
    <row r="135" spans="1:13">
      <c r="A135" s="148"/>
      <c r="B135" s="148"/>
      <c r="C135" s="148"/>
      <c r="D135" s="148"/>
      <c r="E135" s="248"/>
      <c r="F135" s="248"/>
      <c r="G135" s="248"/>
      <c r="H135" s="248"/>
      <c r="I135" s="248"/>
      <c r="J135" s="248"/>
      <c r="K135" s="248"/>
      <c r="L135" s="350"/>
      <c r="M135" s="350"/>
    </row>
    <row r="136" spans="1:13">
      <c r="A136" s="148"/>
      <c r="B136" s="148"/>
      <c r="C136" s="148"/>
      <c r="D136" s="148"/>
      <c r="E136" s="248"/>
      <c r="F136" s="248"/>
      <c r="G136" s="248"/>
      <c r="H136" s="248"/>
      <c r="I136" s="248"/>
      <c r="J136" s="248"/>
      <c r="K136" s="248"/>
      <c r="L136" s="350"/>
      <c r="M136" s="350"/>
    </row>
    <row r="137" spans="1:13">
      <c r="A137" s="148"/>
      <c r="B137" s="148"/>
      <c r="C137" s="148"/>
      <c r="D137" s="148"/>
      <c r="E137" s="248"/>
      <c r="F137" s="248"/>
      <c r="G137" s="248"/>
      <c r="H137" s="248"/>
      <c r="I137" s="248"/>
      <c r="J137" s="248"/>
      <c r="K137" s="248"/>
      <c r="L137" s="350"/>
      <c r="M137" s="350"/>
    </row>
    <row r="138" spans="1:13">
      <c r="A138" s="148"/>
      <c r="B138" s="148"/>
      <c r="C138" s="148"/>
      <c r="D138" s="148"/>
      <c r="E138" s="248"/>
      <c r="F138" s="248"/>
      <c r="G138" s="248"/>
      <c r="H138" s="248"/>
      <c r="I138" s="248"/>
      <c r="J138" s="248"/>
      <c r="K138" s="248"/>
      <c r="L138" s="350"/>
      <c r="M138" s="350"/>
    </row>
    <row r="139" spans="1:13">
      <c r="A139" s="148"/>
      <c r="B139" s="148"/>
      <c r="C139" s="148"/>
      <c r="D139" s="148"/>
      <c r="E139" s="248"/>
      <c r="F139" s="248"/>
      <c r="G139" s="248"/>
      <c r="H139" s="248"/>
      <c r="I139" s="248"/>
      <c r="J139" s="248"/>
      <c r="K139" s="248"/>
      <c r="L139" s="350"/>
      <c r="M139" s="350"/>
    </row>
    <row r="140" spans="1:13">
      <c r="A140" s="148"/>
      <c r="B140" s="148"/>
      <c r="C140" s="148"/>
      <c r="D140" s="148"/>
      <c r="E140" s="248"/>
      <c r="F140" s="248"/>
      <c r="G140" s="248"/>
      <c r="H140" s="248"/>
      <c r="I140" s="248"/>
      <c r="J140" s="248"/>
      <c r="K140" s="248"/>
      <c r="L140" s="350"/>
      <c r="M140" s="350"/>
    </row>
    <row r="141" spans="1:13">
      <c r="A141" s="148"/>
      <c r="B141" s="148"/>
      <c r="C141" s="148"/>
      <c r="D141" s="148"/>
      <c r="E141" s="248"/>
      <c r="F141" s="248"/>
      <c r="G141" s="248"/>
      <c r="H141" s="248"/>
      <c r="I141" s="248"/>
      <c r="J141" s="248"/>
      <c r="K141" s="248"/>
      <c r="L141" s="350"/>
      <c r="M141" s="350"/>
    </row>
    <row r="142" spans="1:13">
      <c r="A142" s="148"/>
      <c r="B142" s="148"/>
      <c r="C142" s="148"/>
      <c r="D142" s="148"/>
      <c r="E142" s="248"/>
      <c r="F142" s="248"/>
      <c r="G142" s="248"/>
      <c r="H142" s="248"/>
      <c r="I142" s="248"/>
      <c r="J142" s="248"/>
      <c r="K142" s="248"/>
      <c r="L142" s="350"/>
      <c r="M142" s="350"/>
    </row>
    <row r="143" spans="1:13">
      <c r="A143" s="148"/>
      <c r="B143" s="148"/>
      <c r="C143" s="148"/>
      <c r="D143" s="148"/>
      <c r="E143" s="248"/>
      <c r="F143" s="248"/>
      <c r="G143" s="248"/>
      <c r="H143" s="248"/>
      <c r="I143" s="248"/>
      <c r="J143" s="248"/>
      <c r="K143" s="248"/>
      <c r="L143" s="350"/>
      <c r="M143" s="350"/>
    </row>
    <row r="144" spans="1:13">
      <c r="A144" s="148"/>
      <c r="B144" s="148"/>
      <c r="C144" s="148"/>
      <c r="D144" s="148"/>
      <c r="E144" s="248"/>
      <c r="F144" s="248"/>
      <c r="G144" s="248"/>
      <c r="H144" s="248"/>
      <c r="I144" s="248"/>
      <c r="J144" s="248"/>
      <c r="K144" s="248"/>
      <c r="L144" s="350"/>
      <c r="M144" s="350"/>
    </row>
    <row r="145" spans="1:13">
      <c r="A145" s="148"/>
      <c r="B145" s="148"/>
      <c r="C145" s="148"/>
      <c r="D145" s="148"/>
      <c r="E145" s="248"/>
      <c r="F145" s="248"/>
      <c r="G145" s="248"/>
      <c r="H145" s="248"/>
      <c r="I145" s="248"/>
      <c r="J145" s="248"/>
      <c r="K145" s="248"/>
      <c r="L145" s="350"/>
      <c r="M145" s="350"/>
    </row>
    <row r="146" spans="1:13">
      <c r="A146" s="148"/>
      <c r="B146" s="148"/>
      <c r="C146" s="148"/>
      <c r="D146" s="148"/>
      <c r="E146" s="248"/>
      <c r="F146" s="248"/>
      <c r="G146" s="248"/>
      <c r="H146" s="248"/>
      <c r="I146" s="248"/>
      <c r="J146" s="248"/>
      <c r="K146" s="248"/>
      <c r="L146" s="350"/>
      <c r="M146" s="350"/>
    </row>
    <row r="147" spans="1:13">
      <c r="A147" s="148"/>
      <c r="B147" s="148"/>
      <c r="C147" s="148"/>
      <c r="D147" s="148"/>
      <c r="E147" s="248"/>
      <c r="F147" s="248"/>
      <c r="G147" s="248"/>
      <c r="H147" s="248"/>
      <c r="I147" s="248"/>
      <c r="J147" s="248"/>
      <c r="K147" s="248"/>
      <c r="L147" s="350"/>
      <c r="M147" s="350"/>
    </row>
    <row r="148" spans="1:13">
      <c r="A148" s="148"/>
      <c r="B148" s="148"/>
      <c r="C148" s="148"/>
      <c r="D148" s="148"/>
      <c r="E148" s="248"/>
      <c r="F148" s="248"/>
      <c r="G148" s="248"/>
      <c r="H148" s="248"/>
      <c r="I148" s="248"/>
      <c r="J148" s="248"/>
      <c r="K148" s="248"/>
      <c r="L148" s="350"/>
      <c r="M148" s="350"/>
    </row>
    <row r="149" spans="1:13">
      <c r="A149" s="148"/>
      <c r="B149" s="148"/>
      <c r="C149" s="148"/>
      <c r="D149" s="148"/>
      <c r="E149" s="248"/>
      <c r="F149" s="248"/>
      <c r="G149" s="248"/>
      <c r="H149" s="248"/>
      <c r="I149" s="248"/>
      <c r="J149" s="248"/>
      <c r="K149" s="248"/>
      <c r="L149" s="350"/>
      <c r="M149" s="350"/>
    </row>
    <row r="150" spans="1:13">
      <c r="A150" s="148"/>
      <c r="B150" s="148"/>
      <c r="C150" s="148"/>
      <c r="D150" s="148"/>
      <c r="E150" s="248"/>
      <c r="F150" s="248"/>
      <c r="G150" s="248"/>
      <c r="H150" s="248"/>
      <c r="I150" s="248"/>
      <c r="J150" s="248"/>
      <c r="K150" s="248"/>
      <c r="L150" s="350"/>
      <c r="M150" s="350"/>
    </row>
    <row r="151" spans="1:13">
      <c r="A151" s="148"/>
      <c r="B151" s="148"/>
      <c r="C151" s="148"/>
      <c r="D151" s="148"/>
      <c r="E151" s="248"/>
      <c r="F151" s="248"/>
      <c r="G151" s="248"/>
      <c r="H151" s="248"/>
      <c r="I151" s="248"/>
      <c r="J151" s="248"/>
      <c r="K151" s="248"/>
      <c r="L151" s="350"/>
      <c r="M151" s="350"/>
    </row>
    <row r="152" spans="1:13">
      <c r="A152" s="148"/>
      <c r="B152" s="148"/>
      <c r="C152" s="148"/>
      <c r="D152" s="148"/>
      <c r="E152" s="248"/>
      <c r="F152" s="248"/>
      <c r="G152" s="248"/>
      <c r="H152" s="248"/>
      <c r="I152" s="248"/>
      <c r="J152" s="248"/>
      <c r="K152" s="248"/>
      <c r="L152" s="350"/>
      <c r="M152" s="350"/>
    </row>
    <row r="153" spans="1:13">
      <c r="A153" s="148"/>
      <c r="B153" s="148"/>
      <c r="C153" s="148"/>
      <c r="D153" s="148"/>
      <c r="E153" s="248"/>
      <c r="F153" s="248"/>
      <c r="G153" s="248"/>
      <c r="H153" s="248"/>
      <c r="I153" s="248"/>
      <c r="J153" s="248"/>
      <c r="K153" s="248"/>
      <c r="L153" s="350"/>
      <c r="M153" s="350"/>
    </row>
    <row r="154" spans="1:13">
      <c r="A154" s="148"/>
      <c r="B154" s="148"/>
      <c r="C154" s="148"/>
      <c r="D154" s="148"/>
      <c r="E154" s="248"/>
      <c r="F154" s="248"/>
      <c r="G154" s="248"/>
      <c r="H154" s="248"/>
      <c r="I154" s="248"/>
      <c r="J154" s="248"/>
      <c r="K154" s="248"/>
      <c r="L154" s="350"/>
      <c r="M154" s="350"/>
    </row>
    <row r="155" spans="1:13">
      <c r="A155" s="148"/>
      <c r="B155" s="148"/>
      <c r="C155" s="148"/>
      <c r="D155" s="148"/>
      <c r="E155" s="248"/>
      <c r="F155" s="248"/>
      <c r="G155" s="248"/>
      <c r="H155" s="248"/>
      <c r="I155" s="248"/>
      <c r="J155" s="248"/>
      <c r="K155" s="248"/>
      <c r="L155" s="350"/>
      <c r="M155" s="350"/>
    </row>
    <row r="156" spans="1:13">
      <c r="A156" s="148"/>
      <c r="B156" s="148"/>
      <c r="C156" s="148"/>
      <c r="D156" s="148"/>
      <c r="E156" s="248"/>
      <c r="F156" s="248"/>
      <c r="G156" s="248"/>
      <c r="H156" s="248"/>
      <c r="I156" s="248"/>
      <c r="J156" s="248"/>
      <c r="K156" s="248"/>
      <c r="L156" s="350"/>
      <c r="M156" s="350"/>
    </row>
    <row r="157" spans="1:13">
      <c r="A157" s="148"/>
      <c r="B157" s="148"/>
      <c r="C157" s="148"/>
      <c r="D157" s="148"/>
      <c r="E157" s="248"/>
      <c r="F157" s="248"/>
      <c r="G157" s="248"/>
      <c r="H157" s="248"/>
      <c r="I157" s="248"/>
      <c r="J157" s="248"/>
      <c r="K157" s="248"/>
      <c r="L157" s="350"/>
      <c r="M157" s="350"/>
    </row>
    <row r="158" spans="1:13">
      <c r="A158" s="148"/>
      <c r="B158" s="148"/>
      <c r="C158" s="148"/>
      <c r="D158" s="148"/>
      <c r="E158" s="248"/>
      <c r="F158" s="248"/>
      <c r="G158" s="248"/>
      <c r="H158" s="248"/>
      <c r="I158" s="248"/>
      <c r="J158" s="248"/>
      <c r="K158" s="248"/>
      <c r="L158" s="350"/>
      <c r="M158" s="350"/>
    </row>
    <row r="159" spans="1:13">
      <c r="A159" s="148"/>
      <c r="B159" s="148"/>
      <c r="C159" s="148"/>
      <c r="D159" s="148"/>
      <c r="E159" s="248"/>
      <c r="F159" s="248"/>
      <c r="G159" s="248"/>
      <c r="H159" s="248"/>
      <c r="I159" s="248"/>
      <c r="J159" s="248"/>
      <c r="K159" s="248"/>
      <c r="L159" s="350"/>
      <c r="M159" s="350"/>
    </row>
    <row r="160" spans="1:13">
      <c r="A160" s="148"/>
      <c r="B160" s="148"/>
      <c r="C160" s="148"/>
      <c r="D160" s="148"/>
      <c r="E160" s="248"/>
      <c r="F160" s="248"/>
      <c r="G160" s="248"/>
      <c r="H160" s="248"/>
      <c r="I160" s="248"/>
      <c r="J160" s="248"/>
      <c r="K160" s="248"/>
      <c r="L160" s="350"/>
      <c r="M160" s="350"/>
    </row>
    <row r="161" spans="1:13">
      <c r="A161" s="148"/>
      <c r="B161" s="148"/>
      <c r="C161" s="148"/>
      <c r="D161" s="148"/>
      <c r="E161" s="248"/>
      <c r="F161" s="248"/>
      <c r="G161" s="248"/>
      <c r="H161" s="248"/>
      <c r="I161" s="248"/>
      <c r="J161" s="248"/>
      <c r="K161" s="248"/>
      <c r="L161" s="350"/>
      <c r="M161" s="350"/>
    </row>
    <row r="162" spans="1:13">
      <c r="A162" s="148"/>
      <c r="B162" s="148"/>
      <c r="C162" s="148"/>
      <c r="D162" s="148"/>
      <c r="E162" s="248"/>
      <c r="F162" s="248"/>
      <c r="G162" s="248"/>
      <c r="H162" s="248"/>
      <c r="I162" s="248"/>
      <c r="J162" s="248"/>
      <c r="K162" s="248"/>
      <c r="L162" s="350"/>
      <c r="M162" s="350"/>
    </row>
    <row r="163" spans="1:13">
      <c r="A163" s="148"/>
      <c r="B163" s="148"/>
      <c r="C163" s="148"/>
      <c r="D163" s="148"/>
      <c r="E163" s="248"/>
      <c r="F163" s="248"/>
      <c r="G163" s="248"/>
      <c r="H163" s="248"/>
      <c r="I163" s="248"/>
      <c r="J163" s="248"/>
      <c r="K163" s="248"/>
      <c r="L163" s="350"/>
      <c r="M163" s="350"/>
    </row>
    <row r="164" spans="1:13">
      <c r="A164" s="148"/>
      <c r="B164" s="148"/>
      <c r="C164" s="148"/>
      <c r="D164" s="148"/>
      <c r="E164" s="248"/>
      <c r="F164" s="248"/>
      <c r="G164" s="248"/>
      <c r="H164" s="248"/>
      <c r="I164" s="248"/>
      <c r="J164" s="248"/>
      <c r="K164" s="248"/>
      <c r="L164" s="350"/>
      <c r="M164" s="350"/>
    </row>
    <row r="165" spans="1:13">
      <c r="A165" s="148"/>
      <c r="B165" s="148"/>
      <c r="C165" s="148"/>
      <c r="D165" s="148"/>
      <c r="E165" s="248"/>
      <c r="F165" s="248"/>
      <c r="G165" s="248"/>
      <c r="H165" s="248"/>
      <c r="I165" s="248"/>
      <c r="J165" s="248"/>
      <c r="K165" s="248"/>
      <c r="L165" s="350"/>
      <c r="M165" s="350"/>
    </row>
    <row r="166" spans="1:13">
      <c r="A166" s="148"/>
      <c r="B166" s="148"/>
      <c r="C166" s="148"/>
      <c r="D166" s="148"/>
      <c r="E166" s="248"/>
      <c r="F166" s="248"/>
      <c r="G166" s="248"/>
      <c r="H166" s="248"/>
      <c r="I166" s="248"/>
      <c r="J166" s="248"/>
      <c r="K166" s="248"/>
      <c r="L166" s="350"/>
      <c r="M166" s="350"/>
    </row>
    <row r="167" spans="1:13">
      <c r="A167" s="148"/>
      <c r="B167" s="148"/>
      <c r="C167" s="148"/>
      <c r="D167" s="148"/>
      <c r="E167" s="248"/>
      <c r="F167" s="248"/>
      <c r="G167" s="248"/>
      <c r="H167" s="248"/>
      <c r="I167" s="248"/>
      <c r="J167" s="248"/>
      <c r="K167" s="248"/>
      <c r="L167" s="350"/>
      <c r="M167" s="350"/>
    </row>
    <row r="168" spans="1:13">
      <c r="A168" s="148"/>
      <c r="B168" s="148"/>
      <c r="C168" s="148"/>
      <c r="D168" s="148"/>
      <c r="E168" s="248"/>
      <c r="F168" s="248"/>
      <c r="G168" s="248"/>
      <c r="H168" s="248"/>
      <c r="I168" s="248"/>
      <c r="J168" s="248"/>
      <c r="K168" s="248"/>
      <c r="L168" s="350"/>
      <c r="M168" s="350"/>
    </row>
    <row r="169" spans="1:13">
      <c r="A169" s="148"/>
      <c r="B169" s="148"/>
      <c r="C169" s="148"/>
      <c r="D169" s="148"/>
      <c r="E169" s="248"/>
      <c r="F169" s="248"/>
      <c r="G169" s="248"/>
      <c r="H169" s="248"/>
      <c r="I169" s="248"/>
      <c r="J169" s="248"/>
      <c r="K169" s="248"/>
      <c r="L169" s="350"/>
      <c r="M169" s="350"/>
    </row>
    <row r="170" spans="1:13">
      <c r="A170" s="148"/>
      <c r="B170" s="148"/>
      <c r="C170" s="148"/>
      <c r="D170" s="148"/>
      <c r="E170" s="248"/>
      <c r="F170" s="248"/>
      <c r="G170" s="248"/>
      <c r="H170" s="248"/>
      <c r="I170" s="248"/>
      <c r="J170" s="248"/>
      <c r="K170" s="248"/>
      <c r="L170" s="350"/>
      <c r="M170" s="350"/>
    </row>
    <row r="171" spans="1:13">
      <c r="A171" s="148"/>
      <c r="B171" s="148"/>
      <c r="C171" s="148"/>
      <c r="D171" s="148"/>
      <c r="E171" s="248"/>
      <c r="F171" s="248"/>
      <c r="G171" s="248"/>
      <c r="H171" s="248"/>
      <c r="I171" s="248"/>
      <c r="J171" s="248"/>
      <c r="K171" s="248"/>
      <c r="L171" s="350"/>
      <c r="M171" s="350"/>
    </row>
    <row r="172" spans="1:13">
      <c r="A172" s="148"/>
      <c r="B172" s="148"/>
      <c r="C172" s="148"/>
      <c r="D172" s="148"/>
      <c r="E172" s="248"/>
      <c r="F172" s="248"/>
      <c r="G172" s="248"/>
      <c r="H172" s="248"/>
      <c r="I172" s="248"/>
      <c r="J172" s="248"/>
      <c r="K172" s="248"/>
      <c r="L172" s="350"/>
      <c r="M172" s="350"/>
    </row>
    <row r="173" spans="1:13">
      <c r="A173" s="148"/>
      <c r="B173" s="148"/>
      <c r="C173" s="148"/>
      <c r="D173" s="148"/>
      <c r="E173" s="248"/>
      <c r="F173" s="248"/>
      <c r="G173" s="248"/>
      <c r="H173" s="248"/>
      <c r="I173" s="248"/>
      <c r="J173" s="248"/>
      <c r="K173" s="248"/>
      <c r="L173" s="350"/>
      <c r="M173" s="350"/>
    </row>
    <row r="174" spans="1:13">
      <c r="A174" s="148"/>
      <c r="B174" s="148"/>
      <c r="C174" s="148"/>
      <c r="D174" s="148"/>
      <c r="E174" s="248"/>
      <c r="F174" s="248"/>
      <c r="G174" s="248"/>
      <c r="H174" s="248"/>
      <c r="I174" s="248"/>
      <c r="J174" s="248"/>
      <c r="K174" s="248"/>
      <c r="L174" s="350"/>
      <c r="M174" s="350"/>
    </row>
    <row r="175" spans="1:13">
      <c r="A175" s="148"/>
      <c r="B175" s="148"/>
      <c r="C175" s="148"/>
      <c r="D175" s="148"/>
      <c r="E175" s="248"/>
      <c r="F175" s="248"/>
      <c r="G175" s="248"/>
      <c r="H175" s="248"/>
      <c r="I175" s="248"/>
      <c r="J175" s="248"/>
      <c r="K175" s="248"/>
      <c r="L175" s="350"/>
      <c r="M175" s="350"/>
    </row>
    <row r="176" spans="1:13">
      <c r="A176" s="148"/>
      <c r="B176" s="148"/>
      <c r="C176" s="148"/>
      <c r="D176" s="148"/>
      <c r="E176" s="248"/>
      <c r="F176" s="248"/>
      <c r="G176" s="248"/>
      <c r="H176" s="248"/>
      <c r="I176" s="248"/>
      <c r="J176" s="248"/>
      <c r="K176" s="248"/>
      <c r="L176" s="350"/>
      <c r="M176" s="350"/>
    </row>
    <row r="177" spans="1:13">
      <c r="A177" s="148"/>
      <c r="B177" s="148"/>
      <c r="C177" s="148"/>
      <c r="D177" s="148"/>
      <c r="E177" s="248"/>
      <c r="F177" s="248"/>
      <c r="G177" s="248"/>
      <c r="H177" s="248"/>
      <c r="I177" s="248"/>
      <c r="J177" s="248"/>
      <c r="K177" s="248"/>
      <c r="L177" s="350"/>
      <c r="M177" s="350"/>
    </row>
    <row r="178" spans="1:13">
      <c r="A178" s="148"/>
      <c r="B178" s="148"/>
      <c r="C178" s="148"/>
      <c r="D178" s="148"/>
      <c r="E178" s="248"/>
      <c r="F178" s="248"/>
      <c r="G178" s="248"/>
      <c r="H178" s="248"/>
      <c r="I178" s="248"/>
      <c r="J178" s="248"/>
      <c r="K178" s="248"/>
      <c r="L178" s="350"/>
      <c r="M178" s="350"/>
    </row>
    <row r="179" spans="1:13">
      <c r="A179" s="148"/>
      <c r="B179" s="148"/>
      <c r="C179" s="148"/>
      <c r="D179" s="148"/>
      <c r="E179" s="248"/>
      <c r="F179" s="248"/>
      <c r="G179" s="248"/>
      <c r="H179" s="248"/>
      <c r="I179" s="248"/>
      <c r="J179" s="248"/>
      <c r="K179" s="248"/>
      <c r="L179" s="350"/>
      <c r="M179" s="350"/>
    </row>
    <row r="180" spans="1:13">
      <c r="A180" s="148"/>
      <c r="B180" s="148"/>
      <c r="C180" s="148"/>
      <c r="D180" s="148"/>
      <c r="E180" s="248"/>
      <c r="F180" s="248"/>
      <c r="G180" s="248"/>
      <c r="H180" s="248"/>
      <c r="I180" s="248"/>
      <c r="J180" s="248"/>
      <c r="K180" s="248"/>
      <c r="L180" s="350"/>
      <c r="M180" s="350"/>
    </row>
    <row r="181" spans="1:13">
      <c r="A181" s="148"/>
      <c r="B181" s="148"/>
      <c r="C181" s="148"/>
      <c r="D181" s="148"/>
      <c r="E181" s="248"/>
      <c r="F181" s="248"/>
      <c r="G181" s="248"/>
      <c r="H181" s="248"/>
      <c r="I181" s="248"/>
      <c r="J181" s="248"/>
      <c r="K181" s="248"/>
      <c r="L181" s="350"/>
      <c r="M181" s="350"/>
    </row>
    <row r="182" spans="1:13">
      <c r="A182" s="148"/>
      <c r="B182" s="148"/>
      <c r="C182" s="148"/>
      <c r="D182" s="148"/>
      <c r="E182" s="248"/>
      <c r="F182" s="248"/>
      <c r="G182" s="248"/>
      <c r="H182" s="248"/>
      <c r="I182" s="248"/>
      <c r="J182" s="248"/>
      <c r="K182" s="248"/>
      <c r="L182" s="350"/>
      <c r="M182" s="350"/>
    </row>
    <row r="183" spans="1:13">
      <c r="A183" s="148"/>
      <c r="B183" s="148"/>
      <c r="C183" s="148"/>
      <c r="D183" s="148"/>
      <c r="E183" s="248"/>
      <c r="F183" s="248"/>
      <c r="G183" s="248"/>
      <c r="H183" s="248"/>
      <c r="I183" s="248"/>
      <c r="J183" s="248"/>
      <c r="K183" s="248"/>
      <c r="L183" s="350"/>
      <c r="M183" s="350"/>
    </row>
    <row r="184" spans="1:13">
      <c r="A184" s="148"/>
      <c r="B184" s="148"/>
      <c r="C184" s="148"/>
      <c r="D184" s="148"/>
      <c r="E184" s="248"/>
      <c r="F184" s="248"/>
      <c r="G184" s="248"/>
      <c r="H184" s="248"/>
      <c r="I184" s="248"/>
      <c r="J184" s="248"/>
      <c r="K184" s="248"/>
      <c r="L184" s="350"/>
      <c r="M184" s="350"/>
    </row>
    <row r="185" spans="1:13">
      <c r="A185" s="148"/>
      <c r="B185" s="148"/>
      <c r="C185" s="148"/>
      <c r="D185" s="148"/>
      <c r="E185" s="248"/>
      <c r="F185" s="248"/>
      <c r="G185" s="248"/>
      <c r="H185" s="248"/>
      <c r="I185" s="248"/>
      <c r="J185" s="248"/>
      <c r="K185" s="248"/>
      <c r="L185" s="350"/>
      <c r="M185" s="350"/>
    </row>
    <row r="186" spans="1:13">
      <c r="A186" s="148"/>
      <c r="B186" s="148"/>
      <c r="C186" s="148"/>
      <c r="D186" s="148"/>
      <c r="E186" s="248"/>
      <c r="F186" s="248"/>
      <c r="G186" s="248"/>
      <c r="H186" s="248"/>
      <c r="I186" s="248"/>
      <c r="J186" s="248"/>
      <c r="K186" s="248"/>
      <c r="L186" s="350"/>
      <c r="M186" s="350"/>
    </row>
    <row r="187" spans="1:13">
      <c r="A187" s="148"/>
      <c r="B187" s="148"/>
      <c r="C187" s="148"/>
      <c r="D187" s="148"/>
      <c r="E187" s="248"/>
      <c r="F187" s="248"/>
      <c r="G187" s="248"/>
      <c r="H187" s="248"/>
      <c r="I187" s="248"/>
      <c r="J187" s="248"/>
      <c r="K187" s="248"/>
      <c r="L187" s="350"/>
      <c r="M187" s="350"/>
    </row>
    <row r="188" spans="1:13">
      <c r="A188" s="148"/>
      <c r="B188" s="148"/>
      <c r="C188" s="148"/>
      <c r="D188" s="148"/>
      <c r="E188" s="248"/>
      <c r="F188" s="248"/>
      <c r="G188" s="248"/>
      <c r="H188" s="248"/>
      <c r="I188" s="248"/>
      <c r="J188" s="248"/>
      <c r="K188" s="248"/>
      <c r="L188" s="350"/>
      <c r="M188" s="350"/>
    </row>
    <row r="189" spans="1:13">
      <c r="A189" s="148"/>
      <c r="B189" s="148"/>
      <c r="C189" s="148"/>
      <c r="D189" s="148"/>
      <c r="E189" s="248"/>
      <c r="F189" s="248"/>
      <c r="G189" s="248"/>
      <c r="H189" s="248"/>
      <c r="I189" s="248"/>
      <c r="J189" s="248"/>
      <c r="K189" s="248"/>
      <c r="L189" s="350"/>
      <c r="M189" s="350"/>
    </row>
    <row r="190" spans="1:13">
      <c r="A190" s="148"/>
      <c r="B190" s="148"/>
      <c r="C190" s="148"/>
      <c r="D190" s="148"/>
      <c r="E190" s="248"/>
      <c r="F190" s="248"/>
      <c r="G190" s="248"/>
      <c r="H190" s="248"/>
      <c r="I190" s="248"/>
      <c r="J190" s="248"/>
      <c r="K190" s="248"/>
      <c r="L190" s="350"/>
      <c r="M190" s="350"/>
    </row>
    <row r="191" spans="1:13">
      <c r="A191" s="148"/>
      <c r="B191" s="148"/>
      <c r="C191" s="148"/>
      <c r="D191" s="148"/>
      <c r="E191" s="248"/>
      <c r="F191" s="248"/>
      <c r="G191" s="248"/>
      <c r="H191" s="248"/>
      <c r="I191" s="248"/>
      <c r="J191" s="248"/>
      <c r="K191" s="248"/>
      <c r="L191" s="350"/>
      <c r="M191" s="350"/>
    </row>
    <row r="192" spans="1:13">
      <c r="A192" s="148"/>
      <c r="B192" s="148"/>
      <c r="C192" s="148"/>
      <c r="D192" s="148"/>
      <c r="E192" s="248"/>
      <c r="F192" s="248"/>
      <c r="G192" s="248"/>
      <c r="H192" s="248"/>
      <c r="I192" s="248"/>
      <c r="J192" s="248"/>
      <c r="K192" s="248"/>
      <c r="L192" s="350"/>
      <c r="M192" s="350"/>
    </row>
    <row r="193" spans="1:13">
      <c r="A193" s="148"/>
      <c r="B193" s="148"/>
      <c r="C193" s="148"/>
      <c r="D193" s="148"/>
      <c r="E193" s="248"/>
      <c r="F193" s="248"/>
      <c r="G193" s="248"/>
      <c r="H193" s="248"/>
      <c r="I193" s="248"/>
      <c r="J193" s="248"/>
      <c r="K193" s="248"/>
      <c r="L193" s="350"/>
      <c r="M193" s="350"/>
    </row>
    <row r="194" spans="1:13">
      <c r="A194" s="148"/>
      <c r="B194" s="148"/>
      <c r="C194" s="148"/>
      <c r="D194" s="148"/>
      <c r="E194" s="248"/>
      <c r="F194" s="248"/>
      <c r="G194" s="248"/>
      <c r="H194" s="248"/>
      <c r="I194" s="248"/>
      <c r="J194" s="248"/>
      <c r="K194" s="248"/>
      <c r="L194" s="350"/>
      <c r="M194" s="350"/>
    </row>
    <row r="195" spans="1:13">
      <c r="A195" s="148"/>
      <c r="B195" s="148"/>
      <c r="C195" s="148"/>
      <c r="D195" s="148"/>
      <c r="E195" s="248"/>
      <c r="F195" s="248"/>
      <c r="G195" s="248"/>
      <c r="H195" s="248"/>
      <c r="I195" s="248"/>
      <c r="J195" s="248"/>
      <c r="K195" s="248"/>
      <c r="L195" s="350"/>
      <c r="M195" s="350"/>
    </row>
    <row r="196" spans="1:13">
      <c r="A196" s="148"/>
      <c r="B196" s="148"/>
      <c r="C196" s="148"/>
      <c r="D196" s="148"/>
      <c r="E196" s="248"/>
      <c r="F196" s="248"/>
      <c r="G196" s="248"/>
      <c r="H196" s="248"/>
      <c r="I196" s="248"/>
      <c r="J196" s="248"/>
      <c r="K196" s="248"/>
      <c r="L196" s="350"/>
      <c r="M196" s="350"/>
    </row>
    <row r="197" spans="1:13">
      <c r="A197" s="148"/>
      <c r="B197" s="148"/>
      <c r="C197" s="148"/>
      <c r="D197" s="148"/>
      <c r="E197" s="248"/>
      <c r="F197" s="248"/>
      <c r="G197" s="248"/>
      <c r="H197" s="248"/>
      <c r="I197" s="248"/>
      <c r="J197" s="248"/>
      <c r="K197" s="248"/>
      <c r="L197" s="350"/>
      <c r="M197" s="350"/>
    </row>
    <row r="198" spans="1:13">
      <c r="A198" s="148"/>
      <c r="B198" s="148"/>
      <c r="C198" s="148"/>
      <c r="D198" s="148"/>
      <c r="E198" s="248"/>
      <c r="F198" s="248"/>
      <c r="G198" s="248"/>
      <c r="H198" s="248"/>
      <c r="I198" s="248"/>
      <c r="J198" s="248"/>
      <c r="K198" s="248"/>
      <c r="L198" s="350"/>
      <c r="M198" s="350"/>
    </row>
    <row r="199" spans="1:13">
      <c r="A199" s="148"/>
      <c r="B199" s="148"/>
      <c r="C199" s="148"/>
      <c r="D199" s="148"/>
      <c r="E199" s="248"/>
      <c r="F199" s="248"/>
      <c r="G199" s="248"/>
      <c r="H199" s="248"/>
      <c r="I199" s="248"/>
      <c r="J199" s="248"/>
      <c r="K199" s="248"/>
      <c r="L199" s="350"/>
      <c r="M199" s="350"/>
    </row>
    <row r="200" spans="1:13">
      <c r="A200" s="148"/>
      <c r="B200" s="148"/>
      <c r="C200" s="148"/>
      <c r="D200" s="148"/>
      <c r="E200" s="248"/>
      <c r="F200" s="248"/>
      <c r="G200" s="248"/>
      <c r="H200" s="248"/>
      <c r="I200" s="248"/>
      <c r="J200" s="248"/>
      <c r="K200" s="248"/>
      <c r="L200" s="350"/>
      <c r="M200" s="350"/>
    </row>
    <row r="201" spans="1:13">
      <c r="A201" s="148"/>
      <c r="B201" s="148"/>
      <c r="C201" s="148"/>
      <c r="D201" s="148"/>
      <c r="E201" s="248"/>
      <c r="F201" s="248"/>
      <c r="G201" s="248"/>
      <c r="H201" s="248"/>
      <c r="I201" s="248"/>
      <c r="J201" s="248"/>
      <c r="K201" s="248"/>
      <c r="L201" s="350"/>
      <c r="M201" s="350"/>
    </row>
    <row r="202" spans="1:13">
      <c r="A202" s="148"/>
      <c r="B202" s="148"/>
      <c r="C202" s="148"/>
      <c r="D202" s="148"/>
      <c r="E202" s="248"/>
      <c r="F202" s="248"/>
      <c r="G202" s="248"/>
      <c r="H202" s="248"/>
      <c r="I202" s="248"/>
      <c r="J202" s="248"/>
      <c r="K202" s="248"/>
      <c r="L202" s="350"/>
      <c r="M202" s="350"/>
    </row>
    <row r="203" spans="1:13">
      <c r="A203" s="148"/>
      <c r="B203" s="148"/>
      <c r="C203" s="148"/>
      <c r="D203" s="148"/>
      <c r="E203" s="248"/>
      <c r="F203" s="248"/>
      <c r="G203" s="248"/>
      <c r="H203" s="248"/>
      <c r="I203" s="248"/>
      <c r="J203" s="248"/>
      <c r="K203" s="248"/>
      <c r="L203" s="350"/>
      <c r="M203" s="350"/>
    </row>
    <row r="204" spans="1:13">
      <c r="A204" s="148"/>
      <c r="B204" s="148"/>
      <c r="C204" s="148"/>
      <c r="D204" s="148"/>
      <c r="E204" s="248"/>
      <c r="F204" s="248"/>
      <c r="G204" s="248"/>
      <c r="H204" s="248"/>
      <c r="I204" s="248"/>
      <c r="J204" s="248"/>
      <c r="K204" s="248"/>
      <c r="L204" s="350"/>
      <c r="M204" s="350"/>
    </row>
    <row r="205" spans="1:13">
      <c r="A205" s="148"/>
      <c r="B205" s="148"/>
      <c r="C205" s="148"/>
      <c r="D205" s="148"/>
      <c r="E205" s="248"/>
      <c r="F205" s="248"/>
      <c r="G205" s="248"/>
      <c r="H205" s="248"/>
      <c r="I205" s="248"/>
      <c r="J205" s="248"/>
      <c r="K205" s="248"/>
      <c r="L205" s="350"/>
      <c r="M205" s="350"/>
    </row>
    <row r="206" spans="1:13">
      <c r="A206" s="148"/>
      <c r="B206" s="148"/>
      <c r="C206" s="148"/>
      <c r="D206" s="148"/>
      <c r="E206" s="248"/>
      <c r="F206" s="248"/>
      <c r="G206" s="248"/>
      <c r="H206" s="248"/>
      <c r="I206" s="248"/>
      <c r="J206" s="248"/>
      <c r="K206" s="248"/>
      <c r="L206" s="350"/>
      <c r="M206" s="350"/>
    </row>
    <row r="207" spans="1:13">
      <c r="A207" s="148"/>
      <c r="B207" s="148"/>
      <c r="C207" s="148"/>
      <c r="D207" s="148"/>
      <c r="E207" s="248"/>
      <c r="F207" s="248"/>
      <c r="G207" s="248"/>
      <c r="H207" s="248"/>
      <c r="I207" s="248"/>
      <c r="J207" s="248"/>
      <c r="K207" s="248"/>
      <c r="L207" s="350"/>
      <c r="M207" s="350"/>
    </row>
    <row r="208" spans="1:13">
      <c r="A208" s="148"/>
      <c r="B208" s="148"/>
      <c r="C208" s="148"/>
      <c r="D208" s="148"/>
      <c r="E208" s="248"/>
      <c r="F208" s="248"/>
      <c r="G208" s="248"/>
      <c r="H208" s="248"/>
      <c r="I208" s="248"/>
      <c r="J208" s="248"/>
      <c r="K208" s="248"/>
      <c r="L208" s="350"/>
      <c r="M208" s="350"/>
    </row>
    <row r="209" spans="1:13">
      <c r="A209" s="148"/>
      <c r="B209" s="148"/>
      <c r="C209" s="148"/>
      <c r="D209" s="148"/>
      <c r="E209" s="248"/>
      <c r="F209" s="248"/>
      <c r="G209" s="248"/>
      <c r="H209" s="248"/>
      <c r="I209" s="248"/>
      <c r="J209" s="248"/>
      <c r="K209" s="248"/>
      <c r="L209" s="350"/>
      <c r="M209" s="350"/>
    </row>
    <row r="210" spans="1:13">
      <c r="A210" s="148"/>
      <c r="B210" s="148"/>
      <c r="C210" s="148"/>
      <c r="D210" s="148"/>
      <c r="E210" s="248"/>
      <c r="F210" s="248"/>
      <c r="G210" s="248"/>
      <c r="H210" s="248"/>
      <c r="I210" s="248"/>
      <c r="J210" s="248"/>
      <c r="K210" s="248"/>
      <c r="L210" s="350"/>
      <c r="M210" s="350"/>
    </row>
    <row r="211" spans="1:13">
      <c r="A211" s="148"/>
      <c r="B211" s="148"/>
      <c r="C211" s="148"/>
      <c r="D211" s="148"/>
      <c r="E211" s="248"/>
      <c r="F211" s="248"/>
      <c r="G211" s="248"/>
      <c r="H211" s="248"/>
      <c r="I211" s="248"/>
      <c r="J211" s="248"/>
      <c r="K211" s="248"/>
      <c r="L211" s="350"/>
      <c r="M211" s="350"/>
    </row>
    <row r="212" spans="1:13">
      <c r="A212" s="148"/>
      <c r="B212" s="148"/>
      <c r="C212" s="148"/>
      <c r="D212" s="148"/>
      <c r="E212" s="248"/>
      <c r="F212" s="248"/>
      <c r="G212" s="248"/>
      <c r="H212" s="248"/>
      <c r="I212" s="248"/>
      <c r="J212" s="248"/>
      <c r="K212" s="248"/>
      <c r="L212" s="350"/>
      <c r="M212" s="350"/>
    </row>
    <row r="213" spans="1:13">
      <c r="A213" s="148"/>
      <c r="B213" s="148"/>
      <c r="C213" s="148"/>
      <c r="D213" s="148"/>
      <c r="E213" s="248"/>
      <c r="F213" s="248"/>
      <c r="G213" s="248"/>
      <c r="H213" s="248"/>
      <c r="I213" s="248"/>
      <c r="J213" s="248"/>
      <c r="K213" s="248"/>
      <c r="L213" s="350"/>
      <c r="M213" s="350"/>
    </row>
    <row r="214" spans="1:13">
      <c r="A214" s="148"/>
      <c r="B214" s="148"/>
      <c r="C214" s="148"/>
      <c r="D214" s="148"/>
      <c r="E214" s="248"/>
      <c r="F214" s="248"/>
      <c r="G214" s="248"/>
      <c r="H214" s="248"/>
      <c r="I214" s="248"/>
      <c r="J214" s="248"/>
      <c r="K214" s="248"/>
      <c r="L214" s="350"/>
      <c r="M214" s="350"/>
    </row>
    <row r="215" spans="1:13">
      <c r="A215" s="148"/>
      <c r="B215" s="148"/>
      <c r="C215" s="148"/>
      <c r="D215" s="148"/>
      <c r="E215" s="248"/>
      <c r="F215" s="248"/>
      <c r="G215" s="248"/>
      <c r="H215" s="248"/>
      <c r="I215" s="248"/>
      <c r="J215" s="248"/>
      <c r="K215" s="248"/>
      <c r="L215" s="350"/>
      <c r="M215" s="350"/>
    </row>
    <row r="216" spans="1:13">
      <c r="A216" s="148"/>
      <c r="B216" s="148"/>
      <c r="C216" s="148"/>
      <c r="D216" s="148"/>
      <c r="E216" s="248"/>
      <c r="F216" s="248"/>
      <c r="G216" s="248"/>
      <c r="H216" s="248"/>
      <c r="I216" s="248"/>
      <c r="J216" s="248"/>
      <c r="K216" s="248"/>
      <c r="L216" s="350"/>
      <c r="M216" s="350"/>
    </row>
    <row r="217" spans="1:13">
      <c r="A217" s="148"/>
      <c r="B217" s="148"/>
      <c r="C217" s="148"/>
      <c r="D217" s="148"/>
      <c r="E217" s="248"/>
      <c r="F217" s="248"/>
      <c r="G217" s="248"/>
      <c r="H217" s="248"/>
      <c r="I217" s="248"/>
      <c r="J217" s="248"/>
      <c r="K217" s="248"/>
      <c r="L217" s="350"/>
      <c r="M217" s="350"/>
    </row>
    <row r="218" spans="1:13">
      <c r="A218" s="148"/>
      <c r="B218" s="148"/>
      <c r="C218" s="148"/>
      <c r="D218" s="148"/>
      <c r="E218" s="248"/>
      <c r="F218" s="248"/>
      <c r="G218" s="248"/>
      <c r="H218" s="248"/>
      <c r="I218" s="248"/>
      <c r="J218" s="248"/>
      <c r="K218" s="248"/>
      <c r="L218" s="350"/>
      <c r="M218" s="350"/>
    </row>
    <row r="219" spans="1:13">
      <c r="A219" s="148"/>
      <c r="B219" s="148"/>
      <c r="C219" s="148"/>
      <c r="D219" s="148"/>
      <c r="E219" s="248"/>
      <c r="F219" s="248"/>
      <c r="G219" s="248"/>
      <c r="H219" s="248"/>
      <c r="I219" s="248"/>
      <c r="J219" s="248"/>
      <c r="K219" s="248"/>
      <c r="L219" s="350"/>
      <c r="M219" s="350"/>
    </row>
    <row r="220" spans="1:13">
      <c r="A220" s="148"/>
      <c r="B220" s="148"/>
      <c r="C220" s="148"/>
      <c r="D220" s="148"/>
      <c r="E220" s="248"/>
      <c r="F220" s="248"/>
      <c r="G220" s="248"/>
      <c r="H220" s="248"/>
      <c r="I220" s="248"/>
      <c r="J220" s="248"/>
      <c r="K220" s="248"/>
      <c r="L220" s="350"/>
      <c r="M220" s="350"/>
    </row>
    <row r="221" spans="1:13">
      <c r="A221" s="148"/>
      <c r="B221" s="148"/>
      <c r="C221" s="148"/>
      <c r="D221" s="148"/>
      <c r="E221" s="248"/>
      <c r="F221" s="248"/>
      <c r="G221" s="248"/>
      <c r="H221" s="248"/>
      <c r="I221" s="248"/>
      <c r="J221" s="248"/>
      <c r="K221" s="248"/>
      <c r="L221" s="350"/>
      <c r="M221" s="350"/>
    </row>
    <row r="222" spans="1:13">
      <c r="A222" s="148"/>
      <c r="B222" s="148"/>
      <c r="C222" s="148"/>
      <c r="D222" s="148"/>
      <c r="E222" s="248"/>
      <c r="F222" s="248"/>
      <c r="G222" s="248"/>
      <c r="H222" s="248"/>
      <c r="I222" s="248"/>
      <c r="J222" s="248"/>
      <c r="K222" s="248"/>
      <c r="L222" s="350"/>
      <c r="M222" s="350"/>
    </row>
    <row r="223" spans="1:13">
      <c r="A223" s="148"/>
      <c r="B223" s="148"/>
      <c r="C223" s="148"/>
      <c r="D223" s="148"/>
      <c r="E223" s="248"/>
      <c r="F223" s="248"/>
      <c r="G223" s="248"/>
      <c r="H223" s="248"/>
      <c r="I223" s="248"/>
      <c r="J223" s="248"/>
      <c r="K223" s="248"/>
      <c r="L223" s="350"/>
      <c r="M223" s="350"/>
    </row>
    <row r="224" spans="1:13">
      <c r="A224" s="148"/>
      <c r="B224" s="148"/>
      <c r="C224" s="148"/>
      <c r="D224" s="148"/>
      <c r="E224" s="248"/>
      <c r="F224" s="248"/>
      <c r="G224" s="248"/>
      <c r="H224" s="248"/>
      <c r="I224" s="248"/>
      <c r="J224" s="248"/>
      <c r="K224" s="248"/>
      <c r="L224" s="350"/>
      <c r="M224" s="350"/>
    </row>
    <row r="225" spans="1:13">
      <c r="A225" s="148"/>
      <c r="B225" s="148"/>
      <c r="C225" s="148"/>
      <c r="D225" s="148"/>
      <c r="E225" s="248"/>
      <c r="F225" s="248"/>
      <c r="G225" s="248"/>
      <c r="H225" s="248"/>
      <c r="I225" s="248"/>
      <c r="J225" s="248"/>
      <c r="K225" s="248"/>
      <c r="L225" s="350"/>
      <c r="M225" s="350"/>
    </row>
    <row r="226" spans="1:13">
      <c r="A226" s="148"/>
      <c r="B226" s="148"/>
      <c r="C226" s="148"/>
      <c r="D226" s="148"/>
      <c r="E226" s="248"/>
      <c r="F226" s="248"/>
      <c r="G226" s="248"/>
      <c r="H226" s="248"/>
      <c r="I226" s="248"/>
      <c r="J226" s="248"/>
      <c r="K226" s="248"/>
      <c r="L226" s="350"/>
      <c r="M226" s="350"/>
    </row>
    <row r="227" spans="1:13">
      <c r="A227" s="148"/>
      <c r="B227" s="148"/>
      <c r="C227" s="148"/>
      <c r="D227" s="148"/>
      <c r="E227" s="248"/>
      <c r="F227" s="248"/>
      <c r="G227" s="248"/>
      <c r="H227" s="248"/>
      <c r="I227" s="248"/>
      <c r="J227" s="248"/>
      <c r="K227" s="248"/>
      <c r="L227" s="350"/>
      <c r="M227" s="350"/>
    </row>
    <row r="228" spans="1:13">
      <c r="A228" s="148"/>
      <c r="B228" s="148"/>
      <c r="C228" s="148"/>
      <c r="D228" s="148"/>
      <c r="E228" s="248"/>
      <c r="F228" s="248"/>
      <c r="G228" s="248"/>
      <c r="H228" s="248"/>
      <c r="I228" s="248"/>
      <c r="J228" s="248"/>
      <c r="K228" s="248"/>
      <c r="L228" s="350"/>
      <c r="M228" s="350"/>
    </row>
    <row r="229" spans="1:13">
      <c r="A229" s="148"/>
      <c r="B229" s="148"/>
      <c r="C229" s="148"/>
      <c r="D229" s="148"/>
      <c r="E229" s="248"/>
      <c r="F229" s="248"/>
      <c r="G229" s="248"/>
      <c r="H229" s="248"/>
      <c r="I229" s="248"/>
      <c r="J229" s="248"/>
      <c r="K229" s="248"/>
      <c r="L229" s="350"/>
      <c r="M229" s="350"/>
    </row>
    <row r="230" spans="1:13">
      <c r="A230" s="148"/>
      <c r="B230" s="148"/>
      <c r="C230" s="148"/>
      <c r="D230" s="148"/>
      <c r="E230" s="248"/>
      <c r="F230" s="248"/>
      <c r="G230" s="248"/>
      <c r="H230" s="248"/>
      <c r="I230" s="248"/>
      <c r="J230" s="248"/>
      <c r="K230" s="248"/>
      <c r="L230" s="350"/>
      <c r="M230" s="350"/>
    </row>
    <row r="231" spans="1:13">
      <c r="A231" s="148"/>
      <c r="B231" s="148"/>
      <c r="C231" s="148"/>
      <c r="D231" s="148"/>
      <c r="E231" s="248"/>
      <c r="F231" s="248"/>
      <c r="G231" s="248"/>
      <c r="H231" s="248"/>
      <c r="I231" s="248"/>
      <c r="J231" s="248"/>
      <c r="K231" s="248"/>
      <c r="L231" s="350"/>
      <c r="M231" s="350"/>
    </row>
    <row r="232" spans="1:13">
      <c r="A232" s="148"/>
      <c r="B232" s="148"/>
      <c r="C232" s="148"/>
      <c r="D232" s="148"/>
      <c r="E232" s="248"/>
      <c r="F232" s="248"/>
      <c r="G232" s="248"/>
      <c r="H232" s="248"/>
      <c r="I232" s="248"/>
      <c r="J232" s="248"/>
      <c r="K232" s="248"/>
      <c r="L232" s="350"/>
      <c r="M232" s="350"/>
    </row>
    <row r="233" spans="1:13">
      <c r="A233" s="148"/>
      <c r="B233" s="148"/>
      <c r="C233" s="148"/>
      <c r="D233" s="148"/>
      <c r="E233" s="248"/>
      <c r="F233" s="248"/>
      <c r="G233" s="248"/>
      <c r="H233" s="248"/>
      <c r="I233" s="248"/>
      <c r="J233" s="248"/>
      <c r="K233" s="248"/>
      <c r="L233" s="350"/>
      <c r="M233" s="350"/>
    </row>
    <row r="234" spans="1:13">
      <c r="A234" s="148"/>
      <c r="B234" s="148"/>
      <c r="C234" s="148"/>
      <c r="D234" s="148"/>
      <c r="E234" s="248"/>
      <c r="F234" s="248"/>
      <c r="G234" s="248"/>
      <c r="H234" s="248"/>
      <c r="I234" s="248"/>
      <c r="J234" s="248"/>
      <c r="K234" s="248"/>
      <c r="L234" s="350"/>
      <c r="M234" s="350"/>
    </row>
    <row r="235" spans="1:13">
      <c r="A235" s="148"/>
      <c r="B235" s="148"/>
      <c r="C235" s="148"/>
      <c r="D235" s="148"/>
      <c r="E235" s="248"/>
      <c r="F235" s="248"/>
      <c r="G235" s="248"/>
      <c r="H235" s="248"/>
      <c r="I235" s="248"/>
      <c r="J235" s="248"/>
      <c r="K235" s="248"/>
      <c r="L235" s="350"/>
      <c r="M235" s="350"/>
    </row>
    <row r="236" spans="1:13">
      <c r="A236" s="148"/>
      <c r="B236" s="148"/>
      <c r="C236" s="148"/>
      <c r="D236" s="148"/>
      <c r="E236" s="248"/>
      <c r="F236" s="248"/>
      <c r="G236" s="248"/>
      <c r="H236" s="248"/>
      <c r="I236" s="248"/>
      <c r="J236" s="248"/>
      <c r="K236" s="248"/>
      <c r="L236" s="350"/>
      <c r="M236" s="350"/>
    </row>
    <row r="237" spans="1:13">
      <c r="A237" s="148"/>
      <c r="B237" s="148"/>
      <c r="C237" s="148"/>
      <c r="D237" s="148"/>
      <c r="E237" s="248"/>
      <c r="F237" s="248"/>
      <c r="G237" s="248"/>
      <c r="H237" s="248"/>
      <c r="I237" s="248"/>
      <c r="J237" s="248"/>
      <c r="K237" s="248"/>
      <c r="L237" s="350"/>
      <c r="M237" s="350"/>
    </row>
    <row r="238" spans="1:13">
      <c r="A238" s="148"/>
      <c r="B238" s="148"/>
      <c r="C238" s="148"/>
      <c r="D238" s="148"/>
      <c r="E238" s="248"/>
      <c r="F238" s="248"/>
      <c r="G238" s="248"/>
      <c r="H238" s="248"/>
      <c r="I238" s="248"/>
      <c r="J238" s="248"/>
      <c r="K238" s="248"/>
      <c r="L238" s="350"/>
      <c r="M238" s="350"/>
    </row>
    <row r="239" spans="1:13">
      <c r="A239" s="148"/>
      <c r="B239" s="148"/>
      <c r="C239" s="148"/>
      <c r="D239" s="148"/>
      <c r="E239" s="248"/>
      <c r="F239" s="248"/>
      <c r="G239" s="248"/>
      <c r="H239" s="248"/>
      <c r="I239" s="248"/>
      <c r="J239" s="248"/>
      <c r="K239" s="248"/>
      <c r="L239" s="350"/>
      <c r="M239" s="350"/>
    </row>
    <row r="240" spans="1:13">
      <c r="A240" s="148"/>
      <c r="B240" s="148"/>
      <c r="C240" s="148"/>
      <c r="D240" s="148"/>
      <c r="E240" s="248"/>
      <c r="F240" s="248"/>
      <c r="G240" s="248"/>
      <c r="H240" s="248"/>
      <c r="I240" s="248"/>
      <c r="J240" s="248"/>
      <c r="K240" s="248"/>
      <c r="L240" s="350"/>
      <c r="M240" s="350"/>
    </row>
    <row r="241" spans="1:13">
      <c r="A241" s="148"/>
      <c r="B241" s="148"/>
      <c r="C241" s="148"/>
      <c r="D241" s="148"/>
      <c r="E241" s="248"/>
      <c r="F241" s="248"/>
      <c r="G241" s="248"/>
      <c r="H241" s="248"/>
      <c r="I241" s="248"/>
      <c r="J241" s="248"/>
      <c r="K241" s="248"/>
      <c r="L241" s="350"/>
      <c r="M241" s="350"/>
    </row>
    <row r="242" spans="1:13">
      <c r="A242" s="148"/>
      <c r="B242" s="148"/>
      <c r="C242" s="148"/>
      <c r="D242" s="148"/>
      <c r="E242" s="248"/>
      <c r="F242" s="248"/>
      <c r="G242" s="248"/>
      <c r="H242" s="248"/>
      <c r="I242" s="248"/>
      <c r="J242" s="248"/>
      <c r="K242" s="248"/>
      <c r="L242" s="350"/>
      <c r="M242" s="350"/>
    </row>
    <row r="243" spans="1:13">
      <c r="A243" s="148"/>
      <c r="B243" s="148"/>
      <c r="C243" s="148"/>
      <c r="D243" s="148"/>
      <c r="E243" s="248"/>
      <c r="F243" s="248"/>
      <c r="G243" s="248"/>
      <c r="H243" s="248"/>
      <c r="I243" s="248"/>
      <c r="J243" s="248"/>
      <c r="K243" s="248"/>
      <c r="L243" s="350"/>
      <c r="M243" s="350"/>
    </row>
    <row r="244" spans="1:13">
      <c r="A244" s="148"/>
      <c r="B244" s="148"/>
      <c r="C244" s="148"/>
      <c r="D244" s="148"/>
      <c r="E244" s="248"/>
      <c r="F244" s="248"/>
      <c r="G244" s="248"/>
      <c r="H244" s="248"/>
      <c r="I244" s="248"/>
      <c r="J244" s="248"/>
      <c r="K244" s="248"/>
      <c r="L244" s="350"/>
      <c r="M244" s="350"/>
    </row>
    <row r="245" spans="1:13">
      <c r="A245" s="148"/>
      <c r="B245" s="148"/>
      <c r="C245" s="148"/>
      <c r="D245" s="148"/>
      <c r="E245" s="248"/>
      <c r="F245" s="248"/>
      <c r="G245" s="248"/>
      <c r="H245" s="248"/>
      <c r="I245" s="248"/>
      <c r="J245" s="248"/>
      <c r="K245" s="248"/>
      <c r="L245" s="350"/>
      <c r="M245" s="350"/>
    </row>
    <row r="246" spans="1:13">
      <c r="A246" s="148"/>
      <c r="B246" s="148"/>
      <c r="C246" s="148"/>
      <c r="D246" s="148"/>
      <c r="E246" s="248"/>
      <c r="F246" s="248"/>
      <c r="G246" s="248"/>
      <c r="H246" s="248"/>
      <c r="I246" s="248"/>
      <c r="J246" s="248"/>
      <c r="K246" s="248"/>
      <c r="L246" s="350"/>
      <c r="M246" s="350"/>
    </row>
    <row r="247" spans="1:13">
      <c r="A247" s="148"/>
      <c r="B247" s="148"/>
      <c r="C247" s="148"/>
      <c r="D247" s="148"/>
      <c r="E247" s="248"/>
      <c r="F247" s="248"/>
      <c r="G247" s="248"/>
      <c r="H247" s="248"/>
      <c r="I247" s="248"/>
      <c r="J247" s="248"/>
      <c r="K247" s="248"/>
      <c r="L247" s="350"/>
      <c r="M247" s="350"/>
    </row>
    <row r="248" spans="1:13">
      <c r="A248" s="148"/>
      <c r="B248" s="148"/>
      <c r="C248" s="148"/>
      <c r="D248" s="148"/>
      <c r="E248" s="248"/>
      <c r="F248" s="248"/>
      <c r="G248" s="248"/>
      <c r="H248" s="248"/>
      <c r="I248" s="248"/>
      <c r="J248" s="248"/>
      <c r="K248" s="248"/>
      <c r="L248" s="350"/>
      <c r="M248" s="350"/>
    </row>
    <row r="249" spans="1:13">
      <c r="A249" s="148"/>
      <c r="B249" s="148"/>
      <c r="C249" s="148"/>
      <c r="D249" s="148"/>
      <c r="E249" s="248"/>
      <c r="F249" s="248"/>
      <c r="G249" s="248"/>
      <c r="H249" s="248"/>
      <c r="I249" s="248"/>
      <c r="J249" s="248"/>
      <c r="K249" s="248"/>
      <c r="L249" s="350"/>
      <c r="M249" s="350"/>
    </row>
    <row r="250" spans="1:13">
      <c r="A250" s="148"/>
      <c r="B250" s="148"/>
      <c r="C250" s="148"/>
      <c r="D250" s="148"/>
      <c r="E250" s="248"/>
      <c r="F250" s="248"/>
      <c r="G250" s="248"/>
      <c r="H250" s="248"/>
      <c r="I250" s="248"/>
      <c r="J250" s="248"/>
      <c r="K250" s="248"/>
      <c r="L250" s="350"/>
      <c r="M250" s="350"/>
    </row>
    <row r="251" spans="1:13">
      <c r="A251" s="148"/>
      <c r="B251" s="148"/>
      <c r="C251" s="148"/>
      <c r="D251" s="148"/>
      <c r="E251" s="248"/>
      <c r="F251" s="248"/>
      <c r="G251" s="248"/>
      <c r="H251" s="248"/>
      <c r="I251" s="248"/>
      <c r="J251" s="248"/>
      <c r="K251" s="248"/>
      <c r="L251" s="350"/>
      <c r="M251" s="350"/>
    </row>
    <row r="252" spans="1:13">
      <c r="A252" s="148"/>
      <c r="B252" s="148"/>
      <c r="C252" s="148"/>
      <c r="D252" s="148"/>
      <c r="E252" s="248"/>
      <c r="F252" s="248"/>
      <c r="G252" s="248"/>
      <c r="H252" s="248"/>
      <c r="I252" s="248"/>
      <c r="J252" s="248"/>
      <c r="K252" s="248"/>
      <c r="L252" s="350"/>
      <c r="M252" s="350"/>
    </row>
    <row r="253" spans="1:13">
      <c r="A253" s="148"/>
      <c r="B253" s="148"/>
      <c r="C253" s="148"/>
      <c r="D253" s="148"/>
      <c r="E253" s="248"/>
      <c r="F253" s="248"/>
      <c r="G253" s="248"/>
      <c r="H253" s="248"/>
      <c r="I253" s="248"/>
      <c r="J253" s="248"/>
      <c r="K253" s="248"/>
      <c r="L253" s="350"/>
      <c r="M253" s="350"/>
    </row>
    <row r="254" spans="1:13">
      <c r="A254" s="148"/>
      <c r="B254" s="148"/>
      <c r="C254" s="148"/>
      <c r="D254" s="148"/>
      <c r="E254" s="248"/>
      <c r="F254" s="248"/>
      <c r="G254" s="248"/>
      <c r="H254" s="248"/>
      <c r="I254" s="248"/>
      <c r="J254" s="248"/>
      <c r="K254" s="248"/>
      <c r="L254" s="350"/>
      <c r="M254" s="350"/>
    </row>
    <row r="255" spans="1:13">
      <c r="A255" s="148"/>
      <c r="B255" s="148"/>
      <c r="C255" s="148"/>
      <c r="D255" s="148"/>
      <c r="E255" s="248"/>
      <c r="F255" s="248"/>
      <c r="G255" s="248"/>
      <c r="H255" s="248"/>
      <c r="I255" s="248"/>
      <c r="J255" s="248"/>
      <c r="K255" s="248"/>
      <c r="L255" s="350"/>
      <c r="M255" s="350"/>
    </row>
    <row r="256" spans="1:13">
      <c r="A256" s="148"/>
      <c r="B256" s="148"/>
      <c r="C256" s="148"/>
      <c r="D256" s="148"/>
      <c r="E256" s="248"/>
      <c r="F256" s="248"/>
      <c r="G256" s="248"/>
      <c r="H256" s="248"/>
      <c r="I256" s="248"/>
      <c r="J256" s="248"/>
      <c r="K256" s="248"/>
      <c r="L256" s="350"/>
      <c r="M256" s="350"/>
    </row>
    <row r="257" spans="1:13">
      <c r="A257" s="148"/>
      <c r="B257" s="148"/>
      <c r="C257" s="148"/>
      <c r="D257" s="148"/>
      <c r="E257" s="248"/>
      <c r="F257" s="248"/>
      <c r="G257" s="248"/>
      <c r="H257" s="248"/>
      <c r="I257" s="248"/>
      <c r="J257" s="248"/>
      <c r="K257" s="248"/>
      <c r="L257" s="350"/>
      <c r="M257" s="350"/>
    </row>
    <row r="258" spans="1:13">
      <c r="A258" s="148"/>
      <c r="B258" s="148"/>
      <c r="C258" s="148"/>
      <c r="D258" s="148"/>
      <c r="E258" s="248"/>
      <c r="F258" s="248"/>
      <c r="G258" s="248"/>
      <c r="H258" s="248"/>
      <c r="I258" s="248"/>
      <c r="J258" s="248"/>
      <c r="K258" s="248"/>
      <c r="L258" s="350"/>
      <c r="M258" s="350"/>
    </row>
    <row r="259" spans="1:13">
      <c r="A259" s="148"/>
      <c r="B259" s="148"/>
      <c r="C259" s="148"/>
      <c r="D259" s="148"/>
      <c r="E259" s="248"/>
      <c r="F259" s="248"/>
      <c r="G259" s="248"/>
      <c r="H259" s="248"/>
      <c r="I259" s="248"/>
      <c r="J259" s="248"/>
      <c r="K259" s="248"/>
      <c r="L259" s="350"/>
      <c r="M259" s="350"/>
    </row>
    <row r="260" spans="1:13">
      <c r="A260" s="148"/>
      <c r="B260" s="148"/>
      <c r="C260" s="148"/>
      <c r="D260" s="148"/>
      <c r="E260" s="248"/>
      <c r="F260" s="248"/>
      <c r="G260" s="248"/>
      <c r="H260" s="248"/>
      <c r="I260" s="248"/>
      <c r="J260" s="248"/>
      <c r="K260" s="248"/>
      <c r="L260" s="350"/>
      <c r="M260" s="350"/>
    </row>
    <row r="261" spans="1:13">
      <c r="A261" s="148"/>
      <c r="B261" s="148"/>
      <c r="C261" s="148"/>
      <c r="D261" s="148"/>
      <c r="E261" s="248"/>
      <c r="F261" s="248"/>
      <c r="G261" s="248"/>
      <c r="H261" s="248"/>
      <c r="I261" s="248"/>
      <c r="J261" s="248"/>
      <c r="K261" s="248"/>
      <c r="L261" s="350"/>
      <c r="M261" s="350"/>
    </row>
    <row r="262" spans="1:13">
      <c r="A262" s="148"/>
      <c r="B262" s="148"/>
      <c r="C262" s="148"/>
      <c r="D262" s="148"/>
      <c r="E262" s="248"/>
      <c r="F262" s="248"/>
      <c r="G262" s="248"/>
      <c r="H262" s="248"/>
      <c r="I262" s="248"/>
      <c r="J262" s="248"/>
      <c r="K262" s="248"/>
      <c r="L262" s="350"/>
      <c r="M262" s="350"/>
    </row>
    <row r="263" spans="1:13">
      <c r="A263" s="148"/>
      <c r="B263" s="148"/>
      <c r="C263" s="148"/>
      <c r="D263" s="148"/>
      <c r="E263" s="248"/>
      <c r="F263" s="248"/>
      <c r="G263" s="248"/>
      <c r="H263" s="248"/>
      <c r="I263" s="248"/>
      <c r="J263" s="248"/>
      <c r="K263" s="248"/>
      <c r="L263" s="350"/>
      <c r="M263" s="350"/>
    </row>
    <row r="264" spans="1:13">
      <c r="A264" s="148"/>
      <c r="B264" s="148"/>
      <c r="C264" s="148"/>
      <c r="D264" s="148"/>
      <c r="E264" s="248"/>
      <c r="F264" s="248"/>
      <c r="G264" s="248"/>
      <c r="H264" s="248"/>
      <c r="I264" s="248"/>
      <c r="J264" s="248"/>
      <c r="K264" s="248"/>
      <c r="L264" s="350"/>
      <c r="M264" s="350"/>
    </row>
    <row r="265" spans="1:13">
      <c r="A265" s="148"/>
      <c r="B265" s="148"/>
      <c r="C265" s="148"/>
      <c r="D265" s="148"/>
      <c r="E265" s="248"/>
      <c r="F265" s="248"/>
      <c r="G265" s="248"/>
      <c r="H265" s="248"/>
      <c r="I265" s="248"/>
      <c r="J265" s="248"/>
      <c r="K265" s="248"/>
      <c r="L265" s="350"/>
      <c r="M265" s="350"/>
    </row>
    <row r="266" spans="1:13">
      <c r="A266" s="148"/>
      <c r="B266" s="148"/>
      <c r="C266" s="148"/>
      <c r="D266" s="148"/>
      <c r="E266" s="248"/>
      <c r="F266" s="248"/>
      <c r="G266" s="248"/>
      <c r="H266" s="248"/>
      <c r="I266" s="248"/>
      <c r="J266" s="248"/>
      <c r="K266" s="248"/>
      <c r="L266" s="350"/>
      <c r="M266" s="350"/>
    </row>
    <row r="267" spans="1:13">
      <c r="A267" s="148"/>
      <c r="B267" s="148"/>
      <c r="C267" s="148"/>
      <c r="D267" s="148"/>
      <c r="E267" s="248"/>
      <c r="F267" s="248"/>
      <c r="G267" s="248"/>
      <c r="H267" s="248"/>
      <c r="I267" s="248"/>
      <c r="J267" s="248"/>
      <c r="K267" s="248"/>
      <c r="L267" s="350"/>
      <c r="M267" s="350"/>
    </row>
    <row r="268" spans="1:13">
      <c r="A268" s="148"/>
      <c r="B268" s="148"/>
      <c r="C268" s="148"/>
      <c r="D268" s="148"/>
      <c r="E268" s="248"/>
      <c r="F268" s="248"/>
      <c r="G268" s="248"/>
      <c r="H268" s="248"/>
      <c r="I268" s="248"/>
      <c r="J268" s="248"/>
      <c r="K268" s="248"/>
      <c r="L268" s="350"/>
      <c r="M268" s="350"/>
    </row>
    <row r="269" spans="1:13">
      <c r="A269" s="148"/>
      <c r="B269" s="148"/>
      <c r="C269" s="148"/>
      <c r="D269" s="148"/>
      <c r="E269" s="248"/>
      <c r="F269" s="248"/>
      <c r="G269" s="248"/>
      <c r="H269" s="248"/>
      <c r="I269" s="248"/>
      <c r="J269" s="248"/>
      <c r="K269" s="248"/>
      <c r="L269" s="350"/>
      <c r="M269" s="350"/>
    </row>
    <row r="270" spans="1:13">
      <c r="A270" s="148"/>
      <c r="B270" s="148"/>
      <c r="C270" s="148"/>
      <c r="D270" s="148"/>
      <c r="E270" s="248"/>
      <c r="F270" s="248"/>
      <c r="G270" s="248"/>
      <c r="H270" s="248"/>
      <c r="I270" s="248"/>
      <c r="J270" s="248"/>
      <c r="K270" s="248"/>
      <c r="L270" s="350"/>
      <c r="M270" s="350"/>
    </row>
    <row r="271" spans="1:13">
      <c r="A271" s="148"/>
      <c r="B271" s="148"/>
      <c r="C271" s="148"/>
      <c r="D271" s="148"/>
      <c r="E271" s="248"/>
      <c r="F271" s="248"/>
      <c r="G271" s="248"/>
      <c r="H271" s="248"/>
      <c r="I271" s="248"/>
      <c r="J271" s="248"/>
      <c r="K271" s="248"/>
      <c r="L271" s="350"/>
      <c r="M271" s="350"/>
    </row>
    <row r="272" spans="1:13">
      <c r="A272" s="148"/>
      <c r="B272" s="148"/>
      <c r="C272" s="148"/>
      <c r="D272" s="148"/>
      <c r="E272" s="248"/>
      <c r="F272" s="248"/>
      <c r="G272" s="248"/>
      <c r="H272" s="248"/>
      <c r="I272" s="248"/>
      <c r="J272" s="248"/>
      <c r="K272" s="248"/>
      <c r="L272" s="350"/>
      <c r="M272" s="350"/>
    </row>
    <row r="273" spans="1:13">
      <c r="A273" s="148"/>
      <c r="B273" s="148"/>
      <c r="C273" s="148"/>
      <c r="D273" s="148"/>
      <c r="E273" s="248"/>
      <c r="F273" s="248"/>
      <c r="G273" s="248"/>
      <c r="H273" s="248"/>
      <c r="I273" s="248"/>
      <c r="J273" s="248"/>
      <c r="K273" s="248"/>
      <c r="L273" s="350"/>
      <c r="M273" s="350"/>
    </row>
    <row r="274" spans="1:13">
      <c r="A274" s="148"/>
      <c r="B274" s="148"/>
      <c r="C274" s="148"/>
      <c r="D274" s="148"/>
      <c r="E274" s="248"/>
      <c r="F274" s="248"/>
      <c r="G274" s="248"/>
      <c r="H274" s="248"/>
      <c r="I274" s="248"/>
      <c r="J274" s="248"/>
      <c r="K274" s="248"/>
      <c r="L274" s="350"/>
      <c r="M274" s="350"/>
    </row>
    <row r="275" spans="1:13">
      <c r="A275" s="148"/>
      <c r="B275" s="148"/>
      <c r="C275" s="148"/>
      <c r="D275" s="148"/>
      <c r="E275" s="248"/>
      <c r="F275" s="248"/>
      <c r="G275" s="248"/>
      <c r="H275" s="248"/>
      <c r="I275" s="248"/>
      <c r="J275" s="248"/>
      <c r="K275" s="248"/>
      <c r="L275" s="350"/>
      <c r="M275" s="350"/>
    </row>
    <row r="276" spans="1:13">
      <c r="A276" s="148"/>
      <c r="B276" s="148"/>
      <c r="C276" s="148"/>
      <c r="D276" s="148"/>
      <c r="E276" s="248"/>
      <c r="F276" s="248"/>
      <c r="G276" s="248"/>
      <c r="H276" s="248"/>
      <c r="I276" s="248"/>
      <c r="J276" s="248"/>
      <c r="K276" s="248"/>
      <c r="L276" s="350"/>
      <c r="M276" s="350"/>
    </row>
    <row r="277" spans="1:13">
      <c r="A277" s="148"/>
      <c r="B277" s="148"/>
      <c r="C277" s="148"/>
      <c r="D277" s="148"/>
      <c r="E277" s="248"/>
      <c r="F277" s="248"/>
      <c r="G277" s="248"/>
      <c r="H277" s="248"/>
      <c r="I277" s="248"/>
      <c r="J277" s="248"/>
      <c r="K277" s="248"/>
      <c r="L277" s="350"/>
      <c r="M277" s="350"/>
    </row>
    <row r="278" spans="1:13">
      <c r="A278" s="148"/>
      <c r="B278" s="148"/>
      <c r="C278" s="148"/>
      <c r="D278" s="148"/>
      <c r="E278" s="248"/>
      <c r="F278" s="248"/>
      <c r="G278" s="248"/>
      <c r="H278" s="248"/>
      <c r="I278" s="248"/>
      <c r="J278" s="248"/>
      <c r="K278" s="248"/>
      <c r="L278" s="350"/>
      <c r="M278" s="350"/>
    </row>
    <row r="279" spans="1:13">
      <c r="A279" s="148"/>
      <c r="B279" s="148"/>
      <c r="C279" s="148"/>
      <c r="D279" s="148"/>
      <c r="E279" s="248"/>
      <c r="F279" s="248"/>
      <c r="G279" s="248"/>
      <c r="H279" s="248"/>
      <c r="I279" s="248"/>
      <c r="J279" s="248"/>
      <c r="K279" s="248"/>
      <c r="L279" s="350"/>
      <c r="M279" s="350"/>
    </row>
    <row r="280" spans="1:13">
      <c r="A280" s="148"/>
      <c r="B280" s="148"/>
      <c r="C280" s="148"/>
      <c r="D280" s="148"/>
      <c r="E280" s="248"/>
      <c r="F280" s="248"/>
      <c r="G280" s="248"/>
      <c r="H280" s="248"/>
      <c r="I280" s="248"/>
      <c r="J280" s="248"/>
      <c r="K280" s="248"/>
      <c r="L280" s="350"/>
      <c r="M280" s="350"/>
    </row>
    <row r="281" spans="1:13">
      <c r="A281" s="148"/>
      <c r="B281" s="148"/>
      <c r="C281" s="148"/>
      <c r="D281" s="148"/>
      <c r="E281" s="248"/>
      <c r="F281" s="248"/>
      <c r="G281" s="248"/>
      <c r="H281" s="248"/>
      <c r="I281" s="248"/>
      <c r="J281" s="248"/>
      <c r="K281" s="248"/>
      <c r="L281" s="350"/>
      <c r="M281" s="350"/>
    </row>
    <row r="282" spans="1:13">
      <c r="A282" s="148"/>
      <c r="B282" s="148"/>
      <c r="C282" s="148"/>
      <c r="D282" s="148"/>
      <c r="E282" s="248"/>
      <c r="F282" s="248"/>
      <c r="G282" s="248"/>
      <c r="H282" s="248"/>
      <c r="I282" s="248"/>
      <c r="J282" s="248"/>
      <c r="K282" s="248"/>
      <c r="L282" s="350"/>
      <c r="M282" s="350"/>
    </row>
    <row r="283" spans="1:13">
      <c r="A283" s="148"/>
      <c r="B283" s="148"/>
      <c r="C283" s="148"/>
      <c r="D283" s="148"/>
      <c r="E283" s="248"/>
      <c r="F283" s="248"/>
      <c r="G283" s="248"/>
      <c r="H283" s="248"/>
      <c r="I283" s="248"/>
      <c r="J283" s="248"/>
      <c r="K283" s="248"/>
      <c r="L283" s="350"/>
      <c r="M283" s="350"/>
    </row>
    <row r="284" spans="1:13">
      <c r="A284" s="148"/>
      <c r="B284" s="148"/>
      <c r="C284" s="148"/>
      <c r="D284" s="148"/>
      <c r="E284" s="248"/>
      <c r="F284" s="248"/>
      <c r="G284" s="248"/>
      <c r="H284" s="248"/>
      <c r="I284" s="248"/>
      <c r="J284" s="248"/>
      <c r="K284" s="248"/>
      <c r="L284" s="350"/>
      <c r="M284" s="350"/>
    </row>
    <row r="285" spans="1:13">
      <c r="A285" s="148"/>
      <c r="B285" s="148"/>
      <c r="C285" s="148"/>
      <c r="D285" s="148"/>
      <c r="E285" s="248"/>
      <c r="F285" s="248"/>
      <c r="G285" s="248"/>
      <c r="H285" s="248"/>
      <c r="I285" s="248"/>
      <c r="J285" s="248"/>
      <c r="K285" s="248"/>
      <c r="L285" s="350"/>
      <c r="M285" s="350"/>
    </row>
    <row r="286" spans="1:13">
      <c r="A286" s="148"/>
      <c r="B286" s="148"/>
      <c r="C286" s="148"/>
      <c r="D286" s="148"/>
      <c r="E286" s="248"/>
      <c r="F286" s="248"/>
      <c r="G286" s="248"/>
      <c r="H286" s="248"/>
      <c r="I286" s="248"/>
      <c r="J286" s="248"/>
      <c r="K286" s="248"/>
      <c r="L286" s="350"/>
      <c r="M286" s="350"/>
    </row>
    <row r="287" spans="1:13">
      <c r="A287" s="148"/>
      <c r="B287" s="148"/>
      <c r="C287" s="148"/>
      <c r="D287" s="148"/>
      <c r="E287" s="248"/>
      <c r="F287" s="248"/>
      <c r="G287" s="248"/>
      <c r="H287" s="248"/>
      <c r="I287" s="248"/>
      <c r="J287" s="248"/>
      <c r="K287" s="248"/>
      <c r="L287" s="350"/>
      <c r="M287" s="350"/>
    </row>
    <row r="288" spans="1:13">
      <c r="A288" s="148"/>
      <c r="B288" s="148"/>
      <c r="C288" s="148"/>
      <c r="D288" s="148"/>
      <c r="E288" s="248"/>
      <c r="F288" s="248"/>
      <c r="G288" s="248"/>
      <c r="H288" s="248"/>
      <c r="I288" s="248"/>
      <c r="J288" s="248"/>
      <c r="K288" s="248"/>
      <c r="L288" s="350"/>
      <c r="M288" s="350"/>
    </row>
    <row r="289" spans="1:13">
      <c r="A289" s="148"/>
      <c r="B289" s="148"/>
      <c r="C289" s="148"/>
      <c r="D289" s="148"/>
      <c r="E289" s="248"/>
      <c r="F289" s="248"/>
      <c r="G289" s="248"/>
      <c r="H289" s="248"/>
      <c r="I289" s="248"/>
      <c r="J289" s="248"/>
      <c r="K289" s="248"/>
      <c r="L289" s="350"/>
      <c r="M289" s="350"/>
    </row>
    <row r="290" spans="1:13">
      <c r="A290" s="148"/>
      <c r="B290" s="148"/>
      <c r="C290" s="148"/>
      <c r="D290" s="148"/>
      <c r="E290" s="248"/>
      <c r="F290" s="248"/>
      <c r="G290" s="248"/>
      <c r="H290" s="248"/>
      <c r="I290" s="248"/>
      <c r="J290" s="248"/>
      <c r="K290" s="248"/>
      <c r="L290" s="350"/>
      <c r="M290" s="350"/>
    </row>
    <row r="291" spans="1:13">
      <c r="A291" s="148"/>
      <c r="B291" s="148"/>
      <c r="C291" s="148"/>
      <c r="D291" s="148"/>
      <c r="E291" s="248"/>
      <c r="F291" s="248"/>
      <c r="G291" s="248"/>
      <c r="H291" s="248"/>
      <c r="I291" s="248"/>
      <c r="J291" s="248"/>
      <c r="K291" s="248"/>
      <c r="L291" s="350"/>
      <c r="M291" s="350"/>
    </row>
    <row r="292" spans="1:13">
      <c r="A292" s="148"/>
      <c r="B292" s="148"/>
      <c r="C292" s="148"/>
      <c r="D292" s="148"/>
      <c r="E292" s="248"/>
      <c r="F292" s="248"/>
      <c r="G292" s="248"/>
      <c r="H292" s="248"/>
      <c r="I292" s="248"/>
      <c r="J292" s="248"/>
      <c r="K292" s="248"/>
      <c r="L292" s="350"/>
      <c r="M292" s="350"/>
    </row>
    <row r="293" spans="1:13">
      <c r="A293" s="148"/>
      <c r="B293" s="148"/>
      <c r="C293" s="148"/>
      <c r="D293" s="148"/>
      <c r="E293" s="248"/>
      <c r="F293" s="248"/>
      <c r="G293" s="248"/>
      <c r="H293" s="248"/>
      <c r="I293" s="248"/>
      <c r="J293" s="248"/>
      <c r="K293" s="248"/>
      <c r="L293" s="350"/>
      <c r="M293" s="350"/>
    </row>
    <row r="294" spans="1:13">
      <c r="A294" s="148"/>
      <c r="B294" s="148"/>
      <c r="C294" s="148"/>
      <c r="D294" s="148"/>
      <c r="E294" s="248"/>
      <c r="F294" s="248"/>
      <c r="G294" s="248"/>
      <c r="H294" s="248"/>
      <c r="I294" s="248"/>
      <c r="J294" s="248"/>
      <c r="K294" s="248"/>
      <c r="L294" s="350"/>
      <c r="M294" s="350"/>
    </row>
    <row r="295" spans="1:13">
      <c r="A295" s="148"/>
      <c r="B295" s="148"/>
      <c r="C295" s="148"/>
      <c r="D295" s="148"/>
      <c r="E295" s="248"/>
      <c r="F295" s="248"/>
      <c r="G295" s="248"/>
      <c r="H295" s="248"/>
      <c r="I295" s="248"/>
      <c r="J295" s="248"/>
      <c r="K295" s="248"/>
      <c r="L295" s="350"/>
      <c r="M295" s="350"/>
    </row>
    <row r="296" spans="1:13">
      <c r="A296" s="148"/>
      <c r="B296" s="148"/>
      <c r="C296" s="148"/>
      <c r="D296" s="148"/>
      <c r="E296" s="248"/>
      <c r="F296" s="248"/>
      <c r="G296" s="248"/>
      <c r="H296" s="248"/>
      <c r="I296" s="248"/>
      <c r="J296" s="248"/>
      <c r="K296" s="248"/>
      <c r="L296" s="350"/>
      <c r="M296" s="350"/>
    </row>
    <row r="297" spans="1:13">
      <c r="A297" s="148"/>
      <c r="B297" s="148"/>
      <c r="C297" s="148"/>
      <c r="D297" s="148"/>
      <c r="E297" s="248"/>
      <c r="F297" s="248"/>
      <c r="G297" s="248"/>
      <c r="H297" s="248"/>
      <c r="I297" s="248"/>
      <c r="J297" s="248"/>
      <c r="K297" s="248"/>
      <c r="L297" s="350"/>
      <c r="M297" s="350"/>
    </row>
    <row r="298" spans="1:13">
      <c r="A298" s="148"/>
      <c r="B298" s="148"/>
      <c r="C298" s="148"/>
      <c r="D298" s="148"/>
      <c r="E298" s="248"/>
      <c r="F298" s="248"/>
      <c r="G298" s="248"/>
      <c r="H298" s="248"/>
      <c r="I298" s="248"/>
      <c r="J298" s="248"/>
      <c r="K298" s="248"/>
      <c r="L298" s="350"/>
      <c r="M298" s="350"/>
    </row>
    <row r="299" spans="1:13">
      <c r="A299" s="148"/>
      <c r="B299" s="148"/>
      <c r="C299" s="148"/>
      <c r="D299" s="148"/>
      <c r="E299" s="248"/>
      <c r="F299" s="248"/>
      <c r="G299" s="248"/>
      <c r="H299" s="248"/>
      <c r="I299" s="248"/>
      <c r="J299" s="248"/>
      <c r="K299" s="248"/>
      <c r="L299" s="350"/>
      <c r="M299" s="350"/>
    </row>
    <row r="300" spans="1:13">
      <c r="A300" s="148"/>
      <c r="B300" s="148"/>
      <c r="C300" s="148"/>
      <c r="D300" s="148"/>
      <c r="E300" s="248"/>
      <c r="F300" s="248"/>
      <c r="G300" s="248"/>
      <c r="H300" s="248"/>
      <c r="I300" s="248"/>
      <c r="J300" s="248"/>
      <c r="K300" s="248"/>
      <c r="L300" s="350"/>
      <c r="M300" s="350"/>
    </row>
    <row r="301" spans="1:13">
      <c r="A301" s="148"/>
      <c r="B301" s="148"/>
      <c r="C301" s="148"/>
      <c r="D301" s="148"/>
      <c r="E301" s="248"/>
      <c r="F301" s="248"/>
      <c r="G301" s="248"/>
      <c r="H301" s="248"/>
      <c r="I301" s="248"/>
      <c r="J301" s="248"/>
      <c r="K301" s="248"/>
      <c r="L301" s="350"/>
      <c r="M301" s="350"/>
    </row>
    <row r="302" spans="1:13">
      <c r="A302" s="148"/>
      <c r="B302" s="148"/>
      <c r="C302" s="148"/>
      <c r="D302" s="148"/>
      <c r="E302" s="248"/>
      <c r="F302" s="248"/>
      <c r="G302" s="248"/>
      <c r="H302" s="248"/>
      <c r="I302" s="248"/>
      <c r="J302" s="248"/>
      <c r="K302" s="248"/>
      <c r="L302" s="350"/>
      <c r="M302" s="350"/>
    </row>
    <row r="303" spans="1:13">
      <c r="A303" s="148"/>
      <c r="B303" s="148"/>
      <c r="C303" s="148"/>
      <c r="D303" s="148"/>
      <c r="E303" s="248"/>
      <c r="F303" s="248"/>
      <c r="G303" s="248"/>
      <c r="H303" s="248"/>
      <c r="I303" s="248"/>
      <c r="J303" s="248"/>
      <c r="K303" s="248"/>
      <c r="L303" s="350"/>
      <c r="M303" s="350"/>
    </row>
    <row r="304" spans="1:13">
      <c r="A304" s="148"/>
      <c r="B304" s="148"/>
      <c r="C304" s="148"/>
      <c r="D304" s="148"/>
      <c r="E304" s="248"/>
      <c r="F304" s="248"/>
      <c r="G304" s="248"/>
      <c r="H304" s="248"/>
      <c r="I304" s="248"/>
      <c r="J304" s="248"/>
      <c r="K304" s="248"/>
      <c r="L304" s="350"/>
      <c r="M304" s="350"/>
    </row>
    <row r="305" spans="1:13">
      <c r="A305" s="148"/>
      <c r="B305" s="148"/>
      <c r="C305" s="148"/>
      <c r="D305" s="148"/>
      <c r="E305" s="248"/>
      <c r="F305" s="248"/>
      <c r="G305" s="248"/>
      <c r="H305" s="248"/>
      <c r="I305" s="248"/>
      <c r="J305" s="248"/>
      <c r="K305" s="248"/>
      <c r="L305" s="350"/>
      <c r="M305" s="350"/>
    </row>
    <row r="306" spans="1:13">
      <c r="A306" s="148"/>
      <c r="B306" s="148"/>
      <c r="C306" s="148"/>
      <c r="D306" s="148"/>
      <c r="E306" s="248"/>
      <c r="F306" s="248"/>
      <c r="G306" s="248"/>
      <c r="H306" s="248"/>
      <c r="I306" s="248"/>
      <c r="J306" s="248"/>
      <c r="K306" s="248"/>
      <c r="L306" s="350"/>
      <c r="M306" s="350"/>
    </row>
    <row r="307" spans="1:13">
      <c r="A307" s="148"/>
      <c r="B307" s="148"/>
      <c r="C307" s="148"/>
      <c r="D307" s="148"/>
      <c r="E307" s="248"/>
      <c r="F307" s="248"/>
      <c r="G307" s="248"/>
      <c r="H307" s="248"/>
      <c r="I307" s="248"/>
      <c r="J307" s="248"/>
      <c r="K307" s="248"/>
      <c r="L307" s="350"/>
      <c r="M307" s="350"/>
    </row>
    <row r="308" spans="1:13">
      <c r="A308" s="148"/>
      <c r="B308" s="148"/>
      <c r="C308" s="148"/>
      <c r="D308" s="148"/>
      <c r="E308" s="248"/>
      <c r="F308" s="248"/>
      <c r="G308" s="248"/>
      <c r="H308" s="248"/>
      <c r="I308" s="248"/>
      <c r="J308" s="248"/>
      <c r="K308" s="248"/>
      <c r="L308" s="350"/>
      <c r="M308" s="350"/>
    </row>
    <row r="309" spans="1:13">
      <c r="A309" s="148"/>
      <c r="B309" s="148"/>
      <c r="C309" s="148"/>
      <c r="D309" s="148"/>
      <c r="E309" s="248"/>
      <c r="F309" s="248"/>
      <c r="G309" s="248"/>
      <c r="H309" s="248"/>
      <c r="I309" s="248"/>
      <c r="J309" s="248"/>
      <c r="K309" s="248"/>
      <c r="L309" s="350"/>
      <c r="M309" s="350"/>
    </row>
    <row r="310" spans="1:13">
      <c r="A310" s="148"/>
      <c r="B310" s="148"/>
      <c r="C310" s="148"/>
      <c r="D310" s="148"/>
      <c r="E310" s="248"/>
      <c r="F310" s="248"/>
      <c r="G310" s="248"/>
      <c r="H310" s="248"/>
      <c r="I310" s="248"/>
      <c r="J310" s="248"/>
      <c r="K310" s="248"/>
      <c r="L310" s="350"/>
      <c r="M310" s="350"/>
    </row>
    <row r="311" spans="1:13">
      <c r="A311" s="148"/>
      <c r="B311" s="148"/>
      <c r="C311" s="148"/>
      <c r="D311" s="148"/>
      <c r="E311" s="248"/>
      <c r="F311" s="248"/>
      <c r="G311" s="248"/>
      <c r="H311" s="248"/>
      <c r="I311" s="248"/>
      <c r="J311" s="248"/>
      <c r="K311" s="248"/>
      <c r="L311" s="350"/>
      <c r="M311" s="350"/>
    </row>
    <row r="312" spans="1:13">
      <c r="A312" s="148"/>
      <c r="B312" s="148"/>
      <c r="C312" s="148"/>
      <c r="D312" s="148"/>
      <c r="E312" s="248"/>
      <c r="F312" s="248"/>
      <c r="G312" s="248"/>
      <c r="H312" s="248"/>
      <c r="I312" s="248"/>
      <c r="J312" s="248"/>
      <c r="K312" s="248"/>
      <c r="L312" s="350"/>
      <c r="M312" s="350"/>
    </row>
    <row r="313" spans="1:13">
      <c r="A313" s="148"/>
      <c r="B313" s="148"/>
      <c r="C313" s="148"/>
      <c r="D313" s="148"/>
      <c r="E313" s="248"/>
      <c r="F313" s="248"/>
      <c r="G313" s="248"/>
      <c r="H313" s="248"/>
      <c r="I313" s="248"/>
      <c r="J313" s="248"/>
      <c r="K313" s="248"/>
      <c r="L313" s="350"/>
      <c r="M313" s="350"/>
    </row>
    <row r="314" spans="1:13">
      <c r="A314" s="148"/>
      <c r="B314" s="148"/>
      <c r="C314" s="148"/>
      <c r="D314" s="148"/>
      <c r="E314" s="248"/>
      <c r="F314" s="248"/>
      <c r="G314" s="248"/>
      <c r="H314" s="248"/>
      <c r="I314" s="248"/>
      <c r="J314" s="248"/>
      <c r="K314" s="248"/>
      <c r="L314" s="350"/>
      <c r="M314" s="350"/>
    </row>
    <row r="315" spans="1:13">
      <c r="A315" s="148"/>
      <c r="B315" s="148"/>
      <c r="C315" s="148"/>
      <c r="D315" s="148"/>
      <c r="E315" s="248"/>
      <c r="F315" s="248"/>
      <c r="G315" s="248"/>
      <c r="H315" s="248"/>
      <c r="I315" s="248"/>
      <c r="J315" s="248"/>
      <c r="K315" s="248"/>
      <c r="L315" s="350"/>
      <c r="M315" s="350"/>
    </row>
    <row r="316" spans="1:13">
      <c r="A316" s="148"/>
      <c r="B316" s="148"/>
      <c r="C316" s="148"/>
      <c r="D316" s="148"/>
      <c r="E316" s="248"/>
      <c r="F316" s="248"/>
      <c r="G316" s="248"/>
      <c r="H316" s="248"/>
      <c r="I316" s="248"/>
      <c r="J316" s="248"/>
      <c r="K316" s="248"/>
      <c r="L316" s="350"/>
      <c r="M316" s="350"/>
    </row>
    <row r="317" spans="1:13">
      <c r="A317" s="148"/>
      <c r="B317" s="148"/>
      <c r="C317" s="148"/>
      <c r="D317" s="148"/>
      <c r="E317" s="248"/>
      <c r="F317" s="248"/>
      <c r="G317" s="248"/>
      <c r="H317" s="248"/>
      <c r="I317" s="248"/>
      <c r="J317" s="248"/>
      <c r="K317" s="248"/>
      <c r="L317" s="350"/>
      <c r="M317" s="350"/>
    </row>
    <row r="318" spans="1:13">
      <c r="A318" s="148"/>
      <c r="B318" s="148"/>
      <c r="C318" s="148"/>
      <c r="D318" s="148"/>
      <c r="E318" s="248"/>
      <c r="F318" s="248"/>
      <c r="G318" s="248"/>
      <c r="H318" s="248"/>
      <c r="I318" s="248"/>
      <c r="J318" s="248"/>
      <c r="K318" s="248"/>
      <c r="L318" s="350"/>
      <c r="M318" s="350"/>
    </row>
    <row r="319" spans="1:13">
      <c r="A319" s="148"/>
      <c r="B319" s="148"/>
      <c r="C319" s="148"/>
      <c r="D319" s="148"/>
      <c r="E319" s="248"/>
      <c r="F319" s="248"/>
      <c r="G319" s="248"/>
      <c r="H319" s="248"/>
      <c r="I319" s="248"/>
      <c r="J319" s="248"/>
      <c r="K319" s="248"/>
      <c r="L319" s="350"/>
      <c r="M319" s="350"/>
    </row>
    <row r="320" spans="1:13">
      <c r="A320" s="148"/>
      <c r="B320" s="148"/>
      <c r="C320" s="148"/>
      <c r="D320" s="148"/>
      <c r="E320" s="248"/>
      <c r="F320" s="248"/>
      <c r="G320" s="248"/>
      <c r="H320" s="248"/>
      <c r="I320" s="248"/>
      <c r="J320" s="248"/>
      <c r="K320" s="248"/>
      <c r="L320" s="350"/>
      <c r="M320" s="350"/>
    </row>
    <row r="321" spans="1:13">
      <c r="A321" s="148"/>
      <c r="B321" s="148"/>
      <c r="C321" s="148"/>
      <c r="D321" s="148"/>
      <c r="E321" s="248"/>
      <c r="F321" s="248"/>
      <c r="G321" s="248"/>
      <c r="H321" s="248"/>
      <c r="I321" s="248"/>
      <c r="J321" s="248"/>
      <c r="K321" s="248"/>
      <c r="L321" s="350"/>
      <c r="M321" s="350"/>
    </row>
    <row r="322" spans="1:13">
      <c r="A322" s="148"/>
      <c r="B322" s="148"/>
      <c r="C322" s="148"/>
      <c r="D322" s="148"/>
      <c r="E322" s="248"/>
      <c r="F322" s="248"/>
      <c r="G322" s="248"/>
      <c r="H322" s="248"/>
      <c r="I322" s="248"/>
      <c r="J322" s="248"/>
      <c r="K322" s="248"/>
      <c r="L322" s="350"/>
      <c r="M322" s="350"/>
    </row>
    <row r="323" spans="1:13">
      <c r="A323" s="148"/>
      <c r="B323" s="148"/>
      <c r="C323" s="148"/>
      <c r="D323" s="148"/>
      <c r="E323" s="248"/>
      <c r="F323" s="248"/>
      <c r="G323" s="248"/>
      <c r="H323" s="248"/>
      <c r="I323" s="248"/>
      <c r="J323" s="248"/>
      <c r="K323" s="248"/>
      <c r="L323" s="350"/>
      <c r="M323" s="350"/>
    </row>
    <row r="324" spans="1:13">
      <c r="A324" s="148"/>
      <c r="B324" s="148"/>
      <c r="C324" s="148"/>
      <c r="D324" s="148"/>
      <c r="E324" s="248"/>
      <c r="F324" s="248"/>
      <c r="G324" s="248"/>
      <c r="H324" s="248"/>
      <c r="I324" s="248"/>
      <c r="J324" s="248"/>
      <c r="K324" s="248"/>
      <c r="L324" s="350"/>
      <c r="M324" s="350"/>
    </row>
    <row r="325" spans="1:13">
      <c r="A325" s="148"/>
      <c r="B325" s="148"/>
      <c r="C325" s="148"/>
      <c r="D325" s="148"/>
      <c r="E325" s="248"/>
      <c r="F325" s="248"/>
      <c r="G325" s="248"/>
      <c r="H325" s="248"/>
      <c r="I325" s="248"/>
      <c r="J325" s="248"/>
      <c r="K325" s="248"/>
      <c r="L325" s="350"/>
      <c r="M325" s="350"/>
    </row>
    <row r="326" spans="1:13">
      <c r="A326" s="148"/>
      <c r="B326" s="148"/>
      <c r="C326" s="148"/>
      <c r="D326" s="148"/>
      <c r="E326" s="248"/>
      <c r="F326" s="248"/>
      <c r="G326" s="248"/>
      <c r="H326" s="248"/>
      <c r="I326" s="248"/>
      <c r="J326" s="248"/>
      <c r="K326" s="248"/>
      <c r="L326" s="350"/>
      <c r="M326" s="350"/>
    </row>
    <row r="327" spans="1:13">
      <c r="A327" s="148"/>
      <c r="B327" s="148"/>
      <c r="C327" s="148"/>
      <c r="D327" s="148"/>
      <c r="E327" s="248"/>
      <c r="F327" s="248"/>
      <c r="G327" s="248"/>
      <c r="H327" s="248"/>
      <c r="I327" s="248"/>
      <c r="J327" s="248"/>
      <c r="K327" s="248"/>
      <c r="L327" s="350"/>
      <c r="M327" s="350"/>
    </row>
    <row r="328" spans="1:13">
      <c r="A328" s="148"/>
      <c r="B328" s="148"/>
      <c r="C328" s="148"/>
      <c r="D328" s="148"/>
      <c r="E328" s="248"/>
      <c r="F328" s="248"/>
      <c r="G328" s="248"/>
      <c r="H328" s="248"/>
      <c r="I328" s="248"/>
      <c r="J328" s="248"/>
      <c r="K328" s="248"/>
      <c r="L328" s="350"/>
      <c r="M328" s="350"/>
    </row>
    <row r="329" spans="1:13">
      <c r="A329" s="148"/>
      <c r="B329" s="148"/>
      <c r="C329" s="148"/>
      <c r="D329" s="148"/>
      <c r="E329" s="248"/>
      <c r="F329" s="248"/>
      <c r="G329" s="248"/>
      <c r="H329" s="248"/>
      <c r="I329" s="248"/>
      <c r="J329" s="248"/>
      <c r="K329" s="248"/>
      <c r="L329" s="350"/>
      <c r="M329" s="350"/>
    </row>
    <row r="330" spans="1:13">
      <c r="A330" s="148"/>
      <c r="B330" s="148"/>
      <c r="C330" s="148"/>
      <c r="D330" s="148"/>
      <c r="E330" s="248"/>
      <c r="F330" s="248"/>
      <c r="G330" s="248"/>
      <c r="H330" s="248"/>
      <c r="I330" s="248"/>
      <c r="J330" s="248"/>
      <c r="K330" s="248"/>
      <c r="L330" s="350"/>
      <c r="M330" s="350"/>
    </row>
    <row r="331" spans="1:13">
      <c r="A331" s="148"/>
      <c r="B331" s="148"/>
      <c r="C331" s="148"/>
      <c r="D331" s="148"/>
      <c r="E331" s="248"/>
      <c r="F331" s="248"/>
      <c r="G331" s="248"/>
      <c r="H331" s="248"/>
      <c r="I331" s="248"/>
      <c r="J331" s="248"/>
      <c r="K331" s="248"/>
      <c r="L331" s="350"/>
      <c r="M331" s="350"/>
    </row>
    <row r="332" spans="1:13">
      <c r="A332" s="148"/>
      <c r="B332" s="148"/>
      <c r="C332" s="148"/>
      <c r="D332" s="148"/>
      <c r="E332" s="248"/>
      <c r="F332" s="248"/>
      <c r="G332" s="248"/>
      <c r="H332" s="248"/>
      <c r="I332" s="248"/>
      <c r="J332" s="248"/>
      <c r="K332" s="248"/>
      <c r="L332" s="350"/>
      <c r="M332" s="350"/>
    </row>
    <row r="333" spans="1:13">
      <c r="A333" s="148"/>
      <c r="B333" s="148"/>
      <c r="C333" s="148"/>
      <c r="D333" s="148"/>
      <c r="E333" s="248"/>
      <c r="F333" s="248"/>
      <c r="G333" s="248"/>
      <c r="H333" s="248"/>
      <c r="I333" s="248"/>
      <c r="J333" s="248"/>
      <c r="K333" s="248"/>
      <c r="L333" s="350"/>
      <c r="M333" s="350"/>
    </row>
    <row r="334" spans="1:13">
      <c r="A334" s="148"/>
      <c r="B334" s="148"/>
      <c r="C334" s="148"/>
      <c r="D334" s="148"/>
      <c r="E334" s="248"/>
      <c r="F334" s="248"/>
      <c r="G334" s="248"/>
      <c r="H334" s="248"/>
      <c r="I334" s="248"/>
      <c r="J334" s="248"/>
      <c r="K334" s="248"/>
      <c r="L334" s="350"/>
      <c r="M334" s="350"/>
    </row>
    <row r="335" spans="1:13">
      <c r="A335" s="148"/>
      <c r="B335" s="148"/>
      <c r="C335" s="148"/>
      <c r="D335" s="148"/>
      <c r="E335" s="248"/>
      <c r="F335" s="248"/>
      <c r="G335" s="248"/>
      <c r="H335" s="248"/>
      <c r="I335" s="248"/>
      <c r="J335" s="248"/>
      <c r="K335" s="248"/>
      <c r="L335" s="350"/>
      <c r="M335" s="350"/>
    </row>
    <row r="336" spans="1:13">
      <c r="A336" s="148"/>
      <c r="B336" s="148"/>
      <c r="C336" s="148"/>
      <c r="D336" s="148"/>
      <c r="E336" s="248"/>
      <c r="F336" s="248"/>
      <c r="G336" s="248"/>
      <c r="H336" s="248"/>
      <c r="I336" s="248"/>
      <c r="J336" s="248"/>
      <c r="K336" s="248"/>
      <c r="L336" s="350"/>
      <c r="M336" s="350"/>
    </row>
    <row r="337" spans="1:13">
      <c r="A337" s="148"/>
      <c r="B337" s="148"/>
      <c r="C337" s="148"/>
      <c r="D337" s="148"/>
      <c r="E337" s="248"/>
      <c r="F337" s="248"/>
      <c r="G337" s="248"/>
      <c r="H337" s="248"/>
      <c r="I337" s="248"/>
      <c r="J337" s="248"/>
      <c r="K337" s="248"/>
      <c r="L337" s="350"/>
      <c r="M337" s="350"/>
    </row>
    <row r="338" spans="1:13">
      <c r="A338" s="148"/>
      <c r="B338" s="148"/>
      <c r="C338" s="148"/>
      <c r="D338" s="148"/>
      <c r="E338" s="248"/>
      <c r="F338" s="248"/>
      <c r="G338" s="248"/>
      <c r="H338" s="248"/>
      <c r="I338" s="248"/>
      <c r="J338" s="248"/>
      <c r="K338" s="248"/>
      <c r="L338" s="350"/>
      <c r="M338" s="350"/>
    </row>
    <row r="339" spans="1:13">
      <c r="A339" s="148"/>
      <c r="B339" s="148"/>
      <c r="C339" s="148"/>
      <c r="D339" s="148"/>
      <c r="E339" s="248"/>
      <c r="F339" s="248"/>
      <c r="G339" s="248"/>
      <c r="H339" s="248"/>
      <c r="I339" s="248"/>
      <c r="J339" s="248"/>
      <c r="K339" s="248"/>
      <c r="L339" s="350"/>
      <c r="M339" s="350"/>
    </row>
    <row r="340" spans="1:13">
      <c r="A340" s="148"/>
      <c r="B340" s="148"/>
      <c r="C340" s="148"/>
      <c r="D340" s="148"/>
      <c r="E340" s="248"/>
      <c r="F340" s="248"/>
      <c r="G340" s="248"/>
      <c r="H340" s="248"/>
      <c r="I340" s="248"/>
      <c r="J340" s="248"/>
      <c r="K340" s="248"/>
      <c r="L340" s="350"/>
      <c r="M340" s="350"/>
    </row>
    <row r="341" spans="1:13">
      <c r="A341" s="148"/>
      <c r="B341" s="148"/>
      <c r="C341" s="148"/>
      <c r="D341" s="148"/>
      <c r="E341" s="248"/>
      <c r="F341" s="248"/>
      <c r="G341" s="248"/>
      <c r="H341" s="248"/>
      <c r="I341" s="248"/>
      <c r="J341" s="248"/>
      <c r="K341" s="248"/>
      <c r="L341" s="350"/>
      <c r="M341" s="350"/>
    </row>
    <row r="342" spans="1:13">
      <c r="A342" s="148"/>
      <c r="B342" s="148"/>
      <c r="C342" s="148"/>
      <c r="D342" s="148"/>
      <c r="E342" s="248"/>
      <c r="F342" s="248"/>
      <c r="G342" s="248"/>
      <c r="H342" s="248"/>
      <c r="I342" s="248"/>
      <c r="J342" s="248"/>
      <c r="K342" s="248"/>
      <c r="L342" s="350"/>
      <c r="M342" s="350"/>
    </row>
    <row r="343" spans="1:13">
      <c r="A343" s="148"/>
      <c r="B343" s="148"/>
      <c r="C343" s="148"/>
      <c r="D343" s="148"/>
      <c r="E343" s="248"/>
      <c r="F343" s="248"/>
      <c r="G343" s="248"/>
      <c r="H343" s="248"/>
      <c r="I343" s="248"/>
      <c r="J343" s="248"/>
      <c r="K343" s="248"/>
      <c r="L343" s="350"/>
      <c r="M343" s="350"/>
    </row>
    <row r="344" spans="1:13">
      <c r="A344" s="148"/>
      <c r="B344" s="148"/>
      <c r="C344" s="148"/>
      <c r="D344" s="148"/>
      <c r="E344" s="248"/>
      <c r="F344" s="248"/>
      <c r="G344" s="248"/>
      <c r="H344" s="248"/>
      <c r="I344" s="248"/>
      <c r="J344" s="248"/>
      <c r="K344" s="248"/>
      <c r="L344" s="350"/>
      <c r="M344" s="350"/>
    </row>
    <row r="345" spans="1:13">
      <c r="A345" s="148"/>
      <c r="B345" s="148"/>
      <c r="C345" s="148"/>
      <c r="D345" s="148"/>
      <c r="E345" s="248"/>
      <c r="F345" s="248"/>
      <c r="G345" s="248"/>
      <c r="H345" s="248"/>
      <c r="I345" s="248"/>
      <c r="J345" s="248"/>
      <c r="K345" s="248"/>
      <c r="L345" s="350"/>
      <c r="M345" s="350"/>
    </row>
    <row r="346" spans="1:13">
      <c r="A346" s="148"/>
      <c r="B346" s="148"/>
      <c r="C346" s="148"/>
      <c r="D346" s="148"/>
      <c r="E346" s="248"/>
      <c r="F346" s="248"/>
      <c r="G346" s="248"/>
      <c r="H346" s="248"/>
      <c r="I346" s="248"/>
      <c r="J346" s="248"/>
      <c r="K346" s="248"/>
      <c r="L346" s="350"/>
      <c r="M346" s="350"/>
    </row>
  </sheetData>
  <mergeCells count="13">
    <mergeCell ref="L7:M7"/>
    <mergeCell ref="L8:L9"/>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391"/>
  <sheetViews>
    <sheetView workbookViewId="0">
      <selection activeCell="A12" sqref="A12:M12"/>
    </sheetView>
  </sheetViews>
  <sheetFormatPr defaultRowHeight="15"/>
  <cols>
    <col min="1" max="1" width="9" style="276"/>
    <col min="3" max="3" width="9" style="276"/>
    <col min="4" max="4" width="29.109375" bestFit="1" customWidth="1"/>
    <col min="5" max="5" width="10.33203125" style="244" bestFit="1" customWidth="1"/>
    <col min="6" max="8" width="9.6640625" style="244" bestFit="1" customWidth="1"/>
    <col min="9" max="10" width="9" style="244"/>
  </cols>
  <sheetData>
    <row r="1" spans="1:13">
      <c r="A1" s="702" t="s">
        <v>1770</v>
      </c>
      <c r="B1" s="702"/>
      <c r="C1" s="702"/>
      <c r="D1" s="702"/>
      <c r="E1" s="702"/>
      <c r="F1" s="702"/>
      <c r="G1" s="702"/>
      <c r="H1" s="702"/>
      <c r="I1" s="702"/>
      <c r="J1" s="702"/>
      <c r="K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18">
      <c r="A4" s="814" t="s">
        <v>1595</v>
      </c>
      <c r="B4" s="814"/>
      <c r="C4" s="814"/>
      <c r="D4" s="814"/>
      <c r="E4" s="814"/>
      <c r="F4" s="814"/>
      <c r="G4" s="814"/>
      <c r="H4" s="814"/>
      <c r="I4" s="814"/>
      <c r="J4" s="814"/>
      <c r="K4" s="814"/>
    </row>
    <row r="5" spans="1:13" s="334" customFormat="1" ht="12">
      <c r="A5" s="328"/>
      <c r="B5" s="329"/>
      <c r="C5" s="329"/>
      <c r="D5" s="330"/>
      <c r="E5" s="331" t="s">
        <v>1447</v>
      </c>
      <c r="F5" s="335" t="s">
        <v>1941</v>
      </c>
      <c r="H5" s="332"/>
      <c r="I5" s="332"/>
      <c r="J5" s="332"/>
      <c r="K5" s="332"/>
    </row>
    <row r="6" spans="1:13" s="334" customFormat="1" ht="12">
      <c r="A6" s="328"/>
      <c r="B6" s="329"/>
      <c r="C6" s="329"/>
      <c r="D6" s="849" t="s">
        <v>1635</v>
      </c>
      <c r="E6" s="849"/>
      <c r="F6" s="849"/>
      <c r="G6" s="849"/>
      <c r="H6" s="849"/>
      <c r="I6" s="332"/>
      <c r="J6" s="332"/>
      <c r="K6" s="332"/>
    </row>
    <row r="7" spans="1:13" s="334" customFormat="1" ht="12">
      <c r="A7" s="807" t="s">
        <v>1535</v>
      </c>
      <c r="B7" s="810" t="s">
        <v>1347</v>
      </c>
      <c r="C7" s="811"/>
      <c r="D7" s="815" t="s">
        <v>1348</v>
      </c>
      <c r="E7" s="335" t="s">
        <v>507</v>
      </c>
      <c r="F7" s="836" t="s">
        <v>512</v>
      </c>
      <c r="G7" s="837"/>
      <c r="H7" s="837"/>
      <c r="I7" s="837"/>
      <c r="J7" s="837"/>
      <c r="K7" s="838"/>
      <c r="L7" s="799" t="s">
        <v>511</v>
      </c>
      <c r="M7" s="799"/>
    </row>
    <row r="8" spans="1:13" s="334" customFormat="1" ht="12">
      <c r="A8" s="808"/>
      <c r="B8" s="812"/>
      <c r="C8" s="813"/>
      <c r="D8" s="816"/>
      <c r="E8" s="335" t="s">
        <v>510</v>
      </c>
      <c r="F8" s="333" t="s">
        <v>821</v>
      </c>
      <c r="G8" s="333" t="s">
        <v>823</v>
      </c>
      <c r="H8" s="333" t="s">
        <v>825</v>
      </c>
      <c r="I8" s="333" t="s">
        <v>833</v>
      </c>
      <c r="J8" s="845" t="s">
        <v>500</v>
      </c>
      <c r="K8" s="846"/>
      <c r="L8" s="799" t="s">
        <v>1350</v>
      </c>
      <c r="M8" s="847" t="s">
        <v>1536</v>
      </c>
    </row>
    <row r="9" spans="1:13" s="334" customFormat="1" ht="12">
      <c r="A9" s="809"/>
      <c r="B9" s="336" t="s">
        <v>1352</v>
      </c>
      <c r="C9" s="336" t="s">
        <v>1353</v>
      </c>
      <c r="D9" s="817"/>
      <c r="E9" s="333">
        <v>154</v>
      </c>
      <c r="F9" s="330"/>
      <c r="G9" s="330"/>
      <c r="H9" s="330"/>
      <c r="I9" s="330"/>
      <c r="J9" s="335" t="s">
        <v>1350</v>
      </c>
      <c r="K9" s="335" t="s">
        <v>501</v>
      </c>
      <c r="L9" s="799"/>
      <c r="M9" s="848"/>
    </row>
    <row r="10" spans="1:13" s="334" customFormat="1" ht="12">
      <c r="A10" s="152"/>
      <c r="B10" s="336"/>
      <c r="C10" s="336"/>
      <c r="D10" s="335" t="s">
        <v>1603</v>
      </c>
      <c r="E10" s="337" t="s">
        <v>1954</v>
      </c>
      <c r="F10" s="337" t="s">
        <v>1942</v>
      </c>
      <c r="G10" s="337" t="s">
        <v>1943</v>
      </c>
      <c r="H10" s="337" t="s">
        <v>1944</v>
      </c>
      <c r="I10" s="337" t="s">
        <v>1945</v>
      </c>
      <c r="J10" s="337" t="s">
        <v>1946</v>
      </c>
      <c r="K10" s="335"/>
      <c r="L10" s="337" t="s">
        <v>1970</v>
      </c>
      <c r="M10" s="351"/>
    </row>
    <row r="11" spans="1:13" s="334" customFormat="1" ht="12">
      <c r="A11" s="338">
        <v>1</v>
      </c>
      <c r="B11" s="338">
        <v>2</v>
      </c>
      <c r="C11" s="338">
        <v>3</v>
      </c>
      <c r="D11" s="338">
        <v>4</v>
      </c>
      <c r="E11" s="338">
        <v>5</v>
      </c>
      <c r="F11" s="338">
        <v>6</v>
      </c>
      <c r="G11" s="338">
        <v>7</v>
      </c>
      <c r="H11" s="338">
        <v>8</v>
      </c>
      <c r="I11" s="338">
        <v>9</v>
      </c>
      <c r="J11" s="338">
        <v>11</v>
      </c>
      <c r="K11" s="339">
        <v>12</v>
      </c>
      <c r="L11" s="338">
        <v>13</v>
      </c>
      <c r="M11" s="339">
        <v>14</v>
      </c>
    </row>
    <row r="12" spans="1:13" s="334" customFormat="1" ht="12.75">
      <c r="A12" s="148" t="s">
        <v>1971</v>
      </c>
      <c r="B12" s="148" t="s">
        <v>1972</v>
      </c>
      <c r="C12" s="148" t="s">
        <v>1973</v>
      </c>
      <c r="D12" s="148" t="s">
        <v>1974</v>
      </c>
      <c r="E12" s="248" t="s">
        <v>1975</v>
      </c>
      <c r="F12" s="248" t="s">
        <v>1976</v>
      </c>
      <c r="G12" s="248" t="s">
        <v>1977</v>
      </c>
      <c r="H12" s="248" t="s">
        <v>1978</v>
      </c>
      <c r="I12" s="248" t="s">
        <v>1979</v>
      </c>
      <c r="J12" s="248" t="s">
        <v>1980</v>
      </c>
      <c r="K12" s="248" t="s">
        <v>1981</v>
      </c>
      <c r="L12" s="350" t="s">
        <v>1983</v>
      </c>
      <c r="M12" s="350" t="s">
        <v>1984</v>
      </c>
    </row>
    <row r="13" spans="1:13" s="334" customFormat="1" ht="12">
      <c r="A13" s="152"/>
      <c r="B13" s="152"/>
      <c r="C13" s="152"/>
      <c r="D13" s="152"/>
      <c r="E13" s="340"/>
      <c r="F13" s="340"/>
      <c r="G13" s="340"/>
      <c r="H13" s="340"/>
      <c r="I13" s="340"/>
      <c r="J13" s="340"/>
      <c r="K13" s="341"/>
      <c r="L13" s="351"/>
      <c r="M13" s="351"/>
    </row>
    <row r="14" spans="1:13">
      <c r="A14" s="152"/>
      <c r="B14" s="152"/>
      <c r="C14" s="152"/>
      <c r="D14" s="152"/>
      <c r="E14" s="340"/>
      <c r="F14" s="340"/>
      <c r="G14" s="340"/>
      <c r="H14" s="340"/>
      <c r="I14" s="340"/>
      <c r="J14" s="340"/>
      <c r="K14" s="341"/>
      <c r="L14" s="351"/>
      <c r="M14" s="351"/>
    </row>
    <row r="15" spans="1:13">
      <c r="A15" s="152"/>
      <c r="B15" s="152"/>
      <c r="C15" s="152"/>
      <c r="D15" s="152"/>
      <c r="E15" s="340"/>
      <c r="F15" s="340"/>
      <c r="G15" s="340"/>
      <c r="H15" s="340"/>
      <c r="I15" s="340"/>
      <c r="J15" s="340"/>
      <c r="K15" s="341"/>
      <c r="L15" s="351"/>
      <c r="M15" s="351"/>
    </row>
    <row r="16" spans="1:13">
      <c r="A16" s="152"/>
      <c r="B16" s="152"/>
      <c r="C16" s="152"/>
      <c r="D16" s="152"/>
      <c r="E16" s="340"/>
      <c r="F16" s="340"/>
      <c r="G16" s="340"/>
      <c r="H16" s="340"/>
      <c r="I16" s="340"/>
      <c r="J16" s="340"/>
      <c r="K16" s="341"/>
      <c r="L16" s="351"/>
      <c r="M16" s="351"/>
    </row>
    <row r="17" spans="1:13">
      <c r="A17" s="152"/>
      <c r="B17" s="152"/>
      <c r="C17" s="152"/>
      <c r="D17" s="152"/>
      <c r="E17" s="340"/>
      <c r="F17" s="340"/>
      <c r="G17" s="340"/>
      <c r="H17" s="340"/>
      <c r="I17" s="340"/>
      <c r="J17" s="340"/>
      <c r="K17" s="341"/>
      <c r="L17" s="351"/>
      <c r="M17" s="351"/>
    </row>
    <row r="18" spans="1:13">
      <c r="A18" s="152"/>
      <c r="B18" s="152"/>
      <c r="C18" s="152"/>
      <c r="D18" s="152"/>
      <c r="E18" s="340"/>
      <c r="F18" s="340"/>
      <c r="G18" s="340"/>
      <c r="H18" s="340"/>
      <c r="I18" s="340"/>
      <c r="J18" s="340"/>
      <c r="K18" s="341"/>
      <c r="L18" s="351"/>
      <c r="M18" s="351"/>
    </row>
    <row r="19" spans="1:13">
      <c r="A19" s="152"/>
      <c r="B19" s="152"/>
      <c r="C19" s="152"/>
      <c r="D19" s="152"/>
      <c r="E19" s="340"/>
      <c r="F19" s="340"/>
      <c r="G19" s="340"/>
      <c r="H19" s="340"/>
      <c r="I19" s="340"/>
      <c r="J19" s="340"/>
      <c r="K19" s="341"/>
      <c r="L19" s="351"/>
      <c r="M19" s="351"/>
    </row>
    <row r="20" spans="1:13">
      <c r="A20" s="152"/>
      <c r="B20" s="152"/>
      <c r="C20" s="152"/>
      <c r="D20" s="152"/>
      <c r="E20" s="340"/>
      <c r="F20" s="340"/>
      <c r="G20" s="340"/>
      <c r="H20" s="340"/>
      <c r="I20" s="340"/>
      <c r="J20" s="340"/>
      <c r="K20" s="341"/>
      <c r="L20" s="351"/>
      <c r="M20" s="351"/>
    </row>
    <row r="21" spans="1:13">
      <c r="A21" s="152"/>
      <c r="B21" s="152"/>
      <c r="C21" s="152"/>
      <c r="D21" s="152"/>
      <c r="E21" s="340"/>
      <c r="F21" s="340"/>
      <c r="G21" s="340"/>
      <c r="H21" s="340"/>
      <c r="I21" s="340"/>
      <c r="J21" s="340"/>
      <c r="K21" s="341"/>
      <c r="L21" s="351"/>
      <c r="M21" s="351"/>
    </row>
    <row r="22" spans="1:13">
      <c r="A22" s="152"/>
      <c r="B22" s="152"/>
      <c r="C22" s="152"/>
      <c r="D22" s="152"/>
      <c r="E22" s="340"/>
      <c r="F22" s="340"/>
      <c r="G22" s="340"/>
      <c r="H22" s="340"/>
      <c r="I22" s="340"/>
      <c r="J22" s="340"/>
      <c r="K22" s="341"/>
      <c r="L22" s="351"/>
      <c r="M22" s="351"/>
    </row>
    <row r="23" spans="1:13">
      <c r="A23" s="152"/>
      <c r="B23" s="152"/>
      <c r="C23" s="152"/>
      <c r="D23" s="152"/>
      <c r="E23" s="340"/>
      <c r="F23" s="340"/>
      <c r="G23" s="340"/>
      <c r="H23" s="340"/>
      <c r="I23" s="340"/>
      <c r="J23" s="340"/>
      <c r="K23" s="341"/>
      <c r="L23" s="351"/>
      <c r="M23" s="351"/>
    </row>
    <row r="24" spans="1:13">
      <c r="A24" s="152"/>
      <c r="B24" s="152"/>
      <c r="C24" s="152"/>
      <c r="D24" s="152"/>
      <c r="E24" s="340"/>
      <c r="F24" s="340"/>
      <c r="G24" s="340"/>
      <c r="H24" s="340"/>
      <c r="I24" s="340"/>
      <c r="J24" s="340"/>
      <c r="K24" s="341"/>
      <c r="L24" s="351"/>
      <c r="M24" s="351"/>
    </row>
    <row r="25" spans="1:13">
      <c r="A25" s="152"/>
      <c r="B25" s="152"/>
      <c r="C25" s="152"/>
      <c r="D25" s="152"/>
      <c r="E25" s="340"/>
      <c r="F25" s="340"/>
      <c r="G25" s="340"/>
      <c r="H25" s="340"/>
      <c r="I25" s="340"/>
      <c r="J25" s="340"/>
      <c r="K25" s="341"/>
      <c r="L25" s="351"/>
      <c r="M25" s="351"/>
    </row>
    <row r="26" spans="1:13">
      <c r="A26" s="152"/>
      <c r="B26" s="152"/>
      <c r="C26" s="152"/>
      <c r="D26" s="152"/>
      <c r="E26" s="340"/>
      <c r="F26" s="340"/>
      <c r="G26" s="340"/>
      <c r="H26" s="340"/>
      <c r="I26" s="340"/>
      <c r="J26" s="340"/>
      <c r="K26" s="341"/>
      <c r="L26" s="351"/>
      <c r="M26" s="351"/>
    </row>
    <row r="27" spans="1:13">
      <c r="A27" s="152"/>
      <c r="B27" s="152"/>
      <c r="C27" s="152"/>
      <c r="D27" s="152"/>
      <c r="E27" s="340"/>
      <c r="F27" s="340"/>
      <c r="G27" s="340"/>
      <c r="H27" s="340"/>
      <c r="I27" s="340"/>
      <c r="J27" s="340"/>
      <c r="K27" s="341"/>
      <c r="L27" s="351"/>
      <c r="M27" s="351"/>
    </row>
    <row r="28" spans="1:13">
      <c r="A28" s="152"/>
      <c r="B28" s="152"/>
      <c r="C28" s="152"/>
      <c r="D28" s="152"/>
      <c r="E28" s="340"/>
      <c r="F28" s="340"/>
      <c r="G28" s="340"/>
      <c r="H28" s="340"/>
      <c r="I28" s="340"/>
      <c r="J28" s="340"/>
      <c r="K28" s="341"/>
      <c r="L28" s="351"/>
      <c r="M28" s="351"/>
    </row>
    <row r="29" spans="1:13">
      <c r="A29" s="152"/>
      <c r="B29" s="152"/>
      <c r="C29" s="152"/>
      <c r="D29" s="152"/>
      <c r="E29" s="340"/>
      <c r="F29" s="340"/>
      <c r="G29" s="340"/>
      <c r="H29" s="340"/>
      <c r="I29" s="340"/>
      <c r="J29" s="340"/>
      <c r="K29" s="341"/>
      <c r="L29" s="351"/>
      <c r="M29" s="351"/>
    </row>
    <row r="30" spans="1:13">
      <c r="A30" s="152"/>
      <c r="B30" s="152"/>
      <c r="C30" s="152"/>
      <c r="D30" s="152"/>
      <c r="E30" s="340"/>
      <c r="F30" s="340"/>
      <c r="G30" s="340"/>
      <c r="H30" s="340"/>
      <c r="I30" s="340"/>
      <c r="J30" s="340"/>
      <c r="K30" s="341"/>
      <c r="L30" s="351"/>
      <c r="M30" s="351"/>
    </row>
    <row r="31" spans="1:13">
      <c r="A31" s="152"/>
      <c r="B31" s="152"/>
      <c r="C31" s="152"/>
      <c r="D31" s="152"/>
      <c r="E31" s="340"/>
      <c r="F31" s="340"/>
      <c r="G31" s="340"/>
      <c r="H31" s="340"/>
      <c r="I31" s="340"/>
      <c r="J31" s="340"/>
      <c r="K31" s="341"/>
      <c r="L31" s="351"/>
      <c r="M31" s="351"/>
    </row>
    <row r="32" spans="1:13">
      <c r="A32" s="152"/>
      <c r="B32" s="152"/>
      <c r="C32" s="152"/>
      <c r="D32" s="152"/>
      <c r="E32" s="340"/>
      <c r="F32" s="340"/>
      <c r="G32" s="340"/>
      <c r="H32" s="340"/>
      <c r="I32" s="340"/>
      <c r="J32" s="340"/>
      <c r="K32" s="341"/>
      <c r="L32" s="351"/>
      <c r="M32" s="351"/>
    </row>
    <row r="33" spans="1:13">
      <c r="A33" s="152"/>
      <c r="B33" s="152"/>
      <c r="C33" s="152"/>
      <c r="D33" s="152"/>
      <c r="E33" s="340"/>
      <c r="F33" s="340"/>
      <c r="G33" s="340"/>
      <c r="H33" s="340"/>
      <c r="I33" s="340"/>
      <c r="J33" s="340"/>
      <c r="K33" s="341"/>
      <c r="L33" s="351"/>
      <c r="M33" s="351"/>
    </row>
    <row r="34" spans="1:13">
      <c r="A34" s="152"/>
      <c r="B34" s="152"/>
      <c r="C34" s="152"/>
      <c r="D34" s="152"/>
      <c r="E34" s="340"/>
      <c r="F34" s="340"/>
      <c r="G34" s="340"/>
      <c r="H34" s="340"/>
      <c r="I34" s="340"/>
      <c r="J34" s="340"/>
      <c r="K34" s="341"/>
      <c r="L34" s="351"/>
      <c r="M34" s="351"/>
    </row>
    <row r="35" spans="1:13">
      <c r="A35" s="152"/>
      <c r="B35" s="152"/>
      <c r="C35" s="152"/>
      <c r="D35" s="152"/>
      <c r="E35" s="340"/>
      <c r="F35" s="340"/>
      <c r="G35" s="340"/>
      <c r="H35" s="340"/>
      <c r="I35" s="340"/>
      <c r="J35" s="340"/>
      <c r="K35" s="341"/>
      <c r="L35" s="351"/>
      <c r="M35" s="351"/>
    </row>
    <row r="36" spans="1:13">
      <c r="A36" s="152"/>
      <c r="B36" s="152"/>
      <c r="C36" s="152"/>
      <c r="D36" s="152"/>
      <c r="E36" s="340"/>
      <c r="F36" s="340"/>
      <c r="G36" s="340"/>
      <c r="H36" s="340"/>
      <c r="I36" s="340"/>
      <c r="J36" s="340"/>
      <c r="K36" s="341"/>
      <c r="L36" s="351"/>
      <c r="M36" s="351"/>
    </row>
    <row r="37" spans="1:13">
      <c r="A37" s="152"/>
      <c r="B37" s="152"/>
      <c r="C37" s="152"/>
      <c r="D37" s="152"/>
      <c r="E37" s="340"/>
      <c r="F37" s="340"/>
      <c r="G37" s="340"/>
      <c r="H37" s="340"/>
      <c r="I37" s="340"/>
      <c r="J37" s="340"/>
      <c r="K37" s="341"/>
      <c r="L37" s="351"/>
      <c r="M37" s="351"/>
    </row>
    <row r="38" spans="1:13">
      <c r="A38" s="152"/>
      <c r="B38" s="152"/>
      <c r="C38" s="152"/>
      <c r="D38" s="152"/>
      <c r="E38" s="340"/>
      <c r="F38" s="340"/>
      <c r="G38" s="340"/>
      <c r="H38" s="340"/>
      <c r="I38" s="340"/>
      <c r="J38" s="340"/>
      <c r="K38" s="341"/>
      <c r="L38" s="351"/>
      <c r="M38" s="351"/>
    </row>
    <row r="39" spans="1:13">
      <c r="A39" s="152"/>
      <c r="B39" s="152"/>
      <c r="C39" s="152"/>
      <c r="D39" s="152"/>
      <c r="E39" s="340"/>
      <c r="F39" s="340"/>
      <c r="G39" s="340"/>
      <c r="H39" s="340"/>
      <c r="I39" s="340"/>
      <c r="J39" s="340"/>
      <c r="K39" s="341"/>
      <c r="L39" s="351"/>
      <c r="M39" s="351"/>
    </row>
    <row r="40" spans="1:13">
      <c r="A40" s="152"/>
      <c r="B40" s="152"/>
      <c r="C40" s="152"/>
      <c r="D40" s="152"/>
      <c r="E40" s="340"/>
      <c r="F40" s="340"/>
      <c r="G40" s="340"/>
      <c r="H40" s="340"/>
      <c r="I40" s="340"/>
      <c r="J40" s="340"/>
      <c r="K40" s="341"/>
      <c r="L40" s="351"/>
      <c r="M40" s="351"/>
    </row>
    <row r="41" spans="1:13">
      <c r="A41" s="152"/>
      <c r="B41" s="152"/>
      <c r="C41" s="152"/>
      <c r="D41" s="152"/>
      <c r="E41" s="340"/>
      <c r="F41" s="340"/>
      <c r="G41" s="340"/>
      <c r="H41" s="340"/>
      <c r="I41" s="340"/>
      <c r="J41" s="340"/>
      <c r="K41" s="341"/>
      <c r="L41" s="351"/>
      <c r="M41" s="351"/>
    </row>
    <row r="42" spans="1:13">
      <c r="A42" s="152"/>
      <c r="B42" s="152"/>
      <c r="C42" s="152"/>
      <c r="D42" s="152"/>
      <c r="E42" s="340"/>
      <c r="F42" s="340"/>
      <c r="G42" s="340"/>
      <c r="H42" s="340"/>
      <c r="I42" s="340"/>
      <c r="J42" s="340"/>
      <c r="K42" s="341"/>
      <c r="L42" s="351"/>
      <c r="M42" s="351"/>
    </row>
    <row r="43" spans="1:13">
      <c r="A43" s="152"/>
      <c r="B43" s="152"/>
      <c r="C43" s="152"/>
      <c r="D43" s="152"/>
      <c r="E43" s="340"/>
      <c r="F43" s="340"/>
      <c r="G43" s="340"/>
      <c r="H43" s="340"/>
      <c r="I43" s="340"/>
      <c r="J43" s="340"/>
      <c r="K43" s="341"/>
      <c r="L43" s="351"/>
      <c r="M43" s="351"/>
    </row>
    <row r="44" spans="1:13">
      <c r="A44" s="152"/>
      <c r="B44" s="152"/>
      <c r="C44" s="152"/>
      <c r="D44" s="152"/>
      <c r="E44" s="340"/>
      <c r="F44" s="340"/>
      <c r="G44" s="340"/>
      <c r="H44" s="340"/>
      <c r="I44" s="340"/>
      <c r="J44" s="340"/>
      <c r="K44" s="341"/>
      <c r="L44" s="351"/>
      <c r="M44" s="351"/>
    </row>
    <row r="45" spans="1:13">
      <c r="A45" s="152"/>
      <c r="B45" s="152"/>
      <c r="C45" s="152"/>
      <c r="D45" s="152"/>
      <c r="E45" s="340"/>
      <c r="F45" s="340"/>
      <c r="G45" s="340"/>
      <c r="H45" s="340"/>
      <c r="I45" s="340"/>
      <c r="J45" s="340"/>
      <c r="K45" s="341"/>
      <c r="L45" s="351"/>
      <c r="M45" s="351"/>
    </row>
    <row r="46" spans="1:13">
      <c r="A46" s="152"/>
      <c r="B46" s="152"/>
      <c r="C46" s="152"/>
      <c r="D46" s="152"/>
      <c r="E46" s="340"/>
      <c r="F46" s="340"/>
      <c r="G46" s="340"/>
      <c r="H46" s="340"/>
      <c r="I46" s="340"/>
      <c r="J46" s="340"/>
      <c r="K46" s="341"/>
      <c r="L46" s="351"/>
      <c r="M46" s="351"/>
    </row>
    <row r="47" spans="1:13">
      <c r="A47" s="152"/>
      <c r="B47" s="152"/>
      <c r="C47" s="152"/>
      <c r="D47" s="152"/>
      <c r="E47" s="340"/>
      <c r="F47" s="340"/>
      <c r="G47" s="340"/>
      <c r="H47" s="340"/>
      <c r="I47" s="340"/>
      <c r="J47" s="340"/>
      <c r="K47" s="341"/>
      <c r="L47" s="351"/>
      <c r="M47" s="351"/>
    </row>
    <row r="48" spans="1:13">
      <c r="A48" s="152"/>
      <c r="B48" s="152"/>
      <c r="C48" s="152"/>
      <c r="D48" s="152"/>
      <c r="E48" s="340"/>
      <c r="F48" s="340"/>
      <c r="G48" s="340"/>
      <c r="H48" s="340"/>
      <c r="I48" s="340"/>
      <c r="J48" s="340"/>
      <c r="K48" s="341"/>
      <c r="L48" s="351"/>
      <c r="M48" s="351"/>
    </row>
    <row r="49" spans="1:13">
      <c r="A49" s="152"/>
      <c r="B49" s="152"/>
      <c r="C49" s="152"/>
      <c r="D49" s="152"/>
      <c r="E49" s="340"/>
      <c r="F49" s="340"/>
      <c r="G49" s="340"/>
      <c r="H49" s="340"/>
      <c r="I49" s="340"/>
      <c r="J49" s="340"/>
      <c r="K49" s="341"/>
      <c r="L49" s="351"/>
      <c r="M49" s="351"/>
    </row>
    <row r="50" spans="1:13">
      <c r="A50" s="152"/>
      <c r="B50" s="152"/>
      <c r="C50" s="152"/>
      <c r="D50" s="152"/>
      <c r="E50" s="340"/>
      <c r="F50" s="340"/>
      <c r="G50" s="340"/>
      <c r="H50" s="340"/>
      <c r="I50" s="340"/>
      <c r="J50" s="340"/>
      <c r="K50" s="341"/>
      <c r="L50" s="351"/>
      <c r="M50" s="351"/>
    </row>
    <row r="51" spans="1:13">
      <c r="A51" s="152"/>
      <c r="B51" s="152"/>
      <c r="C51" s="152"/>
      <c r="D51" s="152"/>
      <c r="E51" s="340"/>
      <c r="F51" s="340"/>
      <c r="G51" s="340"/>
      <c r="H51" s="340"/>
      <c r="I51" s="340"/>
      <c r="J51" s="340"/>
      <c r="K51" s="341"/>
      <c r="L51" s="351"/>
      <c r="M51" s="351"/>
    </row>
    <row r="52" spans="1:13">
      <c r="A52" s="152"/>
      <c r="B52" s="152"/>
      <c r="C52" s="152"/>
      <c r="D52" s="152"/>
      <c r="E52" s="340"/>
      <c r="F52" s="340"/>
      <c r="G52" s="340"/>
      <c r="H52" s="340"/>
      <c r="I52" s="340"/>
      <c r="J52" s="340"/>
      <c r="K52" s="341"/>
      <c r="L52" s="351"/>
      <c r="M52" s="351"/>
    </row>
    <row r="53" spans="1:13">
      <c r="A53" s="152"/>
      <c r="B53" s="152"/>
      <c r="C53" s="152"/>
      <c r="D53" s="152"/>
      <c r="E53" s="340"/>
      <c r="F53" s="340"/>
      <c r="G53" s="340"/>
      <c r="H53" s="340"/>
      <c r="I53" s="340"/>
      <c r="J53" s="340"/>
      <c r="K53" s="341"/>
      <c r="L53" s="351"/>
      <c r="M53" s="351"/>
    </row>
    <row r="54" spans="1:13">
      <c r="A54" s="152"/>
      <c r="B54" s="152"/>
      <c r="C54" s="152"/>
      <c r="D54" s="152"/>
      <c r="E54" s="340"/>
      <c r="F54" s="340"/>
      <c r="G54" s="340"/>
      <c r="H54" s="340"/>
      <c r="I54" s="340"/>
      <c r="J54" s="340"/>
      <c r="K54" s="341"/>
      <c r="L54" s="351"/>
      <c r="M54" s="351"/>
    </row>
    <row r="55" spans="1:13">
      <c r="A55" s="152"/>
      <c r="B55" s="152"/>
      <c r="C55" s="152"/>
      <c r="D55" s="152"/>
      <c r="E55" s="340"/>
      <c r="F55" s="340"/>
      <c r="G55" s="340"/>
      <c r="H55" s="340"/>
      <c r="I55" s="340"/>
      <c r="J55" s="340"/>
      <c r="K55" s="341"/>
      <c r="L55" s="351"/>
      <c r="M55" s="351"/>
    </row>
    <row r="56" spans="1:13">
      <c r="A56" s="152"/>
      <c r="B56" s="152"/>
      <c r="C56" s="152"/>
      <c r="D56" s="152"/>
      <c r="E56" s="340"/>
      <c r="F56" s="340"/>
      <c r="G56" s="340"/>
      <c r="H56" s="340"/>
      <c r="I56" s="340"/>
      <c r="J56" s="340"/>
      <c r="K56" s="341"/>
      <c r="L56" s="351"/>
      <c r="M56" s="351"/>
    </row>
    <row r="57" spans="1:13">
      <c r="A57" s="152"/>
      <c r="B57" s="152"/>
      <c r="C57" s="152"/>
      <c r="D57" s="152"/>
      <c r="E57" s="340"/>
      <c r="F57" s="340"/>
      <c r="G57" s="340"/>
      <c r="H57" s="340"/>
      <c r="I57" s="340"/>
      <c r="J57" s="340"/>
      <c r="K57" s="341"/>
      <c r="L57" s="351"/>
      <c r="M57" s="351"/>
    </row>
    <row r="58" spans="1:13">
      <c r="A58" s="152"/>
      <c r="B58" s="152"/>
      <c r="C58" s="152"/>
      <c r="D58" s="152"/>
      <c r="E58" s="340"/>
      <c r="F58" s="340"/>
      <c r="G58" s="340"/>
      <c r="H58" s="340"/>
      <c r="I58" s="340"/>
      <c r="J58" s="340"/>
      <c r="K58" s="341"/>
      <c r="L58" s="351"/>
      <c r="M58" s="351"/>
    </row>
    <row r="59" spans="1:13">
      <c r="A59" s="152"/>
      <c r="B59" s="152"/>
      <c r="C59" s="152"/>
      <c r="D59" s="152"/>
      <c r="E59" s="340"/>
      <c r="F59" s="340"/>
      <c r="G59" s="340"/>
      <c r="H59" s="340"/>
      <c r="I59" s="340"/>
      <c r="J59" s="340"/>
      <c r="K59" s="341"/>
      <c r="L59" s="351"/>
      <c r="M59" s="351"/>
    </row>
    <row r="60" spans="1:13">
      <c r="A60" s="152"/>
      <c r="B60" s="152"/>
      <c r="C60" s="152"/>
      <c r="D60" s="152"/>
      <c r="E60" s="340"/>
      <c r="F60" s="340"/>
      <c r="G60" s="340"/>
      <c r="H60" s="340"/>
      <c r="I60" s="340"/>
      <c r="J60" s="340"/>
      <c r="K60" s="341"/>
      <c r="L60" s="351"/>
      <c r="M60" s="351"/>
    </row>
    <row r="61" spans="1:13">
      <c r="A61" s="152"/>
      <c r="B61" s="152"/>
      <c r="C61" s="152"/>
      <c r="D61" s="152"/>
      <c r="E61" s="340"/>
      <c r="F61" s="340"/>
      <c r="G61" s="340"/>
      <c r="H61" s="340"/>
      <c r="I61" s="340"/>
      <c r="J61" s="340"/>
      <c r="K61" s="341"/>
      <c r="L61" s="351"/>
      <c r="M61" s="351"/>
    </row>
    <row r="62" spans="1:13">
      <c r="A62" s="152"/>
      <c r="B62" s="152"/>
      <c r="C62" s="152"/>
      <c r="D62" s="152"/>
      <c r="E62" s="340"/>
      <c r="F62" s="340"/>
      <c r="G62" s="340"/>
      <c r="H62" s="340"/>
      <c r="I62" s="340"/>
      <c r="J62" s="340"/>
      <c r="K62" s="341"/>
      <c r="L62" s="351"/>
      <c r="M62" s="351"/>
    </row>
    <row r="63" spans="1:13">
      <c r="A63" s="152"/>
      <c r="B63" s="152"/>
      <c r="C63" s="152"/>
      <c r="D63" s="152"/>
      <c r="E63" s="340"/>
      <c r="F63" s="340"/>
      <c r="G63" s="340"/>
      <c r="H63" s="340"/>
      <c r="I63" s="340"/>
      <c r="J63" s="340"/>
      <c r="K63" s="341"/>
      <c r="L63" s="351"/>
      <c r="M63" s="351"/>
    </row>
    <row r="64" spans="1:13">
      <c r="A64" s="152"/>
      <c r="B64" s="152"/>
      <c r="C64" s="152"/>
      <c r="D64" s="152"/>
      <c r="E64" s="340"/>
      <c r="F64" s="340"/>
      <c r="G64" s="340"/>
      <c r="H64" s="340"/>
      <c r="I64" s="340"/>
      <c r="J64" s="340"/>
      <c r="K64" s="341"/>
      <c r="L64" s="351"/>
      <c r="M64" s="351"/>
    </row>
    <row r="65" spans="1:13">
      <c r="A65" s="152"/>
      <c r="B65" s="152"/>
      <c r="C65" s="152"/>
      <c r="D65" s="152"/>
      <c r="E65" s="340"/>
      <c r="F65" s="340"/>
      <c r="G65" s="340"/>
      <c r="H65" s="340"/>
      <c r="I65" s="340"/>
      <c r="J65" s="340"/>
      <c r="K65" s="341"/>
      <c r="L65" s="351"/>
      <c r="M65" s="351"/>
    </row>
    <row r="66" spans="1:13">
      <c r="A66" s="152"/>
      <c r="B66" s="152"/>
      <c r="C66" s="152"/>
      <c r="D66" s="152"/>
      <c r="E66" s="340"/>
      <c r="F66" s="340"/>
      <c r="G66" s="340"/>
      <c r="H66" s="340"/>
      <c r="I66" s="340"/>
      <c r="J66" s="340"/>
      <c r="K66" s="341"/>
      <c r="L66" s="351"/>
      <c r="M66" s="351"/>
    </row>
    <row r="67" spans="1:13">
      <c r="A67" s="152"/>
      <c r="B67" s="152"/>
      <c r="C67" s="152"/>
      <c r="D67" s="152"/>
      <c r="E67" s="340"/>
      <c r="F67" s="340"/>
      <c r="G67" s="340"/>
      <c r="H67" s="340"/>
      <c r="I67" s="340"/>
      <c r="J67" s="340"/>
      <c r="K67" s="341"/>
      <c r="L67" s="351"/>
      <c r="M67" s="351"/>
    </row>
    <row r="68" spans="1:13">
      <c r="A68" s="152"/>
      <c r="B68" s="152"/>
      <c r="C68" s="152"/>
      <c r="D68" s="152"/>
      <c r="E68" s="340"/>
      <c r="F68" s="340"/>
      <c r="G68" s="340"/>
      <c r="H68" s="340"/>
      <c r="I68" s="340"/>
      <c r="J68" s="340"/>
      <c r="K68" s="341"/>
      <c r="L68" s="351"/>
      <c r="M68" s="351"/>
    </row>
    <row r="69" spans="1:13">
      <c r="A69" s="152"/>
      <c r="B69" s="152"/>
      <c r="C69" s="152"/>
      <c r="D69" s="152"/>
      <c r="E69" s="340"/>
      <c r="F69" s="340"/>
      <c r="G69" s="340"/>
      <c r="H69" s="340"/>
      <c r="I69" s="340"/>
      <c r="J69" s="340"/>
      <c r="K69" s="341"/>
      <c r="L69" s="351"/>
      <c r="M69" s="351"/>
    </row>
    <row r="70" spans="1:13">
      <c r="A70" s="152"/>
      <c r="B70" s="152"/>
      <c r="C70" s="152"/>
      <c r="D70" s="152"/>
      <c r="E70" s="340"/>
      <c r="F70" s="340"/>
      <c r="G70" s="340"/>
      <c r="H70" s="340"/>
      <c r="I70" s="340"/>
      <c r="J70" s="340"/>
      <c r="K70" s="341"/>
      <c r="L70" s="351"/>
      <c r="M70" s="351"/>
    </row>
    <row r="71" spans="1:13">
      <c r="A71" s="152"/>
      <c r="B71" s="152"/>
      <c r="C71" s="152"/>
      <c r="D71" s="152"/>
      <c r="E71" s="340"/>
      <c r="F71" s="340"/>
      <c r="G71" s="340"/>
      <c r="H71" s="340"/>
      <c r="I71" s="340"/>
      <c r="J71" s="340"/>
      <c r="K71" s="341"/>
      <c r="L71" s="351"/>
      <c r="M71" s="351"/>
    </row>
    <row r="72" spans="1:13">
      <c r="A72" s="152"/>
      <c r="B72" s="152"/>
      <c r="C72" s="152"/>
      <c r="D72" s="152"/>
      <c r="E72" s="340"/>
      <c r="F72" s="340"/>
      <c r="G72" s="340"/>
      <c r="H72" s="340"/>
      <c r="I72" s="340"/>
      <c r="J72" s="340"/>
      <c r="K72" s="341"/>
      <c r="L72" s="351"/>
      <c r="M72" s="351"/>
    </row>
    <row r="73" spans="1:13">
      <c r="A73" s="152"/>
      <c r="B73" s="152"/>
      <c r="C73" s="152"/>
      <c r="D73" s="152"/>
      <c r="E73" s="340"/>
      <c r="F73" s="340"/>
      <c r="G73" s="340"/>
      <c r="H73" s="340"/>
      <c r="I73" s="340"/>
      <c r="J73" s="340"/>
      <c r="K73" s="341"/>
      <c r="L73" s="351"/>
      <c r="M73" s="351"/>
    </row>
    <row r="74" spans="1:13">
      <c r="A74" s="152"/>
      <c r="B74" s="152"/>
      <c r="C74" s="152"/>
      <c r="D74" s="152"/>
      <c r="E74" s="340"/>
      <c r="F74" s="340"/>
      <c r="G74" s="340"/>
      <c r="H74" s="340"/>
      <c r="I74" s="340"/>
      <c r="J74" s="340"/>
      <c r="K74" s="341"/>
      <c r="L74" s="351"/>
      <c r="M74" s="351"/>
    </row>
    <row r="75" spans="1:13">
      <c r="A75" s="152"/>
      <c r="B75" s="152"/>
      <c r="C75" s="152"/>
      <c r="D75" s="152"/>
      <c r="E75" s="340"/>
      <c r="F75" s="340"/>
      <c r="G75" s="340"/>
      <c r="H75" s="340"/>
      <c r="I75" s="340"/>
      <c r="J75" s="340"/>
      <c r="K75" s="341"/>
      <c r="L75" s="351"/>
      <c r="M75" s="351"/>
    </row>
    <row r="76" spans="1:13">
      <c r="A76" s="152"/>
      <c r="B76" s="152"/>
      <c r="C76" s="152"/>
      <c r="D76" s="152"/>
      <c r="E76" s="340"/>
      <c r="F76" s="340"/>
      <c r="G76" s="340"/>
      <c r="H76" s="340"/>
      <c r="I76" s="340"/>
      <c r="J76" s="340"/>
      <c r="K76" s="341"/>
      <c r="L76" s="351"/>
      <c r="M76" s="351"/>
    </row>
    <row r="77" spans="1:13">
      <c r="A77" s="152"/>
      <c r="B77" s="152"/>
      <c r="C77" s="152"/>
      <c r="D77" s="152"/>
      <c r="E77" s="340"/>
      <c r="F77" s="340"/>
      <c r="G77" s="340"/>
      <c r="H77" s="340"/>
      <c r="I77" s="340"/>
      <c r="J77" s="340"/>
      <c r="K77" s="341"/>
      <c r="L77" s="351"/>
      <c r="M77" s="351"/>
    </row>
    <row r="78" spans="1:13">
      <c r="A78" s="152"/>
      <c r="B78" s="152"/>
      <c r="C78" s="152"/>
      <c r="D78" s="152"/>
      <c r="E78" s="340"/>
      <c r="F78" s="340"/>
      <c r="G78" s="340"/>
      <c r="H78" s="340"/>
      <c r="I78" s="340"/>
      <c r="J78" s="340"/>
      <c r="K78" s="341"/>
      <c r="L78" s="351"/>
      <c r="M78" s="351"/>
    </row>
    <row r="79" spans="1:13">
      <c r="A79" s="152"/>
      <c r="B79" s="152"/>
      <c r="C79" s="152"/>
      <c r="D79" s="152"/>
      <c r="E79" s="340"/>
      <c r="F79" s="340"/>
      <c r="G79" s="340"/>
      <c r="H79" s="340"/>
      <c r="I79" s="340"/>
      <c r="J79" s="340"/>
      <c r="K79" s="341"/>
      <c r="L79" s="351"/>
      <c r="M79" s="351"/>
    </row>
    <row r="80" spans="1:13">
      <c r="A80" s="152"/>
      <c r="B80" s="152"/>
      <c r="C80" s="152"/>
      <c r="D80" s="152"/>
      <c r="E80" s="340"/>
      <c r="F80" s="340"/>
      <c r="G80" s="340"/>
      <c r="H80" s="340"/>
      <c r="I80" s="340"/>
      <c r="J80" s="340"/>
      <c r="K80" s="341"/>
      <c r="L80" s="351"/>
      <c r="M80" s="351"/>
    </row>
    <row r="81" spans="1:13">
      <c r="A81" s="152"/>
      <c r="B81" s="152"/>
      <c r="C81" s="152"/>
      <c r="D81" s="152"/>
      <c r="E81" s="340"/>
      <c r="F81" s="340"/>
      <c r="G81" s="340"/>
      <c r="H81" s="340"/>
      <c r="I81" s="340"/>
      <c r="J81" s="340"/>
      <c r="K81" s="341"/>
      <c r="L81" s="351"/>
      <c r="M81" s="351"/>
    </row>
    <row r="82" spans="1:13">
      <c r="A82" s="152"/>
      <c r="B82" s="152"/>
      <c r="C82" s="152"/>
      <c r="D82" s="152"/>
      <c r="E82" s="340"/>
      <c r="F82" s="340"/>
      <c r="G82" s="340"/>
      <c r="H82" s="340"/>
      <c r="I82" s="340"/>
      <c r="J82" s="340"/>
      <c r="K82" s="341"/>
      <c r="L82" s="351"/>
      <c r="M82" s="351"/>
    </row>
    <row r="83" spans="1:13">
      <c r="A83" s="152"/>
      <c r="B83" s="152"/>
      <c r="C83" s="152"/>
      <c r="D83" s="152"/>
      <c r="E83" s="340"/>
      <c r="F83" s="340"/>
      <c r="G83" s="340"/>
      <c r="H83" s="340"/>
      <c r="I83" s="340"/>
      <c r="J83" s="340"/>
      <c r="K83" s="341"/>
      <c r="L83" s="351"/>
      <c r="M83" s="351"/>
    </row>
    <row r="84" spans="1:13">
      <c r="A84" s="152"/>
      <c r="B84" s="152"/>
      <c r="C84" s="152"/>
      <c r="D84" s="152"/>
      <c r="E84" s="340"/>
      <c r="F84" s="340"/>
      <c r="G84" s="340"/>
      <c r="H84" s="340"/>
      <c r="I84" s="340"/>
      <c r="J84" s="340"/>
      <c r="K84" s="341"/>
      <c r="L84" s="351"/>
      <c r="M84" s="351"/>
    </row>
    <row r="85" spans="1:13">
      <c r="A85" s="152"/>
      <c r="B85" s="152"/>
      <c r="C85" s="152"/>
      <c r="D85" s="152"/>
      <c r="E85" s="340"/>
      <c r="F85" s="340"/>
      <c r="G85" s="340"/>
      <c r="H85" s="340"/>
      <c r="I85" s="340"/>
      <c r="J85" s="340"/>
      <c r="K85" s="341"/>
      <c r="L85" s="351"/>
      <c r="M85" s="351"/>
    </row>
    <row r="86" spans="1:13">
      <c r="A86" s="152"/>
      <c r="B86" s="152"/>
      <c r="C86" s="152"/>
      <c r="D86" s="152"/>
      <c r="E86" s="340"/>
      <c r="F86" s="340"/>
      <c r="G86" s="340"/>
      <c r="H86" s="340"/>
      <c r="I86" s="340"/>
      <c r="J86" s="340"/>
      <c r="K86" s="341"/>
      <c r="L86" s="351"/>
      <c r="M86" s="351"/>
    </row>
    <row r="87" spans="1:13">
      <c r="A87" s="152"/>
      <c r="B87" s="152"/>
      <c r="C87" s="152"/>
      <c r="D87" s="152"/>
      <c r="E87" s="340"/>
      <c r="F87" s="340"/>
      <c r="G87" s="340"/>
      <c r="H87" s="340"/>
      <c r="I87" s="340"/>
      <c r="J87" s="340"/>
      <c r="K87" s="341"/>
      <c r="L87" s="351"/>
      <c r="M87" s="351"/>
    </row>
    <row r="88" spans="1:13">
      <c r="A88" s="152"/>
      <c r="B88" s="152"/>
      <c r="C88" s="152"/>
      <c r="D88" s="152"/>
      <c r="E88" s="340"/>
      <c r="F88" s="340"/>
      <c r="G88" s="340"/>
      <c r="H88" s="340"/>
      <c r="I88" s="340"/>
      <c r="J88" s="340"/>
      <c r="K88" s="341"/>
      <c r="L88" s="351"/>
      <c r="M88" s="351"/>
    </row>
    <row r="89" spans="1:13">
      <c r="A89" s="152"/>
      <c r="B89" s="152"/>
      <c r="C89" s="152"/>
      <c r="D89" s="152"/>
      <c r="E89" s="340"/>
      <c r="F89" s="340"/>
      <c r="G89" s="340"/>
      <c r="H89" s="340"/>
      <c r="I89" s="340"/>
      <c r="J89" s="340"/>
      <c r="K89" s="341"/>
      <c r="L89" s="351"/>
      <c r="M89" s="351"/>
    </row>
    <row r="90" spans="1:13">
      <c r="A90" s="152"/>
      <c r="B90" s="152"/>
      <c r="C90" s="152"/>
      <c r="D90" s="152"/>
      <c r="E90" s="340"/>
      <c r="F90" s="340"/>
      <c r="G90" s="340"/>
      <c r="H90" s="340"/>
      <c r="I90" s="340"/>
      <c r="J90" s="340"/>
      <c r="K90" s="341"/>
      <c r="L90" s="351"/>
      <c r="M90" s="351"/>
    </row>
    <row r="91" spans="1:13">
      <c r="A91" s="152"/>
      <c r="B91" s="152"/>
      <c r="C91" s="152"/>
      <c r="D91" s="152"/>
      <c r="E91" s="340"/>
      <c r="F91" s="340"/>
      <c r="G91" s="340"/>
      <c r="H91" s="340"/>
      <c r="I91" s="340"/>
      <c r="J91" s="340"/>
      <c r="K91" s="341"/>
      <c r="L91" s="351"/>
      <c r="M91" s="351"/>
    </row>
    <row r="92" spans="1:13">
      <c r="A92" s="152"/>
      <c r="B92" s="152"/>
      <c r="C92" s="152"/>
      <c r="D92" s="152"/>
      <c r="E92" s="340"/>
      <c r="F92" s="340"/>
      <c r="G92" s="340"/>
      <c r="H92" s="340"/>
      <c r="I92" s="340"/>
      <c r="J92" s="340"/>
      <c r="K92" s="341"/>
      <c r="L92" s="351"/>
      <c r="M92" s="351"/>
    </row>
    <row r="93" spans="1:13">
      <c r="A93" s="152"/>
      <c r="B93" s="152"/>
      <c r="C93" s="152"/>
      <c r="D93" s="152"/>
      <c r="E93" s="340"/>
      <c r="F93" s="340"/>
      <c r="G93" s="340"/>
      <c r="H93" s="340"/>
      <c r="I93" s="340"/>
      <c r="J93" s="340"/>
      <c r="K93" s="341"/>
      <c r="L93" s="351"/>
      <c r="M93" s="351"/>
    </row>
    <row r="94" spans="1:13">
      <c r="A94" s="152"/>
      <c r="B94" s="152"/>
      <c r="C94" s="152"/>
      <c r="D94" s="152"/>
      <c r="E94" s="340"/>
      <c r="F94" s="340"/>
      <c r="G94" s="340"/>
      <c r="H94" s="340"/>
      <c r="I94" s="340"/>
      <c r="J94" s="340"/>
      <c r="K94" s="341"/>
      <c r="L94" s="351"/>
      <c r="M94" s="351"/>
    </row>
    <row r="95" spans="1:13">
      <c r="A95" s="152"/>
      <c r="B95" s="152"/>
      <c r="C95" s="152"/>
      <c r="D95" s="152"/>
      <c r="E95" s="340"/>
      <c r="F95" s="340"/>
      <c r="G95" s="340"/>
      <c r="H95" s="340"/>
      <c r="I95" s="340"/>
      <c r="J95" s="340"/>
      <c r="K95" s="341"/>
      <c r="L95" s="351"/>
      <c r="M95" s="351"/>
    </row>
    <row r="96" spans="1:13">
      <c r="A96" s="152"/>
      <c r="B96" s="152"/>
      <c r="C96" s="152"/>
      <c r="D96" s="152"/>
      <c r="E96" s="340"/>
      <c r="F96" s="340"/>
      <c r="G96" s="340"/>
      <c r="H96" s="340"/>
      <c r="I96" s="340"/>
      <c r="J96" s="340"/>
      <c r="K96" s="341"/>
      <c r="L96" s="351"/>
      <c r="M96" s="351"/>
    </row>
    <row r="97" spans="1:13">
      <c r="A97" s="152"/>
      <c r="B97" s="152"/>
      <c r="C97" s="152"/>
      <c r="D97" s="152"/>
      <c r="E97" s="340"/>
      <c r="F97" s="340"/>
      <c r="G97" s="340"/>
      <c r="H97" s="340"/>
      <c r="I97" s="340"/>
      <c r="J97" s="340"/>
      <c r="K97" s="341"/>
      <c r="L97" s="351"/>
      <c r="M97" s="351"/>
    </row>
    <row r="98" spans="1:13">
      <c r="A98" s="152"/>
      <c r="B98" s="152"/>
      <c r="C98" s="152"/>
      <c r="D98" s="152"/>
      <c r="E98" s="340"/>
      <c r="F98" s="340"/>
      <c r="G98" s="340"/>
      <c r="H98" s="340"/>
      <c r="I98" s="340"/>
      <c r="J98" s="340"/>
      <c r="K98" s="341"/>
      <c r="L98" s="351"/>
      <c r="M98" s="351"/>
    </row>
    <row r="99" spans="1:13">
      <c r="A99" s="152"/>
      <c r="B99" s="152"/>
      <c r="C99" s="152"/>
      <c r="D99" s="152"/>
      <c r="E99" s="340"/>
      <c r="F99" s="340"/>
      <c r="G99" s="340"/>
      <c r="H99" s="340"/>
      <c r="I99" s="340"/>
      <c r="J99" s="340"/>
      <c r="K99" s="341"/>
      <c r="L99" s="351"/>
      <c r="M99" s="351"/>
    </row>
    <row r="100" spans="1:13">
      <c r="A100" s="152"/>
      <c r="B100" s="152"/>
      <c r="C100" s="152"/>
      <c r="D100" s="152"/>
      <c r="E100" s="340"/>
      <c r="F100" s="340"/>
      <c r="G100" s="340"/>
      <c r="H100" s="340"/>
      <c r="I100" s="340"/>
      <c r="J100" s="340"/>
      <c r="K100" s="341"/>
      <c r="L100" s="351"/>
      <c r="M100" s="351"/>
    </row>
    <row r="101" spans="1:13">
      <c r="A101" s="152"/>
      <c r="B101" s="152"/>
      <c r="C101" s="152"/>
      <c r="D101" s="152"/>
      <c r="E101" s="340"/>
      <c r="F101" s="340"/>
      <c r="G101" s="340"/>
      <c r="H101" s="340"/>
      <c r="I101" s="340"/>
      <c r="J101" s="340"/>
      <c r="K101" s="341"/>
      <c r="L101" s="351"/>
      <c r="M101" s="351"/>
    </row>
    <row r="102" spans="1:13">
      <c r="A102" s="152"/>
      <c r="B102" s="152"/>
      <c r="C102" s="152"/>
      <c r="D102" s="152"/>
      <c r="E102" s="340"/>
      <c r="F102" s="340"/>
      <c r="G102" s="340"/>
      <c r="H102" s="340"/>
      <c r="I102" s="340"/>
      <c r="J102" s="340"/>
      <c r="K102" s="341"/>
      <c r="L102" s="351"/>
      <c r="M102" s="351"/>
    </row>
    <row r="103" spans="1:13">
      <c r="A103" s="152"/>
      <c r="B103" s="152"/>
      <c r="C103" s="152"/>
      <c r="D103" s="152"/>
      <c r="E103" s="340"/>
      <c r="F103" s="340"/>
      <c r="G103" s="340"/>
      <c r="H103" s="340"/>
      <c r="I103" s="340"/>
      <c r="J103" s="340"/>
      <c r="K103" s="341"/>
      <c r="L103" s="351"/>
      <c r="M103" s="351"/>
    </row>
    <row r="104" spans="1:13">
      <c r="A104" s="152"/>
      <c r="B104" s="152"/>
      <c r="C104" s="152"/>
      <c r="D104" s="152"/>
      <c r="E104" s="340"/>
      <c r="F104" s="340"/>
      <c r="G104" s="340"/>
      <c r="H104" s="340"/>
      <c r="I104" s="340"/>
      <c r="J104" s="340"/>
      <c r="K104" s="341"/>
      <c r="L104" s="351"/>
      <c r="M104" s="351"/>
    </row>
    <row r="105" spans="1:13">
      <c r="A105" s="152"/>
      <c r="B105" s="152"/>
      <c r="C105" s="152"/>
      <c r="D105" s="152"/>
      <c r="E105" s="340"/>
      <c r="F105" s="340"/>
      <c r="G105" s="340"/>
      <c r="H105" s="340"/>
      <c r="I105" s="340"/>
      <c r="J105" s="340"/>
      <c r="K105" s="341"/>
      <c r="L105" s="351"/>
      <c r="M105" s="351"/>
    </row>
    <row r="106" spans="1:13">
      <c r="A106" s="152"/>
      <c r="B106" s="152"/>
      <c r="C106" s="152"/>
      <c r="D106" s="152"/>
      <c r="E106" s="340"/>
      <c r="F106" s="340"/>
      <c r="G106" s="340"/>
      <c r="H106" s="340"/>
      <c r="I106" s="340"/>
      <c r="J106" s="340"/>
      <c r="K106" s="341"/>
      <c r="L106" s="351"/>
      <c r="M106" s="351"/>
    </row>
    <row r="107" spans="1:13">
      <c r="A107" s="152"/>
      <c r="B107" s="152"/>
      <c r="C107" s="152"/>
      <c r="D107" s="152"/>
      <c r="E107" s="340"/>
      <c r="F107" s="340"/>
      <c r="G107" s="340"/>
      <c r="H107" s="340"/>
      <c r="I107" s="340"/>
      <c r="J107" s="340"/>
      <c r="K107" s="341"/>
      <c r="L107" s="351"/>
      <c r="M107" s="351"/>
    </row>
    <row r="108" spans="1:13">
      <c r="A108" s="152"/>
      <c r="B108" s="152"/>
      <c r="C108" s="152"/>
      <c r="D108" s="152"/>
      <c r="E108" s="340"/>
      <c r="F108" s="340"/>
      <c r="G108" s="340"/>
      <c r="H108" s="340"/>
      <c r="I108" s="340"/>
      <c r="J108" s="340"/>
      <c r="K108" s="341"/>
      <c r="L108" s="351"/>
      <c r="M108" s="351"/>
    </row>
    <row r="109" spans="1:13">
      <c r="A109" s="152"/>
      <c r="B109" s="152"/>
      <c r="C109" s="152"/>
      <c r="D109" s="152"/>
      <c r="E109" s="340"/>
      <c r="F109" s="340"/>
      <c r="G109" s="340"/>
      <c r="H109" s="340"/>
      <c r="I109" s="340"/>
      <c r="J109" s="340"/>
      <c r="K109" s="341"/>
      <c r="L109" s="351"/>
      <c r="M109" s="351"/>
    </row>
    <row r="110" spans="1:13">
      <c r="A110" s="152"/>
      <c r="B110" s="152"/>
      <c r="C110" s="152"/>
      <c r="D110" s="152"/>
      <c r="E110" s="340"/>
      <c r="F110" s="340"/>
      <c r="G110" s="340"/>
      <c r="H110" s="340"/>
      <c r="I110" s="340"/>
      <c r="J110" s="340"/>
      <c r="K110" s="341"/>
      <c r="L110" s="351"/>
      <c r="M110" s="351"/>
    </row>
    <row r="111" spans="1:13">
      <c r="A111" s="152"/>
      <c r="B111" s="152"/>
      <c r="C111" s="152"/>
      <c r="D111" s="152"/>
      <c r="E111" s="340"/>
      <c r="F111" s="340"/>
      <c r="G111" s="340"/>
      <c r="H111" s="340"/>
      <c r="I111" s="340"/>
      <c r="J111" s="340"/>
      <c r="K111" s="341"/>
      <c r="L111" s="351"/>
      <c r="M111" s="351"/>
    </row>
    <row r="112" spans="1:13">
      <c r="A112" s="152"/>
      <c r="B112" s="152"/>
      <c r="C112" s="152"/>
      <c r="D112" s="152"/>
      <c r="E112" s="340"/>
      <c r="F112" s="340"/>
      <c r="G112" s="340"/>
      <c r="H112" s="340"/>
      <c r="I112" s="340"/>
      <c r="J112" s="340"/>
      <c r="K112" s="341"/>
      <c r="L112" s="351"/>
      <c r="M112" s="351"/>
    </row>
    <row r="113" spans="1:13">
      <c r="A113" s="152"/>
      <c r="B113" s="152"/>
      <c r="C113" s="152"/>
      <c r="D113" s="152"/>
      <c r="E113" s="340"/>
      <c r="F113" s="340"/>
      <c r="G113" s="340"/>
      <c r="H113" s="340"/>
      <c r="I113" s="340"/>
      <c r="J113" s="340"/>
      <c r="K113" s="341"/>
      <c r="L113" s="351"/>
      <c r="M113" s="351"/>
    </row>
    <row r="114" spans="1:13">
      <c r="A114" s="152"/>
      <c r="B114" s="152"/>
      <c r="C114" s="152"/>
      <c r="D114" s="152"/>
      <c r="E114" s="340"/>
      <c r="F114" s="340"/>
      <c r="G114" s="340"/>
      <c r="H114" s="340"/>
      <c r="I114" s="340"/>
      <c r="J114" s="340"/>
      <c r="K114" s="341"/>
      <c r="L114" s="351"/>
      <c r="M114" s="351"/>
    </row>
    <row r="115" spans="1:13">
      <c r="A115" s="152"/>
      <c r="B115" s="152"/>
      <c r="C115" s="152"/>
      <c r="D115" s="152"/>
      <c r="E115" s="340"/>
      <c r="F115" s="340"/>
      <c r="G115" s="340"/>
      <c r="H115" s="340"/>
      <c r="I115" s="340"/>
      <c r="J115" s="340"/>
      <c r="K115" s="341"/>
      <c r="L115" s="351"/>
      <c r="M115" s="351"/>
    </row>
    <row r="116" spans="1:13">
      <c r="A116" s="152"/>
      <c r="B116" s="152"/>
      <c r="C116" s="152"/>
      <c r="D116" s="152"/>
      <c r="E116" s="340"/>
      <c r="F116" s="340"/>
      <c r="G116" s="340"/>
      <c r="H116" s="340"/>
      <c r="I116" s="340"/>
      <c r="J116" s="340"/>
      <c r="K116" s="341"/>
      <c r="L116" s="351"/>
      <c r="M116" s="351"/>
    </row>
    <row r="117" spans="1:13">
      <c r="A117" s="152"/>
      <c r="B117" s="152"/>
      <c r="C117" s="152"/>
      <c r="D117" s="152"/>
      <c r="E117" s="340"/>
      <c r="F117" s="340"/>
      <c r="G117" s="340"/>
      <c r="H117" s="340"/>
      <c r="I117" s="340"/>
      <c r="J117" s="340"/>
      <c r="K117" s="341"/>
      <c r="L117" s="351"/>
      <c r="M117" s="351"/>
    </row>
    <row r="118" spans="1:13">
      <c r="A118" s="152"/>
      <c r="B118" s="152"/>
      <c r="C118" s="152"/>
      <c r="D118" s="152"/>
      <c r="E118" s="340"/>
      <c r="F118" s="340"/>
      <c r="G118" s="340"/>
      <c r="H118" s="340"/>
      <c r="I118" s="340"/>
      <c r="J118" s="340"/>
      <c r="K118" s="341"/>
      <c r="L118" s="351"/>
      <c r="M118" s="351"/>
    </row>
    <row r="119" spans="1:13">
      <c r="A119" s="152"/>
      <c r="B119" s="152"/>
      <c r="C119" s="152"/>
      <c r="D119" s="152"/>
      <c r="E119" s="340"/>
      <c r="F119" s="340"/>
      <c r="G119" s="340"/>
      <c r="H119" s="340"/>
      <c r="I119" s="340"/>
      <c r="J119" s="340"/>
      <c r="K119" s="341"/>
      <c r="L119" s="351"/>
      <c r="M119" s="351"/>
    </row>
    <row r="120" spans="1:13">
      <c r="A120" s="152"/>
      <c r="B120" s="152"/>
      <c r="C120" s="152"/>
      <c r="D120" s="152"/>
      <c r="E120" s="340"/>
      <c r="F120" s="340"/>
      <c r="G120" s="340"/>
      <c r="H120" s="340"/>
      <c r="I120" s="340"/>
      <c r="J120" s="340"/>
      <c r="K120" s="341"/>
      <c r="L120" s="351"/>
      <c r="M120" s="351"/>
    </row>
    <row r="121" spans="1:13">
      <c r="A121" s="152"/>
      <c r="B121" s="152"/>
      <c r="C121" s="152"/>
      <c r="D121" s="152"/>
      <c r="E121" s="340"/>
      <c r="F121" s="340"/>
      <c r="G121" s="340"/>
      <c r="H121" s="340"/>
      <c r="I121" s="340"/>
      <c r="J121" s="340"/>
      <c r="K121" s="341"/>
      <c r="L121" s="351"/>
      <c r="M121" s="351"/>
    </row>
    <row r="122" spans="1:13">
      <c r="A122" s="152"/>
      <c r="B122" s="152"/>
      <c r="C122" s="152"/>
      <c r="D122" s="152"/>
      <c r="E122" s="340"/>
      <c r="F122" s="340"/>
      <c r="G122" s="340"/>
      <c r="H122" s="340"/>
      <c r="I122" s="340"/>
      <c r="J122" s="340"/>
      <c r="K122" s="341"/>
      <c r="L122" s="351"/>
      <c r="M122" s="351"/>
    </row>
    <row r="123" spans="1:13">
      <c r="A123" s="152"/>
      <c r="B123" s="152"/>
      <c r="C123" s="152"/>
      <c r="D123" s="152"/>
      <c r="E123" s="340"/>
      <c r="F123" s="340"/>
      <c r="G123" s="340"/>
      <c r="H123" s="340"/>
      <c r="I123" s="340"/>
      <c r="J123" s="340"/>
      <c r="K123" s="341"/>
      <c r="L123" s="351"/>
      <c r="M123" s="351"/>
    </row>
    <row r="124" spans="1:13">
      <c r="A124" s="152"/>
      <c r="B124" s="152"/>
      <c r="C124" s="152"/>
      <c r="D124" s="152"/>
      <c r="E124" s="340"/>
      <c r="F124" s="340"/>
      <c r="G124" s="340"/>
      <c r="H124" s="340"/>
      <c r="I124" s="340"/>
      <c r="J124" s="340"/>
      <c r="K124" s="341"/>
      <c r="L124" s="351"/>
      <c r="M124" s="351"/>
    </row>
    <row r="125" spans="1:13">
      <c r="A125" s="152"/>
      <c r="B125" s="152"/>
      <c r="C125" s="152"/>
      <c r="D125" s="152"/>
      <c r="E125" s="340"/>
      <c r="F125" s="340"/>
      <c r="G125" s="340"/>
      <c r="H125" s="340"/>
      <c r="I125" s="340"/>
      <c r="J125" s="340"/>
      <c r="K125" s="341"/>
      <c r="L125" s="351"/>
      <c r="M125" s="351"/>
    </row>
    <row r="126" spans="1:13">
      <c r="A126" s="152"/>
      <c r="B126" s="152"/>
      <c r="C126" s="152"/>
      <c r="D126" s="152"/>
      <c r="E126" s="340"/>
      <c r="F126" s="340"/>
      <c r="G126" s="340"/>
      <c r="H126" s="340"/>
      <c r="I126" s="340"/>
      <c r="J126" s="340"/>
      <c r="K126" s="341"/>
      <c r="L126" s="351"/>
      <c r="M126" s="351"/>
    </row>
    <row r="127" spans="1:13">
      <c r="A127" s="152"/>
      <c r="B127" s="152"/>
      <c r="C127" s="152"/>
      <c r="D127" s="152"/>
      <c r="E127" s="340"/>
      <c r="F127" s="340"/>
      <c r="G127" s="340"/>
      <c r="H127" s="340"/>
      <c r="I127" s="340"/>
      <c r="J127" s="340"/>
      <c r="K127" s="341"/>
      <c r="L127" s="351"/>
      <c r="M127" s="351"/>
    </row>
    <row r="128" spans="1:13">
      <c r="A128" s="152"/>
      <c r="B128" s="152"/>
      <c r="C128" s="152"/>
      <c r="D128" s="152"/>
      <c r="E128" s="340"/>
      <c r="F128" s="340"/>
      <c r="G128" s="340"/>
      <c r="H128" s="340"/>
      <c r="I128" s="340"/>
      <c r="J128" s="340"/>
      <c r="K128" s="341"/>
      <c r="L128" s="351"/>
      <c r="M128" s="351"/>
    </row>
    <row r="129" spans="1:13">
      <c r="A129" s="152"/>
      <c r="B129" s="152"/>
      <c r="C129" s="152"/>
      <c r="D129" s="152"/>
      <c r="E129" s="340"/>
      <c r="F129" s="340"/>
      <c r="G129" s="340"/>
      <c r="H129" s="340"/>
      <c r="I129" s="340"/>
      <c r="J129" s="340"/>
      <c r="K129" s="341"/>
      <c r="L129" s="351"/>
      <c r="M129" s="351"/>
    </row>
    <row r="130" spans="1:13">
      <c r="A130" s="152"/>
      <c r="B130" s="152"/>
      <c r="C130" s="152"/>
      <c r="D130" s="152"/>
      <c r="E130" s="340"/>
      <c r="F130" s="340"/>
      <c r="G130" s="340"/>
      <c r="H130" s="340"/>
      <c r="I130" s="340"/>
      <c r="J130" s="340"/>
      <c r="K130" s="341"/>
      <c r="L130" s="351"/>
      <c r="M130" s="351"/>
    </row>
    <row r="131" spans="1:13">
      <c r="A131" s="152"/>
      <c r="B131" s="152"/>
      <c r="C131" s="152"/>
      <c r="D131" s="152"/>
      <c r="E131" s="340"/>
      <c r="F131" s="340"/>
      <c r="G131" s="340"/>
      <c r="H131" s="340"/>
      <c r="I131" s="340"/>
      <c r="J131" s="340"/>
      <c r="K131" s="341"/>
      <c r="L131" s="351"/>
      <c r="M131" s="351"/>
    </row>
    <row r="132" spans="1:13">
      <c r="A132" s="152"/>
      <c r="B132" s="152"/>
      <c r="C132" s="152"/>
      <c r="D132" s="152"/>
      <c r="E132" s="340"/>
      <c r="F132" s="340"/>
      <c r="G132" s="340"/>
      <c r="H132" s="340"/>
      <c r="I132" s="340"/>
      <c r="J132" s="340"/>
      <c r="K132" s="341"/>
      <c r="L132" s="351"/>
      <c r="M132" s="351"/>
    </row>
    <row r="133" spans="1:13">
      <c r="A133" s="152"/>
      <c r="B133" s="152"/>
      <c r="C133" s="152"/>
      <c r="D133" s="152"/>
      <c r="E133" s="340"/>
      <c r="F133" s="340"/>
      <c r="G133" s="340"/>
      <c r="H133" s="340"/>
      <c r="I133" s="340"/>
      <c r="J133" s="340"/>
      <c r="K133" s="341"/>
      <c r="L133" s="351"/>
      <c r="M133" s="351"/>
    </row>
    <row r="134" spans="1:13">
      <c r="A134" s="152"/>
      <c r="B134" s="152"/>
      <c r="C134" s="152"/>
      <c r="D134" s="152"/>
      <c r="E134" s="340"/>
      <c r="F134" s="340"/>
      <c r="G134" s="340"/>
      <c r="H134" s="340"/>
      <c r="I134" s="340"/>
      <c r="J134" s="340"/>
      <c r="K134" s="341"/>
      <c r="L134" s="351"/>
      <c r="M134" s="351"/>
    </row>
    <row r="135" spans="1:13">
      <c r="A135" s="152"/>
      <c r="B135" s="152"/>
      <c r="C135" s="152"/>
      <c r="D135" s="152"/>
      <c r="E135" s="340"/>
      <c r="F135" s="340"/>
      <c r="G135" s="340"/>
      <c r="H135" s="340"/>
      <c r="I135" s="340"/>
      <c r="J135" s="340"/>
      <c r="K135" s="341"/>
      <c r="L135" s="351"/>
      <c r="M135" s="351"/>
    </row>
    <row r="136" spans="1:13">
      <c r="A136" s="152"/>
      <c r="B136" s="152"/>
      <c r="C136" s="152"/>
      <c r="D136" s="152"/>
      <c r="E136" s="340"/>
      <c r="F136" s="340"/>
      <c r="G136" s="340"/>
      <c r="H136" s="340"/>
      <c r="I136" s="340"/>
      <c r="J136" s="340"/>
      <c r="K136" s="341"/>
      <c r="L136" s="351"/>
      <c r="M136" s="351"/>
    </row>
    <row r="137" spans="1:13">
      <c r="A137" s="152"/>
      <c r="B137" s="152"/>
      <c r="C137" s="152"/>
      <c r="D137" s="152"/>
      <c r="E137" s="340"/>
      <c r="F137" s="340"/>
      <c r="G137" s="340"/>
      <c r="H137" s="340"/>
      <c r="I137" s="340"/>
      <c r="J137" s="340"/>
      <c r="K137" s="341"/>
      <c r="L137" s="351"/>
      <c r="M137" s="351"/>
    </row>
    <row r="138" spans="1:13">
      <c r="A138" s="152"/>
      <c r="B138" s="152"/>
      <c r="C138" s="152"/>
      <c r="D138" s="152"/>
      <c r="E138" s="340"/>
      <c r="F138" s="340"/>
      <c r="G138" s="340"/>
      <c r="H138" s="340"/>
      <c r="I138" s="340"/>
      <c r="J138" s="340"/>
      <c r="K138" s="341"/>
      <c r="L138" s="351"/>
      <c r="M138" s="351"/>
    </row>
    <row r="139" spans="1:13">
      <c r="A139" s="152"/>
      <c r="B139" s="152"/>
      <c r="C139" s="152"/>
      <c r="D139" s="152"/>
      <c r="E139" s="340"/>
      <c r="F139" s="340"/>
      <c r="G139" s="340"/>
      <c r="H139" s="340"/>
      <c r="I139" s="340"/>
      <c r="J139" s="340"/>
      <c r="K139" s="341"/>
      <c r="L139" s="351"/>
      <c r="M139" s="351"/>
    </row>
    <row r="140" spans="1:13">
      <c r="A140" s="152"/>
      <c r="B140" s="152"/>
      <c r="C140" s="152"/>
      <c r="D140" s="152"/>
      <c r="E140" s="340"/>
      <c r="F140" s="340"/>
      <c r="G140" s="340"/>
      <c r="H140" s="340"/>
      <c r="I140" s="340"/>
      <c r="J140" s="340"/>
      <c r="K140" s="341"/>
      <c r="L140" s="351"/>
      <c r="M140" s="351"/>
    </row>
    <row r="141" spans="1:13">
      <c r="A141" s="152"/>
      <c r="B141" s="152"/>
      <c r="C141" s="152"/>
      <c r="D141" s="152"/>
      <c r="E141" s="340"/>
      <c r="F141" s="340"/>
      <c r="G141" s="340"/>
      <c r="H141" s="340"/>
      <c r="I141" s="340"/>
      <c r="J141" s="340"/>
      <c r="K141" s="341"/>
      <c r="L141" s="351"/>
      <c r="M141" s="351"/>
    </row>
    <row r="142" spans="1:13">
      <c r="A142" s="152"/>
      <c r="B142" s="152"/>
      <c r="C142" s="152"/>
      <c r="D142" s="152"/>
      <c r="E142" s="340"/>
      <c r="F142" s="340"/>
      <c r="G142" s="340"/>
      <c r="H142" s="340"/>
      <c r="I142" s="340"/>
      <c r="J142" s="340"/>
      <c r="K142" s="341"/>
      <c r="L142" s="351"/>
      <c r="M142" s="351"/>
    </row>
    <row r="143" spans="1:13">
      <c r="A143" s="152"/>
      <c r="B143" s="152"/>
      <c r="C143" s="152"/>
      <c r="D143" s="152"/>
      <c r="E143" s="340"/>
      <c r="F143" s="340"/>
      <c r="G143" s="340"/>
      <c r="H143" s="340"/>
      <c r="I143" s="340"/>
      <c r="J143" s="340"/>
      <c r="K143" s="341"/>
      <c r="L143" s="351"/>
      <c r="M143" s="351"/>
    </row>
    <row r="144" spans="1:13">
      <c r="A144" s="152"/>
      <c r="B144" s="152"/>
      <c r="C144" s="152"/>
      <c r="D144" s="152"/>
      <c r="E144" s="340"/>
      <c r="F144" s="340"/>
      <c r="G144" s="340"/>
      <c r="H144" s="340"/>
      <c r="I144" s="340"/>
      <c r="J144" s="340"/>
      <c r="K144" s="341"/>
      <c r="L144" s="351"/>
      <c r="M144" s="351"/>
    </row>
    <row r="145" spans="1:13">
      <c r="A145" s="152"/>
      <c r="B145" s="152"/>
      <c r="C145" s="152"/>
      <c r="D145" s="152"/>
      <c r="E145" s="340"/>
      <c r="F145" s="340"/>
      <c r="G145" s="340"/>
      <c r="H145" s="340"/>
      <c r="I145" s="340"/>
      <c r="J145" s="340"/>
      <c r="K145" s="341"/>
      <c r="L145" s="351"/>
      <c r="M145" s="351"/>
    </row>
    <row r="146" spans="1:13">
      <c r="A146" s="152"/>
      <c r="B146" s="152"/>
      <c r="C146" s="152"/>
      <c r="D146" s="152"/>
      <c r="E146" s="340"/>
      <c r="F146" s="340"/>
      <c r="G146" s="340"/>
      <c r="H146" s="340"/>
      <c r="I146" s="340"/>
      <c r="J146" s="340"/>
      <c r="K146" s="341"/>
      <c r="L146" s="351"/>
      <c r="M146" s="351"/>
    </row>
    <row r="147" spans="1:13">
      <c r="A147" s="152"/>
      <c r="B147" s="152"/>
      <c r="C147" s="152"/>
      <c r="D147" s="152"/>
      <c r="E147" s="340"/>
      <c r="F147" s="340"/>
      <c r="G147" s="340"/>
      <c r="H147" s="340"/>
      <c r="I147" s="340"/>
      <c r="J147" s="340"/>
      <c r="K147" s="341"/>
      <c r="L147" s="351"/>
      <c r="M147" s="351"/>
    </row>
    <row r="148" spans="1:13">
      <c r="A148" s="152"/>
      <c r="B148" s="152"/>
      <c r="C148" s="152"/>
      <c r="D148" s="152"/>
      <c r="E148" s="340"/>
      <c r="F148" s="340"/>
      <c r="G148" s="340"/>
      <c r="H148" s="340"/>
      <c r="I148" s="340"/>
      <c r="J148" s="340"/>
      <c r="K148" s="341"/>
      <c r="L148" s="351"/>
      <c r="M148" s="351"/>
    </row>
    <row r="149" spans="1:13">
      <c r="A149" s="152"/>
      <c r="B149" s="152"/>
      <c r="C149" s="152"/>
      <c r="D149" s="152"/>
      <c r="E149" s="340"/>
      <c r="F149" s="340"/>
      <c r="G149" s="340"/>
      <c r="H149" s="340"/>
      <c r="I149" s="340"/>
      <c r="J149" s="340"/>
      <c r="K149" s="341"/>
      <c r="L149" s="351"/>
      <c r="M149" s="351"/>
    </row>
    <row r="150" spans="1:13">
      <c r="A150" s="152"/>
      <c r="B150" s="152"/>
      <c r="C150" s="152"/>
      <c r="D150" s="152"/>
      <c r="E150" s="340"/>
      <c r="F150" s="340"/>
      <c r="G150" s="340"/>
      <c r="H150" s="340"/>
      <c r="I150" s="340"/>
      <c r="J150" s="340"/>
      <c r="K150" s="341"/>
      <c r="L150" s="351"/>
      <c r="M150" s="351"/>
    </row>
    <row r="151" spans="1:13">
      <c r="A151" s="152"/>
      <c r="B151" s="152"/>
      <c r="C151" s="152"/>
      <c r="D151" s="152"/>
      <c r="E151" s="340"/>
      <c r="F151" s="340"/>
      <c r="G151" s="340"/>
      <c r="H151" s="340"/>
      <c r="I151" s="340"/>
      <c r="J151" s="340"/>
      <c r="K151" s="341"/>
      <c r="L151" s="351"/>
      <c r="M151" s="351"/>
    </row>
    <row r="152" spans="1:13">
      <c r="A152" s="152"/>
      <c r="B152" s="152"/>
      <c r="C152" s="152"/>
      <c r="D152" s="152"/>
      <c r="E152" s="340"/>
      <c r="F152" s="340"/>
      <c r="G152" s="340"/>
      <c r="H152" s="340"/>
      <c r="I152" s="340"/>
      <c r="J152" s="340"/>
      <c r="K152" s="341"/>
      <c r="L152" s="351"/>
      <c r="M152" s="351"/>
    </row>
    <row r="153" spans="1:13">
      <c r="A153" s="152"/>
      <c r="B153" s="152"/>
      <c r="C153" s="152"/>
      <c r="D153" s="152"/>
      <c r="E153" s="340"/>
      <c r="F153" s="340"/>
      <c r="G153" s="340"/>
      <c r="H153" s="340"/>
      <c r="I153" s="340"/>
      <c r="J153" s="340"/>
      <c r="K153" s="341"/>
      <c r="L153" s="351"/>
      <c r="M153" s="351"/>
    </row>
    <row r="154" spans="1:13">
      <c r="A154" s="152"/>
      <c r="B154" s="152"/>
      <c r="C154" s="152"/>
      <c r="D154" s="152"/>
      <c r="E154" s="340"/>
      <c r="F154" s="340"/>
      <c r="G154" s="340"/>
      <c r="H154" s="340"/>
      <c r="I154" s="340"/>
      <c r="J154" s="340"/>
      <c r="K154" s="341"/>
      <c r="L154" s="351"/>
      <c r="M154" s="351"/>
    </row>
    <row r="155" spans="1:13">
      <c r="A155" s="152"/>
      <c r="B155" s="152"/>
      <c r="C155" s="152"/>
      <c r="D155" s="152"/>
      <c r="E155" s="340"/>
      <c r="F155" s="340"/>
      <c r="G155" s="340"/>
      <c r="H155" s="340"/>
      <c r="I155" s="340"/>
      <c r="J155" s="340"/>
      <c r="K155" s="341"/>
      <c r="L155" s="351"/>
      <c r="M155" s="351"/>
    </row>
    <row r="156" spans="1:13">
      <c r="A156" s="152"/>
      <c r="B156" s="152"/>
      <c r="C156" s="152"/>
      <c r="D156" s="152"/>
      <c r="E156" s="340"/>
      <c r="F156" s="340"/>
      <c r="G156" s="340"/>
      <c r="H156" s="340"/>
      <c r="I156" s="340"/>
      <c r="J156" s="340"/>
      <c r="K156" s="341"/>
      <c r="L156" s="351"/>
      <c r="M156" s="351"/>
    </row>
    <row r="157" spans="1:13">
      <c r="A157" s="152"/>
      <c r="B157" s="152"/>
      <c r="C157" s="152"/>
      <c r="D157" s="152"/>
      <c r="E157" s="340"/>
      <c r="F157" s="340"/>
      <c r="G157" s="340"/>
      <c r="H157" s="340"/>
      <c r="I157" s="340"/>
      <c r="J157" s="340"/>
      <c r="K157" s="341"/>
      <c r="L157" s="351"/>
      <c r="M157" s="351"/>
    </row>
    <row r="158" spans="1:13">
      <c r="A158" s="152"/>
      <c r="B158" s="152"/>
      <c r="C158" s="152"/>
      <c r="D158" s="152"/>
      <c r="E158" s="340"/>
      <c r="F158" s="340"/>
      <c r="G158" s="340"/>
      <c r="H158" s="340"/>
      <c r="I158" s="340"/>
      <c r="J158" s="340"/>
      <c r="K158" s="341"/>
      <c r="L158" s="351"/>
      <c r="M158" s="351"/>
    </row>
    <row r="159" spans="1:13">
      <c r="A159" s="152"/>
      <c r="B159" s="152"/>
      <c r="C159" s="152"/>
      <c r="D159" s="152"/>
      <c r="E159" s="340"/>
      <c r="F159" s="340"/>
      <c r="G159" s="340"/>
      <c r="H159" s="340"/>
      <c r="I159" s="340"/>
      <c r="J159" s="340"/>
      <c r="K159" s="341"/>
      <c r="L159" s="351"/>
      <c r="M159" s="351"/>
    </row>
    <row r="160" spans="1:13">
      <c r="A160" s="152"/>
      <c r="B160" s="152"/>
      <c r="C160" s="152"/>
      <c r="D160" s="152"/>
      <c r="E160" s="340"/>
      <c r="F160" s="340"/>
      <c r="G160" s="340"/>
      <c r="H160" s="340"/>
      <c r="I160" s="340"/>
      <c r="J160" s="340"/>
      <c r="K160" s="341"/>
      <c r="L160" s="351"/>
      <c r="M160" s="351"/>
    </row>
    <row r="161" spans="1:13">
      <c r="A161" s="152"/>
      <c r="B161" s="152"/>
      <c r="C161" s="152"/>
      <c r="D161" s="152"/>
      <c r="E161" s="340"/>
      <c r="F161" s="340"/>
      <c r="G161" s="340"/>
      <c r="H161" s="340"/>
      <c r="I161" s="340"/>
      <c r="J161" s="340"/>
      <c r="K161" s="341"/>
      <c r="L161" s="351"/>
      <c r="M161" s="351"/>
    </row>
    <row r="162" spans="1:13">
      <c r="A162" s="152"/>
      <c r="B162" s="152"/>
      <c r="C162" s="152"/>
      <c r="D162" s="152"/>
      <c r="E162" s="340"/>
      <c r="F162" s="340"/>
      <c r="G162" s="340"/>
      <c r="H162" s="340"/>
      <c r="I162" s="340"/>
      <c r="J162" s="340"/>
      <c r="K162" s="341"/>
      <c r="L162" s="351"/>
      <c r="M162" s="351"/>
    </row>
    <row r="163" spans="1:13">
      <c r="A163" s="152"/>
      <c r="B163" s="152"/>
      <c r="C163" s="152"/>
      <c r="D163" s="152"/>
      <c r="E163" s="340"/>
      <c r="F163" s="340"/>
      <c r="G163" s="340"/>
      <c r="H163" s="340"/>
      <c r="I163" s="340"/>
      <c r="J163" s="340"/>
      <c r="K163" s="341"/>
      <c r="L163" s="351"/>
      <c r="M163" s="351"/>
    </row>
    <row r="164" spans="1:13">
      <c r="A164" s="152"/>
      <c r="B164" s="152"/>
      <c r="C164" s="152"/>
      <c r="D164" s="152"/>
      <c r="E164" s="340"/>
      <c r="F164" s="340"/>
      <c r="G164" s="340"/>
      <c r="H164" s="340"/>
      <c r="I164" s="340"/>
      <c r="J164" s="340"/>
      <c r="K164" s="341"/>
      <c r="L164" s="351"/>
      <c r="M164" s="351"/>
    </row>
    <row r="165" spans="1:13">
      <c r="A165" s="152"/>
      <c r="B165" s="152"/>
      <c r="C165" s="152"/>
      <c r="D165" s="152"/>
      <c r="E165" s="340"/>
      <c r="F165" s="340"/>
      <c r="G165" s="340"/>
      <c r="H165" s="340"/>
      <c r="I165" s="340"/>
      <c r="J165" s="340"/>
      <c r="K165" s="341"/>
      <c r="L165" s="351"/>
      <c r="M165" s="351"/>
    </row>
    <row r="166" spans="1:13">
      <c r="A166" s="152"/>
      <c r="B166" s="152"/>
      <c r="C166" s="152"/>
      <c r="D166" s="152"/>
      <c r="E166" s="340"/>
      <c r="F166" s="340"/>
      <c r="G166" s="340"/>
      <c r="H166" s="340"/>
      <c r="I166" s="340"/>
      <c r="J166" s="340"/>
      <c r="K166" s="341"/>
      <c r="L166" s="351"/>
      <c r="M166" s="351"/>
    </row>
    <row r="167" spans="1:13">
      <c r="A167" s="152"/>
      <c r="B167" s="152"/>
      <c r="C167" s="152"/>
      <c r="D167" s="152"/>
      <c r="E167" s="340"/>
      <c r="F167" s="340"/>
      <c r="G167" s="340"/>
      <c r="H167" s="340"/>
      <c r="I167" s="340"/>
      <c r="J167" s="340"/>
      <c r="K167" s="341"/>
      <c r="L167" s="351"/>
      <c r="M167" s="351"/>
    </row>
    <row r="168" spans="1:13">
      <c r="A168" s="152"/>
      <c r="B168" s="152"/>
      <c r="C168" s="152"/>
      <c r="D168" s="152"/>
      <c r="E168" s="340"/>
      <c r="F168" s="340"/>
      <c r="G168" s="340"/>
      <c r="H168" s="340"/>
      <c r="I168" s="340"/>
      <c r="J168" s="340"/>
      <c r="K168" s="341"/>
      <c r="L168" s="351"/>
      <c r="M168" s="351"/>
    </row>
    <row r="169" spans="1:13">
      <c r="A169" s="152"/>
      <c r="B169" s="152"/>
      <c r="C169" s="152"/>
      <c r="D169" s="152"/>
      <c r="E169" s="340"/>
      <c r="F169" s="340"/>
      <c r="G169" s="340"/>
      <c r="H169" s="340"/>
      <c r="I169" s="340"/>
      <c r="J169" s="340"/>
      <c r="K169" s="341"/>
      <c r="L169" s="351"/>
      <c r="M169" s="351"/>
    </row>
    <row r="170" spans="1:13">
      <c r="A170" s="152"/>
      <c r="B170" s="152"/>
      <c r="C170" s="152"/>
      <c r="D170" s="152"/>
      <c r="E170" s="340"/>
      <c r="F170" s="340"/>
      <c r="G170" s="340"/>
      <c r="H170" s="340"/>
      <c r="I170" s="340"/>
      <c r="J170" s="340"/>
      <c r="K170" s="341"/>
      <c r="L170" s="351"/>
      <c r="M170" s="351"/>
    </row>
    <row r="171" spans="1:13">
      <c r="A171" s="152"/>
      <c r="B171" s="152"/>
      <c r="C171" s="152"/>
      <c r="D171" s="152"/>
      <c r="E171" s="340"/>
      <c r="F171" s="340"/>
      <c r="G171" s="340"/>
      <c r="H171" s="340"/>
      <c r="I171" s="340"/>
      <c r="J171" s="340"/>
      <c r="K171" s="341"/>
      <c r="L171" s="351"/>
      <c r="M171" s="351"/>
    </row>
    <row r="172" spans="1:13">
      <c r="A172" s="152"/>
      <c r="B172" s="152"/>
      <c r="C172" s="152"/>
      <c r="D172" s="152"/>
      <c r="E172" s="340"/>
      <c r="F172" s="340"/>
      <c r="G172" s="340"/>
      <c r="H172" s="340"/>
      <c r="I172" s="340"/>
      <c r="J172" s="340"/>
      <c r="K172" s="341"/>
      <c r="L172" s="351"/>
      <c r="M172" s="351"/>
    </row>
    <row r="173" spans="1:13">
      <c r="A173" s="152"/>
      <c r="B173" s="152"/>
      <c r="C173" s="152"/>
      <c r="D173" s="152"/>
      <c r="E173" s="340"/>
      <c r="F173" s="340"/>
      <c r="G173" s="340"/>
      <c r="H173" s="340"/>
      <c r="I173" s="340"/>
      <c r="J173" s="340"/>
      <c r="K173" s="341"/>
      <c r="L173" s="351"/>
      <c r="M173" s="351"/>
    </row>
    <row r="174" spans="1:13">
      <c r="A174" s="152"/>
      <c r="B174" s="152"/>
      <c r="C174" s="152"/>
      <c r="D174" s="152"/>
      <c r="E174" s="340"/>
      <c r="F174" s="340"/>
      <c r="G174" s="340"/>
      <c r="H174" s="340"/>
      <c r="I174" s="340"/>
      <c r="J174" s="340"/>
      <c r="K174" s="341"/>
      <c r="L174" s="351"/>
      <c r="M174" s="351"/>
    </row>
    <row r="175" spans="1:13">
      <c r="A175" s="152"/>
      <c r="B175" s="152"/>
      <c r="C175" s="152"/>
      <c r="D175" s="152"/>
      <c r="E175" s="340"/>
      <c r="F175" s="340"/>
      <c r="G175" s="340"/>
      <c r="H175" s="340"/>
      <c r="I175" s="340"/>
      <c r="J175" s="340"/>
      <c r="K175" s="341"/>
      <c r="L175" s="351"/>
      <c r="M175" s="351"/>
    </row>
    <row r="176" spans="1:13">
      <c r="A176" s="152"/>
      <c r="B176" s="152"/>
      <c r="C176" s="152"/>
      <c r="D176" s="152"/>
      <c r="E176" s="340"/>
      <c r="F176" s="340"/>
      <c r="G176" s="340"/>
      <c r="H176" s="340"/>
      <c r="I176" s="340"/>
      <c r="J176" s="340"/>
      <c r="K176" s="341"/>
      <c r="L176" s="351"/>
      <c r="M176" s="351"/>
    </row>
    <row r="177" spans="1:13">
      <c r="A177" s="152"/>
      <c r="B177" s="152"/>
      <c r="C177" s="152"/>
      <c r="D177" s="152"/>
      <c r="E177" s="340"/>
      <c r="F177" s="340"/>
      <c r="G177" s="340"/>
      <c r="H177" s="340"/>
      <c r="I177" s="340"/>
      <c r="J177" s="340"/>
      <c r="K177" s="341"/>
      <c r="L177" s="351"/>
      <c r="M177" s="351"/>
    </row>
    <row r="178" spans="1:13">
      <c r="A178" s="152"/>
      <c r="B178" s="152"/>
      <c r="C178" s="152"/>
      <c r="D178" s="152"/>
      <c r="E178" s="340"/>
      <c r="F178" s="340"/>
      <c r="G178" s="340"/>
      <c r="H178" s="340"/>
      <c r="I178" s="340"/>
      <c r="J178" s="340"/>
      <c r="K178" s="341"/>
      <c r="L178" s="351"/>
      <c r="M178" s="351"/>
    </row>
    <row r="179" spans="1:13">
      <c r="A179" s="152"/>
      <c r="B179" s="152"/>
      <c r="C179" s="152"/>
      <c r="D179" s="152"/>
      <c r="E179" s="340"/>
      <c r="F179" s="340"/>
      <c r="G179" s="340"/>
      <c r="H179" s="340"/>
      <c r="I179" s="340"/>
      <c r="J179" s="340"/>
      <c r="K179" s="341"/>
      <c r="L179" s="351"/>
      <c r="M179" s="351"/>
    </row>
    <row r="180" spans="1:13">
      <c r="A180" s="152"/>
      <c r="B180" s="152"/>
      <c r="C180" s="152"/>
      <c r="D180" s="152"/>
      <c r="E180" s="340"/>
      <c r="F180" s="340"/>
      <c r="G180" s="340"/>
      <c r="H180" s="340"/>
      <c r="I180" s="340"/>
      <c r="J180" s="340"/>
      <c r="K180" s="341"/>
      <c r="L180" s="351"/>
      <c r="M180" s="351"/>
    </row>
    <row r="181" spans="1:13">
      <c r="A181" s="152"/>
      <c r="B181" s="152"/>
      <c r="C181" s="152"/>
      <c r="D181" s="152"/>
      <c r="E181" s="340"/>
      <c r="F181" s="340"/>
      <c r="G181" s="340"/>
      <c r="H181" s="340"/>
      <c r="I181" s="340"/>
      <c r="J181" s="340"/>
      <c r="K181" s="341"/>
      <c r="L181" s="351"/>
      <c r="M181" s="351"/>
    </row>
    <row r="182" spans="1:13">
      <c r="A182" s="152"/>
      <c r="B182" s="152"/>
      <c r="C182" s="152"/>
      <c r="D182" s="152"/>
      <c r="E182" s="340"/>
      <c r="F182" s="340"/>
      <c r="G182" s="340"/>
      <c r="H182" s="340"/>
      <c r="I182" s="340"/>
      <c r="J182" s="340"/>
      <c r="K182" s="341"/>
      <c r="L182" s="351"/>
      <c r="M182" s="351"/>
    </row>
    <row r="183" spans="1:13">
      <c r="A183" s="152"/>
      <c r="B183" s="152"/>
      <c r="C183" s="152"/>
      <c r="D183" s="152"/>
      <c r="E183" s="340"/>
      <c r="F183" s="340"/>
      <c r="G183" s="340"/>
      <c r="H183" s="340"/>
      <c r="I183" s="340"/>
      <c r="J183" s="340"/>
      <c r="K183" s="341"/>
      <c r="L183" s="351"/>
      <c r="M183" s="351"/>
    </row>
    <row r="184" spans="1:13">
      <c r="A184" s="152"/>
      <c r="B184" s="152"/>
      <c r="C184" s="152"/>
      <c r="D184" s="152"/>
      <c r="E184" s="340"/>
      <c r="F184" s="340"/>
      <c r="G184" s="340"/>
      <c r="H184" s="340"/>
      <c r="I184" s="340"/>
      <c r="J184" s="340"/>
      <c r="K184" s="341"/>
      <c r="L184" s="351"/>
      <c r="M184" s="351"/>
    </row>
    <row r="185" spans="1:13">
      <c r="A185" s="152"/>
      <c r="B185" s="152"/>
      <c r="C185" s="152"/>
      <c r="D185" s="152"/>
      <c r="E185" s="340"/>
      <c r="F185" s="340"/>
      <c r="G185" s="340"/>
      <c r="H185" s="340"/>
      <c r="I185" s="340"/>
      <c r="J185" s="340"/>
      <c r="K185" s="341"/>
      <c r="L185" s="351"/>
      <c r="M185" s="351"/>
    </row>
    <row r="186" spans="1:13">
      <c r="A186" s="152"/>
      <c r="B186" s="152"/>
      <c r="C186" s="152"/>
      <c r="D186" s="152"/>
      <c r="E186" s="340"/>
      <c r="F186" s="340"/>
      <c r="G186" s="340"/>
      <c r="H186" s="340"/>
      <c r="I186" s="340"/>
      <c r="J186" s="340"/>
      <c r="K186" s="341"/>
      <c r="L186" s="351"/>
      <c r="M186" s="351"/>
    </row>
    <row r="187" spans="1:13">
      <c r="A187" s="152"/>
      <c r="B187" s="152"/>
      <c r="C187" s="152"/>
      <c r="D187" s="152"/>
      <c r="E187" s="340"/>
      <c r="F187" s="340"/>
      <c r="G187" s="340"/>
      <c r="H187" s="340"/>
      <c r="I187" s="340"/>
      <c r="J187" s="340"/>
      <c r="K187" s="341"/>
      <c r="L187" s="351"/>
      <c r="M187" s="351"/>
    </row>
    <row r="188" spans="1:13">
      <c r="A188" s="152"/>
      <c r="B188" s="152"/>
      <c r="C188" s="152"/>
      <c r="D188" s="152"/>
      <c r="E188" s="340"/>
      <c r="F188" s="340"/>
      <c r="G188" s="340"/>
      <c r="H188" s="340"/>
      <c r="I188" s="340"/>
      <c r="J188" s="340"/>
      <c r="K188" s="341"/>
      <c r="L188" s="351"/>
      <c r="M188" s="351"/>
    </row>
    <row r="189" spans="1:13">
      <c r="A189" s="152"/>
      <c r="B189" s="152"/>
      <c r="C189" s="152"/>
      <c r="D189" s="152"/>
      <c r="E189" s="340"/>
      <c r="F189" s="340"/>
      <c r="G189" s="340"/>
      <c r="H189" s="340"/>
      <c r="I189" s="340"/>
      <c r="J189" s="340"/>
      <c r="K189" s="341"/>
      <c r="L189" s="351"/>
      <c r="M189" s="351"/>
    </row>
    <row r="190" spans="1:13">
      <c r="A190" s="152"/>
      <c r="B190" s="152"/>
      <c r="C190" s="152"/>
      <c r="D190" s="152"/>
      <c r="E190" s="340"/>
      <c r="F190" s="340"/>
      <c r="G190" s="340"/>
      <c r="H190" s="340"/>
      <c r="I190" s="340"/>
      <c r="J190" s="340"/>
      <c r="K190" s="341"/>
      <c r="L190" s="351"/>
      <c r="M190" s="351"/>
    </row>
    <row r="191" spans="1:13">
      <c r="A191" s="152"/>
      <c r="B191" s="152"/>
      <c r="C191" s="152"/>
      <c r="D191" s="152"/>
      <c r="E191" s="340"/>
      <c r="F191" s="340"/>
      <c r="G191" s="340"/>
      <c r="H191" s="340"/>
      <c r="I191" s="340"/>
      <c r="J191" s="340"/>
      <c r="K191" s="341"/>
      <c r="L191" s="351"/>
      <c r="M191" s="351"/>
    </row>
    <row r="192" spans="1:13">
      <c r="A192" s="152"/>
      <c r="B192" s="152"/>
      <c r="C192" s="152"/>
      <c r="D192" s="152"/>
      <c r="E192" s="340"/>
      <c r="F192" s="340"/>
      <c r="G192" s="340"/>
      <c r="H192" s="340"/>
      <c r="I192" s="340"/>
      <c r="J192" s="340"/>
      <c r="K192" s="341"/>
      <c r="L192" s="351"/>
      <c r="M192" s="351"/>
    </row>
    <row r="193" spans="1:13">
      <c r="A193" s="152"/>
      <c r="B193" s="152"/>
      <c r="C193" s="152"/>
      <c r="D193" s="152"/>
      <c r="E193" s="340"/>
      <c r="F193" s="340"/>
      <c r="G193" s="340"/>
      <c r="H193" s="340"/>
      <c r="I193" s="340"/>
      <c r="J193" s="340"/>
      <c r="K193" s="341"/>
      <c r="L193" s="351"/>
      <c r="M193" s="351"/>
    </row>
    <row r="194" spans="1:13">
      <c r="A194" s="152"/>
      <c r="B194" s="152"/>
      <c r="C194" s="152"/>
      <c r="D194" s="152"/>
      <c r="E194" s="340"/>
      <c r="F194" s="340"/>
      <c r="G194" s="340"/>
      <c r="H194" s="340"/>
      <c r="I194" s="340"/>
      <c r="J194" s="340"/>
      <c r="K194" s="341"/>
      <c r="L194" s="351"/>
      <c r="M194" s="351"/>
    </row>
    <row r="195" spans="1:13">
      <c r="A195" s="152"/>
      <c r="B195" s="152"/>
      <c r="C195" s="152"/>
      <c r="D195" s="152"/>
      <c r="E195" s="340"/>
      <c r="F195" s="340"/>
      <c r="G195" s="340"/>
      <c r="H195" s="340"/>
      <c r="I195" s="340"/>
      <c r="J195" s="340"/>
      <c r="K195" s="341"/>
      <c r="L195" s="351"/>
      <c r="M195" s="351"/>
    </row>
    <row r="196" spans="1:13">
      <c r="A196" s="152"/>
      <c r="B196" s="152"/>
      <c r="C196" s="152"/>
      <c r="D196" s="152"/>
      <c r="E196" s="340"/>
      <c r="F196" s="340"/>
      <c r="G196" s="340"/>
      <c r="H196" s="340"/>
      <c r="I196" s="340"/>
      <c r="J196" s="340"/>
      <c r="K196" s="341"/>
      <c r="L196" s="351"/>
      <c r="M196" s="351"/>
    </row>
    <row r="197" spans="1:13">
      <c r="A197" s="152"/>
      <c r="B197" s="152"/>
      <c r="C197" s="152"/>
      <c r="D197" s="152"/>
      <c r="E197" s="340"/>
      <c r="F197" s="340"/>
      <c r="G197" s="340"/>
      <c r="H197" s="340"/>
      <c r="I197" s="340"/>
      <c r="J197" s="340"/>
      <c r="K197" s="341"/>
      <c r="L197" s="351"/>
      <c r="M197" s="351"/>
    </row>
    <row r="198" spans="1:13">
      <c r="A198" s="152"/>
      <c r="B198" s="152"/>
      <c r="C198" s="152"/>
      <c r="D198" s="152"/>
      <c r="E198" s="340"/>
      <c r="F198" s="340"/>
      <c r="G198" s="340"/>
      <c r="H198" s="340"/>
      <c r="I198" s="340"/>
      <c r="J198" s="340"/>
      <c r="K198" s="341"/>
      <c r="L198" s="351"/>
      <c r="M198" s="351"/>
    </row>
    <row r="199" spans="1:13">
      <c r="A199" s="152"/>
      <c r="B199" s="152"/>
      <c r="C199" s="152"/>
      <c r="D199" s="152"/>
      <c r="E199" s="340"/>
      <c r="F199" s="340"/>
      <c r="G199" s="340"/>
      <c r="H199" s="340"/>
      <c r="I199" s="340"/>
      <c r="J199" s="340"/>
      <c r="K199" s="341"/>
      <c r="L199" s="351"/>
      <c r="M199" s="351"/>
    </row>
    <row r="200" spans="1:13">
      <c r="A200" s="152"/>
      <c r="B200" s="152"/>
      <c r="C200" s="152"/>
      <c r="D200" s="152"/>
      <c r="E200" s="340"/>
      <c r="F200" s="340"/>
      <c r="G200" s="340"/>
      <c r="H200" s="340"/>
      <c r="I200" s="340"/>
      <c r="J200" s="340"/>
      <c r="K200" s="341"/>
      <c r="L200" s="351"/>
      <c r="M200" s="351"/>
    </row>
    <row r="201" spans="1:13">
      <c r="A201" s="152"/>
      <c r="B201" s="152"/>
      <c r="C201" s="152"/>
      <c r="D201" s="152"/>
      <c r="E201" s="340"/>
      <c r="F201" s="340"/>
      <c r="G201" s="340"/>
      <c r="H201" s="340"/>
      <c r="I201" s="340"/>
      <c r="J201" s="340"/>
      <c r="K201" s="341"/>
      <c r="L201" s="351"/>
      <c r="M201" s="351"/>
    </row>
    <row r="202" spans="1:13">
      <c r="A202" s="152"/>
      <c r="B202" s="152"/>
      <c r="C202" s="152"/>
      <c r="D202" s="152"/>
      <c r="E202" s="340"/>
      <c r="F202" s="340"/>
      <c r="G202" s="340"/>
      <c r="H202" s="340"/>
      <c r="I202" s="340"/>
      <c r="J202" s="340"/>
      <c r="K202" s="341"/>
      <c r="L202" s="351"/>
      <c r="M202" s="351"/>
    </row>
    <row r="203" spans="1:13">
      <c r="A203" s="152"/>
      <c r="B203" s="152"/>
      <c r="C203" s="152"/>
      <c r="D203" s="152"/>
      <c r="E203" s="340"/>
      <c r="F203" s="340"/>
      <c r="G203" s="340"/>
      <c r="H203" s="340"/>
      <c r="I203" s="340"/>
      <c r="J203" s="340"/>
      <c r="K203" s="341"/>
      <c r="L203" s="351"/>
      <c r="M203" s="351"/>
    </row>
    <row r="204" spans="1:13">
      <c r="A204" s="152"/>
      <c r="B204" s="152"/>
      <c r="C204" s="152"/>
      <c r="D204" s="152"/>
      <c r="E204" s="340"/>
      <c r="F204" s="340"/>
      <c r="G204" s="340"/>
      <c r="H204" s="340"/>
      <c r="I204" s="340"/>
      <c r="J204" s="340"/>
      <c r="K204" s="341"/>
      <c r="L204" s="351"/>
      <c r="M204" s="351"/>
    </row>
    <row r="205" spans="1:13">
      <c r="A205" s="152"/>
      <c r="B205" s="152"/>
      <c r="C205" s="152"/>
      <c r="D205" s="152"/>
      <c r="E205" s="340"/>
      <c r="F205" s="340"/>
      <c r="G205" s="340"/>
      <c r="H205" s="340"/>
      <c r="I205" s="340"/>
      <c r="J205" s="340"/>
      <c r="K205" s="341"/>
      <c r="L205" s="351"/>
      <c r="M205" s="351"/>
    </row>
    <row r="206" spans="1:13">
      <c r="A206" s="152"/>
      <c r="B206" s="152"/>
      <c r="C206" s="152"/>
      <c r="D206" s="152"/>
      <c r="E206" s="340"/>
      <c r="F206" s="340"/>
      <c r="G206" s="340"/>
      <c r="H206" s="340"/>
      <c r="I206" s="340"/>
      <c r="J206" s="340"/>
      <c r="K206" s="341"/>
      <c r="L206" s="351"/>
      <c r="M206" s="351"/>
    </row>
    <row r="207" spans="1:13">
      <c r="A207" s="152"/>
      <c r="B207" s="152"/>
      <c r="C207" s="152"/>
      <c r="D207" s="152"/>
      <c r="E207" s="340"/>
      <c r="F207" s="340"/>
      <c r="G207" s="340"/>
      <c r="H207" s="340"/>
      <c r="I207" s="340"/>
      <c r="J207" s="340"/>
      <c r="K207" s="341"/>
      <c r="L207" s="351"/>
      <c r="M207" s="351"/>
    </row>
    <row r="208" spans="1:13">
      <c r="A208" s="152"/>
      <c r="B208" s="152"/>
      <c r="C208" s="152"/>
      <c r="D208" s="152"/>
      <c r="E208" s="340"/>
      <c r="F208" s="340"/>
      <c r="G208" s="340"/>
      <c r="H208" s="340"/>
      <c r="I208" s="340"/>
      <c r="J208" s="340"/>
      <c r="K208" s="341"/>
      <c r="L208" s="351"/>
      <c r="M208" s="351"/>
    </row>
    <row r="209" spans="1:13">
      <c r="A209" s="152"/>
      <c r="B209" s="152"/>
      <c r="C209" s="152"/>
      <c r="D209" s="152"/>
      <c r="E209" s="340"/>
      <c r="F209" s="340"/>
      <c r="G209" s="340"/>
      <c r="H209" s="340"/>
      <c r="I209" s="340"/>
      <c r="J209" s="340"/>
      <c r="K209" s="341"/>
      <c r="L209" s="351"/>
      <c r="M209" s="351"/>
    </row>
    <row r="210" spans="1:13">
      <c r="A210" s="152"/>
      <c r="B210" s="152"/>
      <c r="C210" s="152"/>
      <c r="D210" s="152"/>
      <c r="E210" s="340"/>
      <c r="F210" s="340"/>
      <c r="G210" s="340"/>
      <c r="H210" s="340"/>
      <c r="I210" s="340"/>
      <c r="J210" s="340"/>
      <c r="K210" s="341"/>
      <c r="L210" s="351"/>
      <c r="M210" s="351"/>
    </row>
    <row r="211" spans="1:13">
      <c r="A211" s="152"/>
      <c r="B211" s="152"/>
      <c r="C211" s="152"/>
      <c r="D211" s="152"/>
      <c r="E211" s="340"/>
      <c r="F211" s="340"/>
      <c r="G211" s="340"/>
      <c r="H211" s="340"/>
      <c r="I211" s="340"/>
      <c r="J211" s="340"/>
      <c r="K211" s="341"/>
      <c r="L211" s="351"/>
      <c r="M211" s="351"/>
    </row>
    <row r="212" spans="1:13">
      <c r="A212" s="152"/>
      <c r="B212" s="152"/>
      <c r="C212" s="152"/>
      <c r="D212" s="152"/>
      <c r="E212" s="340"/>
      <c r="F212" s="340"/>
      <c r="G212" s="340"/>
      <c r="H212" s="340"/>
      <c r="I212" s="340"/>
      <c r="J212" s="340"/>
      <c r="K212" s="341"/>
      <c r="L212" s="351"/>
      <c r="M212" s="351"/>
    </row>
    <row r="213" spans="1:13">
      <c r="A213" s="152"/>
      <c r="B213" s="152"/>
      <c r="C213" s="152"/>
      <c r="D213" s="152"/>
      <c r="E213" s="340"/>
      <c r="F213" s="340"/>
      <c r="G213" s="340"/>
      <c r="H213" s="340"/>
      <c r="I213" s="340"/>
      <c r="J213" s="340"/>
      <c r="K213" s="341"/>
      <c r="L213" s="351"/>
      <c r="M213" s="351"/>
    </row>
    <row r="214" spans="1:13">
      <c r="A214" s="152"/>
      <c r="B214" s="152"/>
      <c r="C214" s="152"/>
      <c r="D214" s="152"/>
      <c r="E214" s="340"/>
      <c r="F214" s="340"/>
      <c r="G214" s="340"/>
      <c r="H214" s="340"/>
      <c r="I214" s="340"/>
      <c r="J214" s="340"/>
      <c r="K214" s="341"/>
      <c r="L214" s="351"/>
      <c r="M214" s="351"/>
    </row>
    <row r="215" spans="1:13">
      <c r="A215" s="152"/>
      <c r="B215" s="152"/>
      <c r="C215" s="152"/>
      <c r="D215" s="152"/>
      <c r="E215" s="340"/>
      <c r="F215" s="340"/>
      <c r="G215" s="340"/>
      <c r="H215" s="340"/>
      <c r="I215" s="340"/>
      <c r="J215" s="340"/>
      <c r="K215" s="341"/>
      <c r="L215" s="351"/>
      <c r="M215" s="351"/>
    </row>
    <row r="216" spans="1:13">
      <c r="A216" s="152"/>
      <c r="B216" s="152"/>
      <c r="C216" s="152"/>
      <c r="D216" s="152"/>
      <c r="E216" s="340"/>
      <c r="F216" s="340"/>
      <c r="G216" s="340"/>
      <c r="H216" s="340"/>
      <c r="I216" s="340"/>
      <c r="J216" s="340"/>
      <c r="K216" s="341"/>
      <c r="L216" s="351"/>
      <c r="M216" s="351"/>
    </row>
    <row r="217" spans="1:13">
      <c r="A217" s="152"/>
      <c r="B217" s="152"/>
      <c r="C217" s="152"/>
      <c r="D217" s="152"/>
      <c r="E217" s="340"/>
      <c r="F217" s="340"/>
      <c r="G217" s="340"/>
      <c r="H217" s="340"/>
      <c r="I217" s="340"/>
      <c r="J217" s="340"/>
      <c r="K217" s="341"/>
      <c r="L217" s="351"/>
      <c r="M217" s="351"/>
    </row>
    <row r="218" spans="1:13">
      <c r="A218" s="152"/>
      <c r="B218" s="152"/>
      <c r="C218" s="152"/>
      <c r="D218" s="152"/>
      <c r="E218" s="340"/>
      <c r="F218" s="340"/>
      <c r="G218" s="340"/>
      <c r="H218" s="340"/>
      <c r="I218" s="340"/>
      <c r="J218" s="340"/>
      <c r="K218" s="341"/>
      <c r="L218" s="351"/>
      <c r="M218" s="351"/>
    </row>
    <row r="219" spans="1:13">
      <c r="A219" s="152"/>
      <c r="B219" s="152"/>
      <c r="C219" s="152"/>
      <c r="D219" s="152"/>
      <c r="E219" s="340"/>
      <c r="F219" s="340"/>
      <c r="G219" s="340"/>
      <c r="H219" s="340"/>
      <c r="I219" s="340"/>
      <c r="J219" s="340"/>
      <c r="K219" s="341"/>
      <c r="L219" s="351"/>
      <c r="M219" s="351"/>
    </row>
    <row r="220" spans="1:13">
      <c r="A220" s="152"/>
      <c r="B220" s="152"/>
      <c r="C220" s="152"/>
      <c r="D220" s="152"/>
      <c r="E220" s="340"/>
      <c r="F220" s="340"/>
      <c r="G220" s="340"/>
      <c r="H220" s="340"/>
      <c r="I220" s="340"/>
      <c r="J220" s="340"/>
      <c r="K220" s="341"/>
      <c r="L220" s="351"/>
      <c r="M220" s="351"/>
    </row>
    <row r="221" spans="1:13">
      <c r="A221" s="152"/>
      <c r="B221" s="152"/>
      <c r="C221" s="152"/>
      <c r="D221" s="152"/>
      <c r="E221" s="340"/>
      <c r="F221" s="340"/>
      <c r="G221" s="340"/>
      <c r="H221" s="340"/>
      <c r="I221" s="340"/>
      <c r="J221" s="340"/>
      <c r="K221" s="341"/>
      <c r="L221" s="351"/>
      <c r="M221" s="351"/>
    </row>
    <row r="222" spans="1:13">
      <c r="A222" s="152"/>
      <c r="B222" s="152"/>
      <c r="C222" s="152"/>
      <c r="D222" s="152"/>
      <c r="E222" s="340"/>
      <c r="F222" s="340"/>
      <c r="G222" s="340"/>
      <c r="H222" s="340"/>
      <c r="I222" s="340"/>
      <c r="J222" s="340"/>
      <c r="K222" s="341"/>
      <c r="L222" s="351"/>
      <c r="M222" s="351"/>
    </row>
    <row r="223" spans="1:13">
      <c r="A223" s="152"/>
      <c r="B223" s="152"/>
      <c r="C223" s="152"/>
      <c r="D223" s="152"/>
      <c r="E223" s="340"/>
      <c r="F223" s="340"/>
      <c r="G223" s="340"/>
      <c r="H223" s="340"/>
      <c r="I223" s="340"/>
      <c r="J223" s="340"/>
      <c r="K223" s="341"/>
      <c r="L223" s="351"/>
      <c r="M223" s="351"/>
    </row>
    <row r="224" spans="1:13">
      <c r="A224" s="152"/>
      <c r="B224" s="152"/>
      <c r="C224" s="152"/>
      <c r="D224" s="152"/>
      <c r="E224" s="340"/>
      <c r="F224" s="340"/>
      <c r="G224" s="340"/>
      <c r="H224" s="340"/>
      <c r="I224" s="340"/>
      <c r="J224" s="340"/>
      <c r="K224" s="341"/>
      <c r="L224" s="351"/>
      <c r="M224" s="351"/>
    </row>
    <row r="225" spans="1:13">
      <c r="A225" s="152"/>
      <c r="B225" s="152"/>
      <c r="C225" s="152"/>
      <c r="D225" s="152"/>
      <c r="E225" s="340"/>
      <c r="F225" s="340"/>
      <c r="G225" s="340"/>
      <c r="H225" s="340"/>
      <c r="I225" s="340"/>
      <c r="J225" s="340"/>
      <c r="K225" s="341"/>
      <c r="L225" s="351"/>
      <c r="M225" s="351"/>
    </row>
    <row r="226" spans="1:13">
      <c r="A226" s="152"/>
      <c r="B226" s="152"/>
      <c r="C226" s="152"/>
      <c r="D226" s="152"/>
      <c r="E226" s="340"/>
      <c r="F226" s="340"/>
      <c r="G226" s="340"/>
      <c r="H226" s="340"/>
      <c r="I226" s="340"/>
      <c r="J226" s="340"/>
      <c r="K226" s="341"/>
      <c r="L226" s="351"/>
      <c r="M226" s="351"/>
    </row>
    <row r="227" spans="1:13">
      <c r="A227" s="152"/>
      <c r="B227" s="152"/>
      <c r="C227" s="152"/>
      <c r="D227" s="152"/>
      <c r="E227" s="340"/>
      <c r="F227" s="340"/>
      <c r="G227" s="340"/>
      <c r="H227" s="340"/>
      <c r="I227" s="340"/>
      <c r="J227" s="340"/>
      <c r="K227" s="341"/>
      <c r="L227" s="351"/>
      <c r="M227" s="351"/>
    </row>
    <row r="228" spans="1:13">
      <c r="A228" s="152"/>
      <c r="B228" s="152"/>
      <c r="C228" s="152"/>
      <c r="D228" s="152"/>
      <c r="E228" s="340"/>
      <c r="F228" s="340"/>
      <c r="G228" s="340"/>
      <c r="H228" s="340"/>
      <c r="I228" s="340"/>
      <c r="J228" s="340"/>
      <c r="K228" s="341"/>
      <c r="L228" s="351"/>
      <c r="M228" s="351"/>
    </row>
    <row r="229" spans="1:13">
      <c r="A229" s="152"/>
      <c r="B229" s="152"/>
      <c r="C229" s="152"/>
      <c r="D229" s="152"/>
      <c r="E229" s="340"/>
      <c r="F229" s="340"/>
      <c r="G229" s="340"/>
      <c r="H229" s="340"/>
      <c r="I229" s="340"/>
      <c r="J229" s="340"/>
      <c r="K229" s="341"/>
      <c r="L229" s="351"/>
      <c r="M229" s="351"/>
    </row>
    <row r="230" spans="1:13">
      <c r="A230" s="152"/>
      <c r="B230" s="152"/>
      <c r="C230" s="152"/>
      <c r="D230" s="152"/>
      <c r="E230" s="340"/>
      <c r="F230" s="340"/>
      <c r="G230" s="340"/>
      <c r="H230" s="340"/>
      <c r="I230" s="340"/>
      <c r="J230" s="340"/>
      <c r="K230" s="341"/>
      <c r="L230" s="351"/>
      <c r="M230" s="351"/>
    </row>
    <row r="231" spans="1:13">
      <c r="A231" s="152"/>
      <c r="B231" s="152"/>
      <c r="C231" s="152"/>
      <c r="D231" s="152"/>
      <c r="E231" s="340"/>
      <c r="F231" s="340"/>
      <c r="G231" s="340"/>
      <c r="H231" s="340"/>
      <c r="I231" s="340"/>
      <c r="J231" s="340"/>
      <c r="K231" s="341"/>
      <c r="L231" s="351"/>
      <c r="M231" s="351"/>
    </row>
    <row r="232" spans="1:13">
      <c r="A232" s="152"/>
      <c r="B232" s="152"/>
      <c r="C232" s="152"/>
      <c r="D232" s="152"/>
      <c r="E232" s="340"/>
      <c r="F232" s="340"/>
      <c r="G232" s="340"/>
      <c r="H232" s="340"/>
      <c r="I232" s="340"/>
      <c r="J232" s="340"/>
      <c r="K232" s="341"/>
      <c r="L232" s="351"/>
      <c r="M232" s="351"/>
    </row>
    <row r="233" spans="1:13">
      <c r="A233" s="152"/>
      <c r="B233" s="152"/>
      <c r="C233" s="152"/>
      <c r="D233" s="152"/>
      <c r="E233" s="340"/>
      <c r="F233" s="340"/>
      <c r="G233" s="340"/>
      <c r="H233" s="340"/>
      <c r="I233" s="340"/>
      <c r="J233" s="340"/>
      <c r="K233" s="341"/>
      <c r="L233" s="351"/>
      <c r="M233" s="351"/>
    </row>
    <row r="234" spans="1:13">
      <c r="A234" s="152"/>
      <c r="B234" s="152"/>
      <c r="C234" s="152"/>
      <c r="D234" s="152"/>
      <c r="E234" s="340"/>
      <c r="F234" s="340"/>
      <c r="G234" s="340"/>
      <c r="H234" s="340"/>
      <c r="I234" s="340"/>
      <c r="J234" s="340"/>
      <c r="K234" s="341"/>
      <c r="L234" s="351"/>
      <c r="M234" s="351"/>
    </row>
    <row r="235" spans="1:13">
      <c r="A235" s="152"/>
      <c r="B235" s="152"/>
      <c r="C235" s="152"/>
      <c r="D235" s="152"/>
      <c r="E235" s="340"/>
      <c r="F235" s="340"/>
      <c r="G235" s="340"/>
      <c r="H235" s="340"/>
      <c r="I235" s="340"/>
      <c r="J235" s="340"/>
      <c r="K235" s="341"/>
      <c r="L235" s="351"/>
      <c r="M235" s="351"/>
    </row>
    <row r="236" spans="1:13">
      <c r="A236" s="152"/>
      <c r="B236" s="152"/>
      <c r="C236" s="152"/>
      <c r="D236" s="152"/>
      <c r="E236" s="340"/>
      <c r="F236" s="340"/>
      <c r="G236" s="340"/>
      <c r="H236" s="340"/>
      <c r="I236" s="340"/>
      <c r="J236" s="340"/>
      <c r="K236" s="341"/>
      <c r="L236" s="351"/>
      <c r="M236" s="351"/>
    </row>
    <row r="237" spans="1:13">
      <c r="A237" s="152"/>
      <c r="B237" s="152"/>
      <c r="C237" s="152"/>
      <c r="D237" s="152"/>
      <c r="E237" s="340"/>
      <c r="F237" s="340"/>
      <c r="G237" s="340"/>
      <c r="H237" s="340"/>
      <c r="I237" s="340"/>
      <c r="J237" s="340"/>
      <c r="K237" s="341"/>
      <c r="L237" s="351"/>
      <c r="M237" s="351"/>
    </row>
    <row r="238" spans="1:13">
      <c r="A238" s="152"/>
      <c r="B238" s="152"/>
      <c r="C238" s="152"/>
      <c r="D238" s="152"/>
      <c r="E238" s="340"/>
      <c r="F238" s="340"/>
      <c r="G238" s="340"/>
      <c r="H238" s="340"/>
      <c r="I238" s="340"/>
      <c r="J238" s="340"/>
      <c r="K238" s="341"/>
      <c r="L238" s="351"/>
      <c r="M238" s="351"/>
    </row>
    <row r="239" spans="1:13">
      <c r="A239" s="152"/>
      <c r="B239" s="152"/>
      <c r="C239" s="152"/>
      <c r="D239" s="152"/>
      <c r="E239" s="340"/>
      <c r="F239" s="340"/>
      <c r="G239" s="340"/>
      <c r="H239" s="340"/>
      <c r="I239" s="340"/>
      <c r="J239" s="340"/>
      <c r="K239" s="341"/>
      <c r="L239" s="351"/>
      <c r="M239" s="351"/>
    </row>
    <row r="240" spans="1:13">
      <c r="A240" s="152"/>
      <c r="B240" s="152"/>
      <c r="C240" s="152"/>
      <c r="D240" s="152"/>
      <c r="E240" s="340"/>
      <c r="F240" s="340"/>
      <c r="G240" s="340"/>
      <c r="H240" s="340"/>
      <c r="I240" s="340"/>
      <c r="J240" s="340"/>
      <c r="K240" s="341"/>
      <c r="L240" s="351"/>
      <c r="M240" s="351"/>
    </row>
    <row r="241" spans="1:13">
      <c r="A241" s="152"/>
      <c r="B241" s="152"/>
      <c r="C241" s="152"/>
      <c r="D241" s="152"/>
      <c r="E241" s="340"/>
      <c r="F241" s="340"/>
      <c r="G241" s="340"/>
      <c r="H241" s="340"/>
      <c r="I241" s="340"/>
      <c r="J241" s="340"/>
      <c r="K241" s="341"/>
      <c r="L241" s="351"/>
      <c r="M241" s="351"/>
    </row>
    <row r="242" spans="1:13">
      <c r="A242" s="152"/>
      <c r="B242" s="152"/>
      <c r="C242" s="152"/>
      <c r="D242" s="152"/>
      <c r="E242" s="340"/>
      <c r="F242" s="340"/>
      <c r="G242" s="340"/>
      <c r="H242" s="340"/>
      <c r="I242" s="340"/>
      <c r="J242" s="340"/>
      <c r="K242" s="341"/>
      <c r="L242" s="351"/>
      <c r="M242" s="351"/>
    </row>
    <row r="243" spans="1:13">
      <c r="A243" s="152"/>
      <c r="B243" s="152"/>
      <c r="C243" s="152"/>
      <c r="D243" s="152"/>
      <c r="E243" s="340"/>
      <c r="F243" s="340"/>
      <c r="G243" s="340"/>
      <c r="H243" s="340"/>
      <c r="I243" s="340"/>
      <c r="J243" s="340"/>
      <c r="K243" s="341"/>
      <c r="L243" s="351"/>
      <c r="M243" s="351"/>
    </row>
    <row r="244" spans="1:13">
      <c r="A244" s="152"/>
      <c r="B244" s="152"/>
      <c r="C244" s="152"/>
      <c r="D244" s="152"/>
      <c r="E244" s="340"/>
      <c r="F244" s="340"/>
      <c r="G244" s="340"/>
      <c r="H244" s="340"/>
      <c r="I244" s="340"/>
      <c r="J244" s="340"/>
      <c r="K244" s="341"/>
      <c r="L244" s="351"/>
      <c r="M244" s="351"/>
    </row>
    <row r="245" spans="1:13">
      <c r="A245" s="152"/>
      <c r="B245" s="152"/>
      <c r="C245" s="152"/>
      <c r="D245" s="152"/>
      <c r="E245" s="340"/>
      <c r="F245" s="340"/>
      <c r="G245" s="340"/>
      <c r="H245" s="340"/>
      <c r="I245" s="340"/>
      <c r="J245" s="340"/>
      <c r="K245" s="341"/>
      <c r="L245" s="351"/>
      <c r="M245" s="351"/>
    </row>
    <row r="246" spans="1:13">
      <c r="A246" s="152"/>
      <c r="B246" s="152"/>
      <c r="C246" s="152"/>
      <c r="D246" s="152"/>
      <c r="E246" s="340"/>
      <c r="F246" s="340"/>
      <c r="G246" s="340"/>
      <c r="H246" s="340"/>
      <c r="I246" s="340"/>
      <c r="J246" s="340"/>
      <c r="K246" s="341"/>
      <c r="L246" s="351"/>
      <c r="M246" s="351"/>
    </row>
    <row r="247" spans="1:13">
      <c r="A247" s="152"/>
      <c r="B247" s="152"/>
      <c r="C247" s="152"/>
      <c r="D247" s="152"/>
      <c r="E247" s="340"/>
      <c r="F247" s="340"/>
      <c r="G247" s="340"/>
      <c r="H247" s="340"/>
      <c r="I247" s="340"/>
      <c r="J247" s="340"/>
      <c r="K247" s="341"/>
      <c r="L247" s="351"/>
      <c r="M247" s="351"/>
    </row>
    <row r="248" spans="1:13">
      <c r="A248" s="152"/>
      <c r="B248" s="152"/>
      <c r="C248" s="152"/>
      <c r="D248" s="152"/>
      <c r="E248" s="340"/>
      <c r="F248" s="340"/>
      <c r="G248" s="340"/>
      <c r="H248" s="340"/>
      <c r="I248" s="340"/>
      <c r="J248" s="340"/>
      <c r="K248" s="341"/>
      <c r="L248" s="351"/>
      <c r="M248" s="351"/>
    </row>
    <row r="249" spans="1:13">
      <c r="A249" s="152"/>
      <c r="B249" s="152"/>
      <c r="C249" s="152"/>
      <c r="D249" s="152"/>
      <c r="E249" s="340"/>
      <c r="F249" s="340"/>
      <c r="G249" s="340"/>
      <c r="H249" s="340"/>
      <c r="I249" s="340"/>
      <c r="J249" s="340"/>
      <c r="K249" s="341"/>
      <c r="L249" s="351"/>
      <c r="M249" s="351"/>
    </row>
    <row r="250" spans="1:13">
      <c r="A250" s="152"/>
      <c r="B250" s="152"/>
      <c r="C250" s="152"/>
      <c r="D250" s="152"/>
      <c r="E250" s="340"/>
      <c r="F250" s="340"/>
      <c r="G250" s="340"/>
      <c r="H250" s="340"/>
      <c r="I250" s="340"/>
      <c r="J250" s="340"/>
      <c r="K250" s="341"/>
      <c r="L250" s="351"/>
      <c r="M250" s="351"/>
    </row>
    <row r="251" spans="1:13">
      <c r="A251" s="152"/>
      <c r="B251" s="152"/>
      <c r="C251" s="152"/>
      <c r="D251" s="152"/>
      <c r="E251" s="340"/>
      <c r="F251" s="340"/>
      <c r="G251" s="340"/>
      <c r="H251" s="340"/>
      <c r="I251" s="340"/>
      <c r="J251" s="340"/>
      <c r="K251" s="341"/>
      <c r="L251" s="351"/>
      <c r="M251" s="351"/>
    </row>
    <row r="252" spans="1:13">
      <c r="A252" s="152"/>
      <c r="B252" s="152"/>
      <c r="C252" s="152"/>
      <c r="D252" s="152"/>
      <c r="E252" s="340"/>
      <c r="F252" s="340"/>
      <c r="G252" s="340"/>
      <c r="H252" s="340"/>
      <c r="I252" s="340"/>
      <c r="J252" s="340"/>
      <c r="K252" s="341"/>
      <c r="L252" s="351"/>
      <c r="M252" s="351"/>
    </row>
    <row r="253" spans="1:13">
      <c r="A253" s="152"/>
      <c r="B253" s="152"/>
      <c r="C253" s="152"/>
      <c r="D253" s="152"/>
      <c r="E253" s="340"/>
      <c r="F253" s="340"/>
      <c r="G253" s="340"/>
      <c r="H253" s="340"/>
      <c r="I253" s="340"/>
      <c r="J253" s="340"/>
      <c r="K253" s="341"/>
      <c r="L253" s="351"/>
      <c r="M253" s="351"/>
    </row>
    <row r="254" spans="1:13">
      <c r="A254" s="152"/>
      <c r="B254" s="152"/>
      <c r="C254" s="152"/>
      <c r="D254" s="152"/>
      <c r="E254" s="340"/>
      <c r="F254" s="340"/>
      <c r="G254" s="340"/>
      <c r="H254" s="340"/>
      <c r="I254" s="340"/>
      <c r="J254" s="340"/>
      <c r="K254" s="341"/>
      <c r="L254" s="351"/>
      <c r="M254" s="351"/>
    </row>
    <row r="255" spans="1:13">
      <c r="A255" s="152"/>
      <c r="B255" s="152"/>
      <c r="C255" s="152"/>
      <c r="D255" s="152"/>
      <c r="E255" s="340"/>
      <c r="F255" s="340"/>
      <c r="G255" s="340"/>
      <c r="H255" s="340"/>
      <c r="I255" s="340"/>
      <c r="J255" s="340"/>
      <c r="K255" s="341"/>
      <c r="L255" s="351"/>
      <c r="M255" s="351"/>
    </row>
    <row r="256" spans="1:13">
      <c r="A256" s="152"/>
      <c r="B256" s="152"/>
      <c r="C256" s="152"/>
      <c r="D256" s="152"/>
      <c r="E256" s="340"/>
      <c r="F256" s="340"/>
      <c r="G256" s="340"/>
      <c r="H256" s="340"/>
      <c r="I256" s="340"/>
      <c r="J256" s="340"/>
      <c r="K256" s="341"/>
      <c r="L256" s="351"/>
      <c r="M256" s="351"/>
    </row>
    <row r="257" spans="1:13">
      <c r="A257" s="152"/>
      <c r="B257" s="152"/>
      <c r="C257" s="152"/>
      <c r="D257" s="152"/>
      <c r="E257" s="340"/>
      <c r="F257" s="340"/>
      <c r="G257" s="340"/>
      <c r="H257" s="340"/>
      <c r="I257" s="340"/>
      <c r="J257" s="340"/>
      <c r="K257" s="341"/>
      <c r="L257" s="351"/>
      <c r="M257" s="351"/>
    </row>
    <row r="258" spans="1:13">
      <c r="A258" s="152"/>
      <c r="B258" s="152"/>
      <c r="C258" s="152"/>
      <c r="D258" s="152"/>
      <c r="E258" s="340"/>
      <c r="F258" s="340"/>
      <c r="G258" s="340"/>
      <c r="H258" s="340"/>
      <c r="I258" s="340"/>
      <c r="J258" s="340"/>
      <c r="K258" s="341"/>
      <c r="L258" s="351"/>
      <c r="M258" s="351"/>
    </row>
    <row r="259" spans="1:13">
      <c r="A259" s="152"/>
      <c r="B259" s="152"/>
      <c r="C259" s="152"/>
      <c r="D259" s="152"/>
      <c r="E259" s="340"/>
      <c r="F259" s="340"/>
      <c r="G259" s="340"/>
      <c r="H259" s="340"/>
      <c r="I259" s="340"/>
      <c r="J259" s="340"/>
      <c r="K259" s="341"/>
      <c r="L259" s="351"/>
      <c r="M259" s="351"/>
    </row>
    <row r="260" spans="1:13">
      <c r="A260" s="152"/>
      <c r="B260" s="152"/>
      <c r="C260" s="152"/>
      <c r="D260" s="152"/>
      <c r="E260" s="340"/>
      <c r="F260" s="340"/>
      <c r="G260" s="340"/>
      <c r="H260" s="340"/>
      <c r="I260" s="340"/>
      <c r="J260" s="340"/>
      <c r="K260" s="341"/>
      <c r="L260" s="351"/>
      <c r="M260" s="351"/>
    </row>
    <row r="261" spans="1:13">
      <c r="A261" s="152"/>
      <c r="B261" s="152"/>
      <c r="C261" s="152"/>
      <c r="D261" s="152"/>
      <c r="E261" s="340"/>
      <c r="F261" s="340"/>
      <c r="G261" s="340"/>
      <c r="H261" s="340"/>
      <c r="I261" s="340"/>
      <c r="J261" s="340"/>
      <c r="K261" s="341"/>
      <c r="L261" s="351"/>
      <c r="M261" s="351"/>
    </row>
    <row r="262" spans="1:13">
      <c r="A262" s="152"/>
      <c r="B262" s="152"/>
      <c r="C262" s="152"/>
      <c r="D262" s="152"/>
      <c r="E262" s="340"/>
      <c r="F262" s="340"/>
      <c r="G262" s="340"/>
      <c r="H262" s="340"/>
      <c r="I262" s="340"/>
      <c r="J262" s="340"/>
      <c r="K262" s="341"/>
      <c r="L262" s="351"/>
      <c r="M262" s="351"/>
    </row>
    <row r="263" spans="1:13">
      <c r="A263" s="152"/>
      <c r="B263" s="152"/>
      <c r="C263" s="152"/>
      <c r="D263" s="152"/>
      <c r="E263" s="340"/>
      <c r="F263" s="340"/>
      <c r="G263" s="340"/>
      <c r="H263" s="340"/>
      <c r="I263" s="340"/>
      <c r="J263" s="340"/>
      <c r="K263" s="341"/>
      <c r="L263" s="351"/>
      <c r="M263" s="351"/>
    </row>
    <row r="264" spans="1:13">
      <c r="A264" s="152"/>
      <c r="B264" s="152"/>
      <c r="C264" s="152"/>
      <c r="D264" s="152"/>
      <c r="E264" s="340"/>
      <c r="F264" s="340"/>
      <c r="G264" s="340"/>
      <c r="H264" s="340"/>
      <c r="I264" s="340"/>
      <c r="J264" s="340"/>
      <c r="K264" s="341"/>
      <c r="L264" s="351"/>
      <c r="M264" s="351"/>
    </row>
    <row r="265" spans="1:13">
      <c r="A265" s="152"/>
      <c r="B265" s="152"/>
      <c r="C265" s="152"/>
      <c r="D265" s="152"/>
      <c r="E265" s="340"/>
      <c r="F265" s="340"/>
      <c r="G265" s="340"/>
      <c r="H265" s="340"/>
      <c r="I265" s="340"/>
      <c r="J265" s="340"/>
      <c r="K265" s="341"/>
      <c r="L265" s="351"/>
      <c r="M265" s="351"/>
    </row>
    <row r="266" spans="1:13">
      <c r="A266" s="152"/>
      <c r="B266" s="152"/>
      <c r="C266" s="152"/>
      <c r="D266" s="152"/>
      <c r="E266" s="340"/>
      <c r="F266" s="340"/>
      <c r="G266" s="340"/>
      <c r="H266" s="340"/>
      <c r="I266" s="340"/>
      <c r="J266" s="340"/>
      <c r="K266" s="341"/>
      <c r="L266" s="351"/>
      <c r="M266" s="351"/>
    </row>
    <row r="267" spans="1:13">
      <c r="A267" s="152"/>
      <c r="B267" s="152"/>
      <c r="C267" s="152"/>
      <c r="D267" s="152"/>
      <c r="E267" s="340"/>
      <c r="F267" s="340"/>
      <c r="G267" s="340"/>
      <c r="H267" s="340"/>
      <c r="I267" s="340"/>
      <c r="J267" s="340"/>
      <c r="K267" s="341"/>
      <c r="L267" s="351"/>
      <c r="M267" s="351"/>
    </row>
    <row r="268" spans="1:13">
      <c r="A268" s="152"/>
      <c r="B268" s="152"/>
      <c r="C268" s="152"/>
      <c r="D268" s="152"/>
      <c r="E268" s="340"/>
      <c r="F268" s="340"/>
      <c r="G268" s="340"/>
      <c r="H268" s="340"/>
      <c r="I268" s="340"/>
      <c r="J268" s="340"/>
      <c r="K268" s="341"/>
      <c r="L268" s="351"/>
      <c r="M268" s="351"/>
    </row>
    <row r="269" spans="1:13">
      <c r="A269" s="152"/>
      <c r="B269" s="152"/>
      <c r="C269" s="152"/>
      <c r="D269" s="152"/>
      <c r="E269" s="340"/>
      <c r="F269" s="340"/>
      <c r="G269" s="340"/>
      <c r="H269" s="340"/>
      <c r="I269" s="340"/>
      <c r="J269" s="340"/>
      <c r="K269" s="341"/>
      <c r="L269" s="351"/>
      <c r="M269" s="351"/>
    </row>
    <row r="270" spans="1:13">
      <c r="A270" s="152"/>
      <c r="B270" s="152"/>
      <c r="C270" s="152"/>
      <c r="D270" s="152"/>
      <c r="E270" s="340"/>
      <c r="F270" s="340"/>
      <c r="G270" s="340"/>
      <c r="H270" s="340"/>
      <c r="I270" s="340"/>
      <c r="J270" s="340"/>
      <c r="K270" s="341"/>
      <c r="L270" s="351"/>
      <c r="M270" s="351"/>
    </row>
    <row r="271" spans="1:13">
      <c r="A271" s="152"/>
      <c r="B271" s="152"/>
      <c r="C271" s="152"/>
      <c r="D271" s="152"/>
      <c r="E271" s="340"/>
      <c r="F271" s="340"/>
      <c r="G271" s="340"/>
      <c r="H271" s="340"/>
      <c r="I271" s="340"/>
      <c r="J271" s="340"/>
      <c r="K271" s="341"/>
      <c r="L271" s="351"/>
      <c r="M271" s="351"/>
    </row>
    <row r="272" spans="1:13">
      <c r="A272" s="152"/>
      <c r="B272" s="152"/>
      <c r="C272" s="152"/>
      <c r="D272" s="152"/>
      <c r="E272" s="340"/>
      <c r="F272" s="340"/>
      <c r="G272" s="340"/>
      <c r="H272" s="340"/>
      <c r="I272" s="340"/>
      <c r="J272" s="340"/>
      <c r="K272" s="341"/>
      <c r="L272" s="351"/>
      <c r="M272" s="351"/>
    </row>
    <row r="273" spans="1:13">
      <c r="A273" s="152"/>
      <c r="B273" s="152"/>
      <c r="C273" s="152"/>
      <c r="D273" s="152"/>
      <c r="E273" s="340"/>
      <c r="F273" s="340"/>
      <c r="G273" s="340"/>
      <c r="H273" s="340"/>
      <c r="I273" s="340"/>
      <c r="J273" s="340"/>
      <c r="K273" s="341"/>
      <c r="L273" s="351"/>
      <c r="M273" s="351"/>
    </row>
    <row r="274" spans="1:13">
      <c r="A274" s="152"/>
      <c r="B274" s="152"/>
      <c r="C274" s="152"/>
      <c r="D274" s="152"/>
      <c r="E274" s="340"/>
      <c r="F274" s="340"/>
      <c r="G274" s="340"/>
      <c r="H274" s="340"/>
      <c r="I274" s="340"/>
      <c r="J274" s="340"/>
      <c r="K274" s="341"/>
      <c r="L274" s="351"/>
      <c r="M274" s="351"/>
    </row>
    <row r="275" spans="1:13">
      <c r="A275" s="152"/>
      <c r="B275" s="152"/>
      <c r="C275" s="152"/>
      <c r="D275" s="152"/>
      <c r="E275" s="340"/>
      <c r="F275" s="340"/>
      <c r="G275" s="340"/>
      <c r="H275" s="340"/>
      <c r="I275" s="340"/>
      <c r="J275" s="340"/>
      <c r="K275" s="341"/>
      <c r="L275" s="351"/>
      <c r="M275" s="351"/>
    </row>
    <row r="276" spans="1:13">
      <c r="A276" s="152"/>
      <c r="B276" s="152"/>
      <c r="C276" s="152"/>
      <c r="D276" s="152"/>
      <c r="E276" s="340"/>
      <c r="F276" s="340"/>
      <c r="G276" s="340"/>
      <c r="H276" s="340"/>
      <c r="I276" s="340"/>
      <c r="J276" s="340"/>
      <c r="K276" s="341"/>
      <c r="L276" s="351"/>
      <c r="M276" s="351"/>
    </row>
    <row r="277" spans="1:13">
      <c r="A277" s="152"/>
      <c r="B277" s="152"/>
      <c r="C277" s="152"/>
      <c r="D277" s="152"/>
      <c r="E277" s="340"/>
      <c r="F277" s="340"/>
      <c r="G277" s="340"/>
      <c r="H277" s="340"/>
      <c r="I277" s="340"/>
      <c r="J277" s="340"/>
      <c r="K277" s="341"/>
      <c r="L277" s="351"/>
      <c r="M277" s="351"/>
    </row>
    <row r="278" spans="1:13">
      <c r="A278" s="152"/>
      <c r="B278" s="152"/>
      <c r="C278" s="152"/>
      <c r="D278" s="152"/>
      <c r="E278" s="340"/>
      <c r="F278" s="340"/>
      <c r="G278" s="340"/>
      <c r="H278" s="340"/>
      <c r="I278" s="340"/>
      <c r="J278" s="340"/>
      <c r="K278" s="341"/>
      <c r="L278" s="351"/>
      <c r="M278" s="351"/>
    </row>
    <row r="279" spans="1:13">
      <c r="A279" s="152"/>
      <c r="B279" s="152"/>
      <c r="C279" s="152"/>
      <c r="D279" s="152"/>
      <c r="E279" s="340"/>
      <c r="F279" s="340"/>
      <c r="G279" s="340"/>
      <c r="H279" s="340"/>
      <c r="I279" s="340"/>
      <c r="J279" s="340"/>
      <c r="K279" s="341"/>
      <c r="L279" s="351"/>
      <c r="M279" s="351"/>
    </row>
    <row r="280" spans="1:13">
      <c r="A280" s="152"/>
      <c r="B280" s="152"/>
      <c r="C280" s="152"/>
      <c r="D280" s="152"/>
      <c r="E280" s="340"/>
      <c r="F280" s="340"/>
      <c r="G280" s="340"/>
      <c r="H280" s="340"/>
      <c r="I280" s="340"/>
      <c r="J280" s="340"/>
      <c r="K280" s="341"/>
      <c r="L280" s="351"/>
      <c r="M280" s="351"/>
    </row>
    <row r="281" spans="1:13">
      <c r="A281" s="152"/>
      <c r="B281" s="152"/>
      <c r="C281" s="152"/>
      <c r="D281" s="152"/>
      <c r="E281" s="340"/>
      <c r="F281" s="340"/>
      <c r="G281" s="340"/>
      <c r="H281" s="340"/>
      <c r="I281" s="340"/>
      <c r="J281" s="340"/>
      <c r="K281" s="341"/>
      <c r="L281" s="351"/>
      <c r="M281" s="351"/>
    </row>
    <row r="282" spans="1:13">
      <c r="A282" s="152"/>
      <c r="B282" s="152"/>
      <c r="C282" s="152"/>
      <c r="D282" s="152"/>
      <c r="E282" s="340"/>
      <c r="F282" s="340"/>
      <c r="G282" s="340"/>
      <c r="H282" s="340"/>
      <c r="I282" s="340"/>
      <c r="J282" s="340"/>
      <c r="K282" s="341"/>
      <c r="L282" s="351"/>
      <c r="M282" s="351"/>
    </row>
    <row r="283" spans="1:13">
      <c r="A283" s="152"/>
      <c r="B283" s="152"/>
      <c r="C283" s="152"/>
      <c r="D283" s="152"/>
      <c r="E283" s="340"/>
      <c r="F283" s="340"/>
      <c r="G283" s="340"/>
      <c r="H283" s="340"/>
      <c r="I283" s="340"/>
      <c r="J283" s="340"/>
      <c r="K283" s="341"/>
      <c r="L283" s="351"/>
      <c r="M283" s="351"/>
    </row>
    <row r="284" spans="1:13">
      <c r="A284" s="152"/>
      <c r="B284" s="152"/>
      <c r="C284" s="152"/>
      <c r="D284" s="152"/>
      <c r="E284" s="340"/>
      <c r="F284" s="340"/>
      <c r="G284" s="340"/>
      <c r="H284" s="340"/>
      <c r="I284" s="340"/>
      <c r="J284" s="340"/>
      <c r="K284" s="341"/>
      <c r="L284" s="351"/>
      <c r="M284" s="351"/>
    </row>
    <row r="285" spans="1:13">
      <c r="A285" s="152"/>
      <c r="B285" s="152"/>
      <c r="C285" s="152"/>
      <c r="D285" s="152"/>
      <c r="E285" s="340"/>
      <c r="F285" s="340"/>
      <c r="G285" s="340"/>
      <c r="H285" s="340"/>
      <c r="I285" s="340"/>
      <c r="J285" s="340"/>
      <c r="K285" s="341"/>
      <c r="L285" s="351"/>
      <c r="M285" s="351"/>
    </row>
    <row r="286" spans="1:13">
      <c r="A286" s="152"/>
      <c r="B286" s="152"/>
      <c r="C286" s="152"/>
      <c r="D286" s="152"/>
      <c r="E286" s="340"/>
      <c r="F286" s="340"/>
      <c r="G286" s="340"/>
      <c r="H286" s="340"/>
      <c r="I286" s="340"/>
      <c r="J286" s="340"/>
      <c r="K286" s="341"/>
      <c r="L286" s="351"/>
      <c r="M286" s="351"/>
    </row>
    <row r="287" spans="1:13">
      <c r="A287" s="152"/>
      <c r="B287" s="152"/>
      <c r="C287" s="152"/>
      <c r="D287" s="152"/>
      <c r="E287" s="340"/>
      <c r="F287" s="340"/>
      <c r="G287" s="340"/>
      <c r="H287" s="340"/>
      <c r="I287" s="340"/>
      <c r="J287" s="340"/>
      <c r="K287" s="341"/>
      <c r="L287" s="351"/>
      <c r="M287" s="351"/>
    </row>
    <row r="288" spans="1:13">
      <c r="A288" s="152"/>
      <c r="B288" s="152"/>
      <c r="C288" s="152"/>
      <c r="D288" s="152"/>
      <c r="E288" s="340"/>
      <c r="F288" s="340"/>
      <c r="G288" s="340"/>
      <c r="H288" s="340"/>
      <c r="I288" s="340"/>
      <c r="J288" s="340"/>
      <c r="K288" s="341"/>
      <c r="L288" s="351"/>
      <c r="M288" s="351"/>
    </row>
    <row r="289" spans="1:13">
      <c r="A289" s="152"/>
      <c r="B289" s="152"/>
      <c r="C289" s="152"/>
      <c r="D289" s="152"/>
      <c r="E289" s="340"/>
      <c r="F289" s="340"/>
      <c r="G289" s="340"/>
      <c r="H289" s="340"/>
      <c r="I289" s="340"/>
      <c r="J289" s="340"/>
      <c r="K289" s="341"/>
      <c r="L289" s="351"/>
      <c r="M289" s="351"/>
    </row>
    <row r="290" spans="1:13">
      <c r="A290" s="152"/>
      <c r="B290" s="152"/>
      <c r="C290" s="152"/>
      <c r="D290" s="152"/>
      <c r="E290" s="340"/>
      <c r="F290" s="340"/>
      <c r="G290" s="340"/>
      <c r="H290" s="340"/>
      <c r="I290" s="340"/>
      <c r="J290" s="340"/>
      <c r="K290" s="341"/>
      <c r="L290" s="351"/>
      <c r="M290" s="351"/>
    </row>
    <row r="291" spans="1:13">
      <c r="A291" s="152"/>
      <c r="B291" s="152"/>
      <c r="C291" s="152"/>
      <c r="D291" s="152"/>
      <c r="E291" s="340"/>
      <c r="F291" s="340"/>
      <c r="G291" s="340"/>
      <c r="H291" s="340"/>
      <c r="I291" s="340"/>
      <c r="J291" s="340"/>
      <c r="K291" s="341"/>
      <c r="L291" s="351"/>
      <c r="M291" s="351"/>
    </row>
    <row r="292" spans="1:13">
      <c r="A292" s="152"/>
      <c r="B292" s="152"/>
      <c r="C292" s="152"/>
      <c r="D292" s="152"/>
      <c r="E292" s="340"/>
      <c r="F292" s="340"/>
      <c r="G292" s="340"/>
      <c r="H292" s="340"/>
      <c r="I292" s="340"/>
      <c r="J292" s="340"/>
      <c r="K292" s="341"/>
      <c r="L292" s="351"/>
      <c r="M292" s="351"/>
    </row>
    <row r="293" spans="1:13">
      <c r="A293" s="152"/>
      <c r="B293" s="152"/>
      <c r="C293" s="152"/>
      <c r="D293" s="152"/>
      <c r="E293" s="340"/>
      <c r="F293" s="340"/>
      <c r="G293" s="340"/>
      <c r="H293" s="340"/>
      <c r="I293" s="340"/>
      <c r="J293" s="340"/>
      <c r="K293" s="341"/>
      <c r="L293" s="351"/>
      <c r="M293" s="351"/>
    </row>
    <row r="294" spans="1:13">
      <c r="A294" s="152"/>
      <c r="B294" s="152"/>
      <c r="C294" s="152"/>
      <c r="D294" s="152"/>
      <c r="E294" s="340"/>
      <c r="F294" s="340"/>
      <c r="G294" s="340"/>
      <c r="H294" s="340"/>
      <c r="I294" s="340"/>
      <c r="J294" s="340"/>
      <c r="K294" s="341"/>
      <c r="L294" s="351"/>
      <c r="M294" s="351"/>
    </row>
    <row r="295" spans="1:13">
      <c r="A295" s="152"/>
      <c r="B295" s="152"/>
      <c r="C295" s="152"/>
      <c r="D295" s="152"/>
      <c r="E295" s="340"/>
      <c r="F295" s="340"/>
      <c r="G295" s="340"/>
      <c r="H295" s="340"/>
      <c r="I295" s="340"/>
      <c r="J295" s="340"/>
      <c r="K295" s="341"/>
      <c r="L295" s="351"/>
      <c r="M295" s="351"/>
    </row>
    <row r="296" spans="1:13">
      <c r="A296" s="152"/>
      <c r="B296" s="152"/>
      <c r="C296" s="152"/>
      <c r="D296" s="152"/>
      <c r="E296" s="340"/>
      <c r="F296" s="340"/>
      <c r="G296" s="340"/>
      <c r="H296" s="340"/>
      <c r="I296" s="340"/>
      <c r="J296" s="340"/>
      <c r="K296" s="341"/>
      <c r="L296" s="351"/>
      <c r="M296" s="351"/>
    </row>
    <row r="297" spans="1:13">
      <c r="A297" s="152"/>
      <c r="B297" s="152"/>
      <c r="C297" s="152"/>
      <c r="D297" s="152"/>
      <c r="E297" s="340"/>
      <c r="F297" s="340"/>
      <c r="G297" s="340"/>
      <c r="H297" s="340"/>
      <c r="I297" s="340"/>
      <c r="J297" s="340"/>
      <c r="K297" s="341"/>
      <c r="L297" s="351"/>
      <c r="M297" s="351"/>
    </row>
    <row r="298" spans="1:13">
      <c r="A298" s="152"/>
      <c r="B298" s="152"/>
      <c r="C298" s="152"/>
      <c r="D298" s="152"/>
      <c r="E298" s="340"/>
      <c r="F298" s="340"/>
      <c r="G298" s="340"/>
      <c r="H298" s="340"/>
      <c r="I298" s="340"/>
      <c r="J298" s="340"/>
      <c r="K298" s="341"/>
      <c r="L298" s="351"/>
      <c r="M298" s="351"/>
    </row>
    <row r="299" spans="1:13">
      <c r="A299" s="152"/>
      <c r="B299" s="152"/>
      <c r="C299" s="152"/>
      <c r="D299" s="152"/>
      <c r="E299" s="340"/>
      <c r="F299" s="340"/>
      <c r="G299" s="340"/>
      <c r="H299" s="340"/>
      <c r="I299" s="340"/>
      <c r="J299" s="340"/>
      <c r="K299" s="341"/>
      <c r="L299" s="351"/>
      <c r="M299" s="351"/>
    </row>
    <row r="300" spans="1:13">
      <c r="A300" s="152"/>
      <c r="B300" s="152"/>
      <c r="C300" s="152"/>
      <c r="D300" s="152"/>
      <c r="E300" s="340"/>
      <c r="F300" s="340"/>
      <c r="G300" s="340"/>
      <c r="H300" s="340"/>
      <c r="I300" s="340"/>
      <c r="J300" s="340"/>
      <c r="K300" s="341"/>
      <c r="L300" s="351"/>
      <c r="M300" s="351"/>
    </row>
    <row r="301" spans="1:13">
      <c r="A301" s="152"/>
      <c r="B301" s="152"/>
      <c r="C301" s="152"/>
      <c r="D301" s="152"/>
      <c r="E301" s="340"/>
      <c r="F301" s="340"/>
      <c r="G301" s="340"/>
      <c r="H301" s="340"/>
      <c r="I301" s="340"/>
      <c r="J301" s="340"/>
      <c r="K301" s="341"/>
      <c r="L301" s="351"/>
      <c r="M301" s="351"/>
    </row>
    <row r="302" spans="1:13">
      <c r="A302" s="152"/>
      <c r="B302" s="152"/>
      <c r="C302" s="152"/>
      <c r="D302" s="152"/>
      <c r="E302" s="340"/>
      <c r="F302" s="340"/>
      <c r="G302" s="340"/>
      <c r="H302" s="340"/>
      <c r="I302" s="340"/>
      <c r="J302" s="340"/>
      <c r="K302" s="341"/>
      <c r="L302" s="351"/>
      <c r="M302" s="351"/>
    </row>
    <row r="303" spans="1:13">
      <c r="A303" s="152"/>
      <c r="B303" s="152"/>
      <c r="C303" s="152"/>
      <c r="D303" s="152"/>
      <c r="E303" s="340"/>
      <c r="F303" s="340"/>
      <c r="G303" s="340"/>
      <c r="H303" s="340"/>
      <c r="I303" s="340"/>
      <c r="J303" s="340"/>
      <c r="K303" s="341"/>
      <c r="L303" s="351"/>
      <c r="M303" s="351"/>
    </row>
    <row r="304" spans="1:13">
      <c r="A304" s="152"/>
      <c r="B304" s="152"/>
      <c r="C304" s="152"/>
      <c r="D304" s="152"/>
      <c r="E304" s="340"/>
      <c r="F304" s="340"/>
      <c r="G304" s="340"/>
      <c r="H304" s="340"/>
      <c r="I304" s="340"/>
      <c r="J304" s="340"/>
      <c r="K304" s="341"/>
      <c r="L304" s="351"/>
      <c r="M304" s="351"/>
    </row>
    <row r="305" spans="1:13">
      <c r="A305" s="152"/>
      <c r="B305" s="152"/>
      <c r="C305" s="152"/>
      <c r="D305" s="152"/>
      <c r="E305" s="340"/>
      <c r="F305" s="340"/>
      <c r="G305" s="340"/>
      <c r="H305" s="340"/>
      <c r="I305" s="340"/>
      <c r="J305" s="340"/>
      <c r="K305" s="341"/>
      <c r="L305" s="351"/>
      <c r="M305" s="351"/>
    </row>
    <row r="306" spans="1:13">
      <c r="A306" s="152"/>
      <c r="B306" s="152"/>
      <c r="C306" s="152"/>
      <c r="D306" s="152"/>
      <c r="E306" s="340"/>
      <c r="F306" s="340"/>
      <c r="G306" s="340"/>
      <c r="H306" s="340"/>
      <c r="I306" s="340"/>
      <c r="J306" s="340"/>
      <c r="K306" s="341"/>
      <c r="L306" s="351"/>
      <c r="M306" s="351"/>
    </row>
    <row r="307" spans="1:13">
      <c r="A307" s="152"/>
      <c r="B307" s="152"/>
      <c r="C307" s="152"/>
      <c r="D307" s="152"/>
      <c r="E307" s="340"/>
      <c r="F307" s="340"/>
      <c r="G307" s="340"/>
      <c r="H307" s="340"/>
      <c r="I307" s="340"/>
      <c r="J307" s="340"/>
      <c r="K307" s="341"/>
      <c r="L307" s="351"/>
      <c r="M307" s="351"/>
    </row>
    <row r="308" spans="1:13">
      <c r="A308" s="152"/>
      <c r="B308" s="152"/>
      <c r="C308" s="152"/>
      <c r="D308" s="152"/>
      <c r="E308" s="340"/>
      <c r="F308" s="340"/>
      <c r="G308" s="340"/>
      <c r="H308" s="340"/>
      <c r="I308" s="340"/>
      <c r="J308" s="340"/>
      <c r="K308" s="341"/>
      <c r="L308" s="351"/>
      <c r="M308" s="351"/>
    </row>
    <row r="309" spans="1:13">
      <c r="A309" s="152"/>
      <c r="B309" s="152"/>
      <c r="C309" s="152"/>
      <c r="D309" s="152"/>
      <c r="E309" s="340"/>
      <c r="F309" s="340"/>
      <c r="G309" s="340"/>
      <c r="H309" s="340"/>
      <c r="I309" s="340"/>
      <c r="J309" s="340"/>
      <c r="K309" s="341"/>
      <c r="L309" s="351"/>
      <c r="M309" s="351"/>
    </row>
    <row r="310" spans="1:13">
      <c r="A310" s="152"/>
      <c r="B310" s="152"/>
      <c r="C310" s="152"/>
      <c r="D310" s="152"/>
      <c r="E310" s="340"/>
      <c r="F310" s="340"/>
      <c r="G310" s="340"/>
      <c r="H310" s="340"/>
      <c r="I310" s="340"/>
      <c r="J310" s="340"/>
      <c r="K310" s="341"/>
      <c r="L310" s="351"/>
      <c r="M310" s="351"/>
    </row>
    <row r="311" spans="1:13">
      <c r="A311" s="152"/>
      <c r="B311" s="152"/>
      <c r="C311" s="152"/>
      <c r="D311" s="152"/>
      <c r="E311" s="340"/>
      <c r="F311" s="340"/>
      <c r="G311" s="340"/>
      <c r="H311" s="340"/>
      <c r="I311" s="340"/>
      <c r="J311" s="340"/>
      <c r="K311" s="341"/>
      <c r="L311" s="351"/>
      <c r="M311" s="351"/>
    </row>
    <row r="312" spans="1:13">
      <c r="A312" s="152"/>
      <c r="B312" s="152"/>
      <c r="C312" s="152"/>
      <c r="D312" s="152"/>
      <c r="E312" s="340"/>
      <c r="F312" s="340"/>
      <c r="G312" s="340"/>
      <c r="H312" s="340"/>
      <c r="I312" s="340"/>
      <c r="J312" s="340"/>
      <c r="K312" s="341"/>
      <c r="L312" s="351"/>
      <c r="M312" s="351"/>
    </row>
    <row r="313" spans="1:13">
      <c r="A313" s="152"/>
      <c r="B313" s="152"/>
      <c r="C313" s="152"/>
      <c r="D313" s="152"/>
      <c r="E313" s="340"/>
      <c r="F313" s="340"/>
      <c r="G313" s="340"/>
      <c r="H313" s="340"/>
      <c r="I313" s="340"/>
      <c r="J313" s="340"/>
      <c r="K313" s="341"/>
      <c r="L313" s="351"/>
      <c r="M313" s="351"/>
    </row>
    <row r="314" spans="1:13">
      <c r="A314" s="152"/>
      <c r="B314" s="152"/>
      <c r="C314" s="152"/>
      <c r="D314" s="152"/>
      <c r="E314" s="340"/>
      <c r="F314" s="340"/>
      <c r="G314" s="340"/>
      <c r="H314" s="340"/>
      <c r="I314" s="340"/>
      <c r="J314" s="340"/>
      <c r="K314" s="341"/>
      <c r="L314" s="351"/>
      <c r="M314" s="351"/>
    </row>
    <row r="315" spans="1:13">
      <c r="A315" s="152"/>
      <c r="B315" s="152"/>
      <c r="C315" s="152"/>
      <c r="D315" s="152"/>
      <c r="E315" s="340"/>
      <c r="F315" s="340"/>
      <c r="G315" s="340"/>
      <c r="H315" s="340"/>
      <c r="I315" s="340"/>
      <c r="J315" s="340"/>
      <c r="K315" s="341"/>
      <c r="L315" s="351"/>
      <c r="M315" s="351"/>
    </row>
    <row r="316" spans="1:13">
      <c r="A316" s="152"/>
      <c r="B316" s="152"/>
      <c r="C316" s="152"/>
      <c r="D316" s="152"/>
      <c r="E316" s="340"/>
      <c r="F316" s="340"/>
      <c r="G316" s="340"/>
      <c r="H316" s="340"/>
      <c r="I316" s="340"/>
      <c r="J316" s="340"/>
      <c r="K316" s="341"/>
      <c r="L316" s="351"/>
      <c r="M316" s="351"/>
    </row>
    <row r="317" spans="1:13">
      <c r="A317" s="152"/>
      <c r="B317" s="152"/>
      <c r="C317" s="152"/>
      <c r="D317" s="152"/>
      <c r="E317" s="340"/>
      <c r="F317" s="340"/>
      <c r="G317" s="340"/>
      <c r="H317" s="340"/>
      <c r="I317" s="340"/>
      <c r="J317" s="340"/>
      <c r="K317" s="341"/>
      <c r="L317" s="351"/>
      <c r="M317" s="351"/>
    </row>
    <row r="318" spans="1:13">
      <c r="A318" s="152"/>
      <c r="B318" s="152"/>
      <c r="C318" s="152"/>
      <c r="D318" s="152"/>
      <c r="E318" s="340"/>
      <c r="F318" s="340"/>
      <c r="G318" s="340"/>
      <c r="H318" s="340"/>
      <c r="I318" s="340"/>
      <c r="J318" s="340"/>
      <c r="K318" s="341"/>
      <c r="L318" s="351"/>
      <c r="M318" s="351"/>
    </row>
    <row r="319" spans="1:13">
      <c r="A319" s="152"/>
      <c r="B319" s="152"/>
      <c r="C319" s="152"/>
      <c r="D319" s="152"/>
      <c r="E319" s="340"/>
      <c r="F319" s="340"/>
      <c r="G319" s="340"/>
      <c r="H319" s="340"/>
      <c r="I319" s="340"/>
      <c r="J319" s="340"/>
      <c r="K319" s="341"/>
      <c r="L319" s="351"/>
      <c r="M319" s="351"/>
    </row>
    <row r="320" spans="1:13">
      <c r="A320" s="152"/>
      <c r="B320" s="152"/>
      <c r="C320" s="152"/>
      <c r="D320" s="152"/>
      <c r="E320" s="340"/>
      <c r="F320" s="340"/>
      <c r="G320" s="340"/>
      <c r="H320" s="340"/>
      <c r="I320" s="340"/>
      <c r="J320" s="340"/>
      <c r="K320" s="341"/>
      <c r="L320" s="351"/>
      <c r="M320" s="351"/>
    </row>
    <row r="321" spans="1:13">
      <c r="A321" s="152"/>
      <c r="B321" s="152"/>
      <c r="C321" s="152"/>
      <c r="D321" s="152"/>
      <c r="E321" s="340"/>
      <c r="F321" s="340"/>
      <c r="G321" s="340"/>
      <c r="H321" s="340"/>
      <c r="I321" s="340"/>
      <c r="J321" s="340"/>
      <c r="K321" s="341"/>
      <c r="L321" s="351"/>
      <c r="M321" s="351"/>
    </row>
    <row r="322" spans="1:13">
      <c r="A322" s="152"/>
      <c r="B322" s="152"/>
      <c r="C322" s="152"/>
      <c r="D322" s="152"/>
      <c r="E322" s="340"/>
      <c r="F322" s="340"/>
      <c r="G322" s="340"/>
      <c r="H322" s="340"/>
      <c r="I322" s="340"/>
      <c r="J322" s="340"/>
      <c r="K322" s="341"/>
      <c r="L322" s="351"/>
      <c r="M322" s="351"/>
    </row>
    <row r="323" spans="1:13">
      <c r="A323" s="152"/>
      <c r="B323" s="152"/>
      <c r="C323" s="152"/>
      <c r="D323" s="152"/>
      <c r="E323" s="340"/>
      <c r="F323" s="340"/>
      <c r="G323" s="340"/>
      <c r="H323" s="340"/>
      <c r="I323" s="340"/>
      <c r="J323" s="340"/>
      <c r="K323" s="341"/>
      <c r="L323" s="351"/>
      <c r="M323" s="351"/>
    </row>
    <row r="324" spans="1:13">
      <c r="A324" s="152"/>
      <c r="B324" s="152"/>
      <c r="C324" s="152"/>
      <c r="D324" s="152"/>
      <c r="E324" s="340"/>
      <c r="F324" s="340"/>
      <c r="G324" s="340"/>
      <c r="H324" s="340"/>
      <c r="I324" s="340"/>
      <c r="J324" s="340"/>
      <c r="K324" s="341"/>
      <c r="L324" s="351"/>
      <c r="M324" s="351"/>
    </row>
    <row r="325" spans="1:13">
      <c r="A325" s="152"/>
      <c r="B325" s="152"/>
      <c r="C325" s="152"/>
      <c r="D325" s="152"/>
      <c r="E325" s="340"/>
      <c r="F325" s="340"/>
      <c r="G325" s="340"/>
      <c r="H325" s="340"/>
      <c r="I325" s="340"/>
      <c r="J325" s="340"/>
      <c r="K325" s="341"/>
      <c r="L325" s="351"/>
      <c r="M325" s="351"/>
    </row>
    <row r="326" spans="1:13">
      <c r="A326" s="152"/>
      <c r="B326" s="152"/>
      <c r="C326" s="152"/>
      <c r="D326" s="152"/>
      <c r="E326" s="340"/>
      <c r="F326" s="340"/>
      <c r="G326" s="340"/>
      <c r="H326" s="340"/>
      <c r="I326" s="340"/>
      <c r="J326" s="340"/>
      <c r="K326" s="341"/>
      <c r="L326" s="351"/>
      <c r="M326" s="351"/>
    </row>
    <row r="327" spans="1:13">
      <c r="A327" s="152"/>
      <c r="B327" s="152"/>
      <c r="C327" s="152"/>
      <c r="D327" s="152"/>
      <c r="E327" s="340"/>
      <c r="F327" s="340"/>
      <c r="G327" s="340"/>
      <c r="H327" s="340"/>
      <c r="I327" s="340"/>
      <c r="J327" s="340"/>
      <c r="K327" s="341"/>
      <c r="L327" s="351"/>
      <c r="M327" s="351"/>
    </row>
    <row r="328" spans="1:13">
      <c r="A328" s="152"/>
      <c r="B328" s="152"/>
      <c r="C328" s="152"/>
      <c r="D328" s="152"/>
      <c r="E328" s="340"/>
      <c r="F328" s="340"/>
      <c r="G328" s="340"/>
      <c r="H328" s="340"/>
      <c r="I328" s="340"/>
      <c r="J328" s="340"/>
      <c r="K328" s="341"/>
      <c r="L328" s="351"/>
      <c r="M328" s="351"/>
    </row>
    <row r="329" spans="1:13">
      <c r="A329" s="152"/>
      <c r="B329" s="152"/>
      <c r="C329" s="152"/>
      <c r="D329" s="152"/>
      <c r="E329" s="340"/>
      <c r="F329" s="340"/>
      <c r="G329" s="340"/>
      <c r="H329" s="340"/>
      <c r="I329" s="340"/>
      <c r="J329" s="340"/>
      <c r="K329" s="341"/>
      <c r="L329" s="351"/>
      <c r="M329" s="351"/>
    </row>
    <row r="330" spans="1:13">
      <c r="A330" s="152"/>
      <c r="B330" s="152"/>
      <c r="C330" s="152"/>
      <c r="D330" s="152"/>
      <c r="E330" s="340"/>
      <c r="F330" s="340"/>
      <c r="G330" s="340"/>
      <c r="H330" s="340"/>
      <c r="I330" s="340"/>
      <c r="J330" s="340"/>
      <c r="K330" s="341"/>
      <c r="L330" s="351"/>
      <c r="M330" s="351"/>
    </row>
    <row r="331" spans="1:13">
      <c r="A331" s="152"/>
      <c r="B331" s="152"/>
      <c r="C331" s="152"/>
      <c r="D331" s="152"/>
      <c r="E331" s="340"/>
      <c r="F331" s="340"/>
      <c r="G331" s="340"/>
      <c r="H331" s="340"/>
      <c r="I331" s="340"/>
      <c r="J331" s="340"/>
      <c r="K331" s="341"/>
      <c r="L331" s="351"/>
      <c r="M331" s="351"/>
    </row>
    <row r="332" spans="1:13">
      <c r="A332" s="152"/>
      <c r="B332" s="152"/>
      <c r="C332" s="152"/>
      <c r="D332" s="152"/>
      <c r="E332" s="340"/>
      <c r="F332" s="340"/>
      <c r="G332" s="340"/>
      <c r="H332" s="340"/>
      <c r="I332" s="340"/>
      <c r="J332" s="340"/>
      <c r="K332" s="341"/>
      <c r="L332" s="351"/>
      <c r="M332" s="351"/>
    </row>
    <row r="333" spans="1:13">
      <c r="A333" s="152"/>
      <c r="B333" s="152"/>
      <c r="C333" s="152"/>
      <c r="D333" s="152"/>
      <c r="E333" s="340"/>
      <c r="F333" s="340"/>
      <c r="G333" s="340"/>
      <c r="H333" s="340"/>
      <c r="I333" s="340"/>
      <c r="J333" s="340"/>
      <c r="K333" s="341"/>
      <c r="L333" s="351"/>
      <c r="M333" s="351"/>
    </row>
    <row r="334" spans="1:13">
      <c r="A334" s="152"/>
      <c r="B334" s="152"/>
      <c r="C334" s="152"/>
      <c r="D334" s="152"/>
      <c r="E334" s="340"/>
      <c r="F334" s="340"/>
      <c r="G334" s="340"/>
      <c r="H334" s="340"/>
      <c r="I334" s="340"/>
      <c r="J334" s="340"/>
      <c r="K334" s="341"/>
      <c r="L334" s="351"/>
      <c r="M334" s="351"/>
    </row>
    <row r="335" spans="1:13">
      <c r="A335" s="152"/>
      <c r="B335" s="152"/>
      <c r="C335" s="152"/>
      <c r="D335" s="152"/>
      <c r="E335" s="340"/>
      <c r="F335" s="340"/>
      <c r="G335" s="340"/>
      <c r="H335" s="340"/>
      <c r="I335" s="340"/>
      <c r="J335" s="340"/>
      <c r="K335" s="341"/>
      <c r="L335" s="351"/>
      <c r="M335" s="351"/>
    </row>
    <row r="336" spans="1:13">
      <c r="A336" s="152"/>
      <c r="B336" s="152"/>
      <c r="C336" s="152"/>
      <c r="D336" s="152"/>
      <c r="E336" s="340"/>
      <c r="F336" s="340"/>
      <c r="G336" s="340"/>
      <c r="H336" s="340"/>
      <c r="I336" s="340"/>
      <c r="J336" s="340"/>
      <c r="K336" s="341"/>
      <c r="L336" s="351"/>
      <c r="M336" s="351"/>
    </row>
    <row r="337" spans="1:13">
      <c r="A337" s="152"/>
      <c r="B337" s="152"/>
      <c r="C337" s="152"/>
      <c r="D337" s="152"/>
      <c r="E337" s="340"/>
      <c r="F337" s="340"/>
      <c r="G337" s="340"/>
      <c r="H337" s="340"/>
      <c r="I337" s="340"/>
      <c r="J337" s="340"/>
      <c r="K337" s="341"/>
      <c r="L337" s="351"/>
      <c r="M337" s="351"/>
    </row>
    <row r="338" spans="1:13">
      <c r="A338" s="152"/>
      <c r="B338" s="152"/>
      <c r="C338" s="152"/>
      <c r="D338" s="152"/>
      <c r="E338" s="340"/>
      <c r="F338" s="340"/>
      <c r="G338" s="340"/>
      <c r="H338" s="340"/>
      <c r="I338" s="340"/>
      <c r="J338" s="340"/>
      <c r="K338" s="341"/>
      <c r="L338" s="351"/>
      <c r="M338" s="351"/>
    </row>
    <row r="339" spans="1:13">
      <c r="A339" s="152"/>
      <c r="B339" s="152"/>
      <c r="C339" s="152"/>
      <c r="D339" s="152"/>
      <c r="E339" s="340"/>
      <c r="F339" s="340"/>
      <c r="G339" s="340"/>
      <c r="H339" s="340"/>
      <c r="I339" s="340"/>
      <c r="J339" s="340"/>
      <c r="K339" s="341"/>
      <c r="L339" s="351"/>
      <c r="M339" s="351"/>
    </row>
    <row r="340" spans="1:13">
      <c r="A340" s="152"/>
      <c r="B340" s="152"/>
      <c r="C340" s="152"/>
      <c r="D340" s="152"/>
      <c r="E340" s="340"/>
      <c r="F340" s="340"/>
      <c r="G340" s="340"/>
      <c r="H340" s="340"/>
      <c r="I340" s="340"/>
      <c r="J340" s="340"/>
      <c r="K340" s="341"/>
      <c r="L340" s="351"/>
      <c r="M340" s="351"/>
    </row>
    <row r="341" spans="1:13">
      <c r="A341" s="152"/>
      <c r="B341" s="152"/>
      <c r="C341" s="152"/>
      <c r="D341" s="152"/>
      <c r="E341" s="340"/>
      <c r="F341" s="340"/>
      <c r="G341" s="340"/>
      <c r="H341" s="340"/>
      <c r="I341" s="340"/>
      <c r="J341" s="340"/>
      <c r="K341" s="341"/>
      <c r="L341" s="351"/>
      <c r="M341" s="351"/>
    </row>
    <row r="342" spans="1:13">
      <c r="A342" s="152"/>
      <c r="B342" s="152"/>
      <c r="C342" s="152"/>
      <c r="D342" s="152"/>
      <c r="E342" s="340"/>
      <c r="F342" s="340"/>
      <c r="G342" s="340"/>
      <c r="H342" s="340"/>
      <c r="I342" s="340"/>
      <c r="J342" s="340"/>
      <c r="K342" s="341"/>
      <c r="L342" s="351"/>
      <c r="M342" s="351"/>
    </row>
    <row r="343" spans="1:13">
      <c r="A343" s="152"/>
      <c r="B343" s="152"/>
      <c r="C343" s="152"/>
      <c r="D343" s="152"/>
      <c r="E343" s="340"/>
      <c r="F343" s="340"/>
      <c r="G343" s="340"/>
      <c r="H343" s="340"/>
      <c r="I343" s="340"/>
      <c r="J343" s="340"/>
      <c r="K343" s="341"/>
      <c r="L343" s="351"/>
      <c r="M343" s="351"/>
    </row>
    <row r="344" spans="1:13">
      <c r="A344" s="152"/>
      <c r="B344" s="152"/>
      <c r="C344" s="152"/>
      <c r="D344" s="152"/>
      <c r="E344" s="340"/>
      <c r="F344" s="340"/>
      <c r="G344" s="340"/>
      <c r="H344" s="340"/>
      <c r="I344" s="340"/>
      <c r="J344" s="340"/>
      <c r="K344" s="341"/>
      <c r="L344" s="351"/>
      <c r="M344" s="351"/>
    </row>
    <row r="345" spans="1:13">
      <c r="A345" s="152"/>
      <c r="B345" s="152"/>
      <c r="C345" s="152"/>
      <c r="D345" s="152"/>
      <c r="E345" s="340"/>
      <c r="F345" s="340"/>
      <c r="G345" s="340"/>
      <c r="H345" s="340"/>
      <c r="I345" s="340"/>
      <c r="J345" s="340"/>
      <c r="K345" s="341"/>
      <c r="L345" s="351"/>
      <c r="M345" s="351"/>
    </row>
    <row r="346" spans="1:13">
      <c r="A346" s="152"/>
      <c r="B346" s="152"/>
      <c r="C346" s="152"/>
      <c r="D346" s="152"/>
      <c r="E346" s="340"/>
      <c r="F346" s="340"/>
      <c r="G346" s="340"/>
      <c r="H346" s="340"/>
      <c r="I346" s="340"/>
      <c r="J346" s="340"/>
      <c r="K346" s="341"/>
      <c r="L346" s="351"/>
      <c r="M346" s="351"/>
    </row>
    <row r="347" spans="1:13">
      <c r="A347" s="152"/>
      <c r="B347" s="152"/>
      <c r="C347" s="152"/>
      <c r="D347" s="152"/>
      <c r="E347" s="340"/>
      <c r="F347" s="340"/>
      <c r="G347" s="340"/>
      <c r="H347" s="340"/>
      <c r="I347" s="340"/>
      <c r="J347" s="340"/>
      <c r="K347" s="341"/>
      <c r="L347" s="351"/>
      <c r="M347" s="351"/>
    </row>
    <row r="348" spans="1:13">
      <c r="A348" s="152"/>
      <c r="B348" s="152"/>
      <c r="C348" s="152"/>
      <c r="D348" s="152"/>
      <c r="E348" s="340"/>
      <c r="F348" s="340"/>
      <c r="G348" s="340"/>
      <c r="H348" s="340"/>
      <c r="I348" s="340"/>
      <c r="J348" s="340"/>
      <c r="K348" s="341"/>
      <c r="L348" s="351"/>
      <c r="M348" s="351"/>
    </row>
    <row r="349" spans="1:13">
      <c r="A349" s="152"/>
      <c r="B349" s="152"/>
      <c r="C349" s="152"/>
      <c r="D349" s="152"/>
      <c r="E349" s="340"/>
      <c r="F349" s="340"/>
      <c r="G349" s="340"/>
      <c r="H349" s="340"/>
      <c r="I349" s="340"/>
      <c r="J349" s="340"/>
      <c r="K349" s="341"/>
      <c r="L349" s="351"/>
      <c r="M349" s="351"/>
    </row>
    <row r="350" spans="1:13">
      <c r="A350" s="152"/>
      <c r="B350" s="152"/>
      <c r="C350" s="152"/>
      <c r="D350" s="152"/>
      <c r="E350" s="340"/>
      <c r="F350" s="340"/>
      <c r="G350" s="340"/>
      <c r="H350" s="340"/>
      <c r="I350" s="340"/>
      <c r="J350" s="340"/>
      <c r="K350" s="341"/>
      <c r="L350" s="351"/>
      <c r="M350" s="351"/>
    </row>
    <row r="351" spans="1:13">
      <c r="A351" s="152"/>
      <c r="B351" s="152"/>
      <c r="C351" s="152"/>
      <c r="D351" s="152"/>
      <c r="E351" s="340"/>
      <c r="F351" s="340"/>
      <c r="G351" s="340"/>
      <c r="H351" s="340"/>
      <c r="I351" s="340"/>
      <c r="J351" s="340"/>
      <c r="K351" s="341"/>
      <c r="L351" s="351"/>
      <c r="M351" s="351"/>
    </row>
    <row r="352" spans="1:13">
      <c r="A352" s="152"/>
      <c r="B352" s="152"/>
      <c r="C352" s="152"/>
      <c r="D352" s="152"/>
      <c r="E352" s="340"/>
      <c r="F352" s="340"/>
      <c r="G352" s="340"/>
      <c r="H352" s="340"/>
      <c r="I352" s="340"/>
      <c r="J352" s="340"/>
      <c r="K352" s="341"/>
      <c r="L352" s="351"/>
      <c r="M352" s="351"/>
    </row>
    <row r="353" spans="1:13">
      <c r="A353" s="152"/>
      <c r="B353" s="152"/>
      <c r="C353" s="152"/>
      <c r="D353" s="152"/>
      <c r="E353" s="340"/>
      <c r="F353" s="340"/>
      <c r="G353" s="340"/>
      <c r="H353" s="340"/>
      <c r="I353" s="340"/>
      <c r="J353" s="340"/>
      <c r="K353" s="341"/>
      <c r="L353" s="351"/>
      <c r="M353" s="351"/>
    </row>
    <row r="354" spans="1:13">
      <c r="A354" s="152"/>
      <c r="B354" s="152"/>
      <c r="C354" s="152"/>
      <c r="D354" s="152"/>
      <c r="E354" s="340"/>
      <c r="F354" s="340"/>
      <c r="G354" s="340"/>
      <c r="H354" s="340"/>
      <c r="I354" s="340"/>
      <c r="J354" s="340"/>
      <c r="K354" s="341"/>
      <c r="L354" s="351"/>
      <c r="M354" s="351"/>
    </row>
    <row r="355" spans="1:13">
      <c r="A355" s="152"/>
      <c r="B355" s="152"/>
      <c r="C355" s="152"/>
      <c r="D355" s="152"/>
      <c r="E355" s="340"/>
      <c r="F355" s="340"/>
      <c r="G355" s="340"/>
      <c r="H355" s="340"/>
      <c r="I355" s="340"/>
      <c r="J355" s="340"/>
      <c r="K355" s="341"/>
      <c r="L355" s="351"/>
      <c r="M355" s="351"/>
    </row>
    <row r="356" spans="1:13">
      <c r="A356" s="152"/>
      <c r="B356" s="152"/>
      <c r="C356" s="152"/>
      <c r="D356" s="152"/>
      <c r="E356" s="340"/>
      <c r="F356" s="340"/>
      <c r="G356" s="340"/>
      <c r="H356" s="340"/>
      <c r="I356" s="340"/>
      <c r="J356" s="340"/>
      <c r="K356" s="341"/>
      <c r="L356" s="351"/>
      <c r="M356" s="351"/>
    </row>
    <row r="357" spans="1:13">
      <c r="A357" s="152"/>
      <c r="B357" s="152"/>
      <c r="C357" s="152"/>
      <c r="D357" s="152"/>
      <c r="E357" s="340"/>
      <c r="F357" s="340"/>
      <c r="G357" s="340"/>
      <c r="H357" s="340"/>
      <c r="I357" s="340"/>
      <c r="J357" s="340"/>
      <c r="K357" s="341"/>
      <c r="L357" s="351"/>
      <c r="M357" s="351"/>
    </row>
    <row r="358" spans="1:13">
      <c r="A358" s="152"/>
      <c r="B358" s="152"/>
      <c r="C358" s="152"/>
      <c r="D358" s="152"/>
      <c r="E358" s="340"/>
      <c r="F358" s="340"/>
      <c r="G358" s="340"/>
      <c r="H358" s="340"/>
      <c r="I358" s="340"/>
      <c r="J358" s="340"/>
      <c r="K358" s="341"/>
      <c r="L358" s="351"/>
      <c r="M358" s="351"/>
    </row>
    <row r="359" spans="1:13">
      <c r="A359" s="152"/>
      <c r="B359" s="152"/>
      <c r="C359" s="152"/>
      <c r="D359" s="152"/>
      <c r="E359" s="340"/>
      <c r="F359" s="340"/>
      <c r="G359" s="340"/>
      <c r="H359" s="340"/>
      <c r="I359" s="340"/>
      <c r="J359" s="340"/>
      <c r="K359" s="341"/>
      <c r="L359" s="351"/>
      <c r="M359" s="351"/>
    </row>
    <row r="360" spans="1:13">
      <c r="A360" s="152"/>
      <c r="B360" s="152"/>
      <c r="C360" s="152"/>
      <c r="D360" s="152"/>
      <c r="E360" s="340"/>
      <c r="F360" s="340"/>
      <c r="G360" s="340"/>
      <c r="H360" s="340"/>
      <c r="I360" s="340"/>
      <c r="J360" s="340"/>
      <c r="K360" s="341"/>
      <c r="L360" s="351"/>
      <c r="M360" s="351"/>
    </row>
    <row r="361" spans="1:13">
      <c r="A361" s="152"/>
      <c r="B361" s="152"/>
      <c r="C361" s="152"/>
      <c r="D361" s="152"/>
      <c r="E361" s="340"/>
      <c r="F361" s="340"/>
      <c r="G361" s="340"/>
      <c r="H361" s="340"/>
      <c r="I361" s="340"/>
      <c r="J361" s="340"/>
      <c r="K361" s="341"/>
      <c r="L361" s="351"/>
      <c r="M361" s="351"/>
    </row>
    <row r="362" spans="1:13">
      <c r="A362" s="152"/>
      <c r="B362" s="152"/>
      <c r="C362" s="152"/>
      <c r="D362" s="152"/>
      <c r="E362" s="340"/>
      <c r="F362" s="340"/>
      <c r="G362" s="340"/>
      <c r="H362" s="340"/>
      <c r="I362" s="340"/>
      <c r="J362" s="340"/>
      <c r="K362" s="341"/>
      <c r="L362" s="351"/>
      <c r="M362" s="351"/>
    </row>
    <row r="363" spans="1:13">
      <c r="A363" s="152"/>
      <c r="B363" s="152"/>
      <c r="C363" s="152"/>
      <c r="D363" s="152"/>
      <c r="E363" s="340"/>
      <c r="F363" s="340"/>
      <c r="G363" s="340"/>
      <c r="H363" s="340"/>
      <c r="I363" s="340"/>
      <c r="J363" s="340"/>
      <c r="K363" s="341"/>
      <c r="L363" s="351"/>
      <c r="M363" s="351"/>
    </row>
    <row r="364" spans="1:13">
      <c r="A364" s="152"/>
      <c r="B364" s="152"/>
      <c r="C364" s="152"/>
      <c r="D364" s="152"/>
      <c r="E364" s="340"/>
      <c r="F364" s="340"/>
      <c r="G364" s="340"/>
      <c r="H364" s="340"/>
      <c r="I364" s="340"/>
      <c r="J364" s="340"/>
      <c r="K364" s="341"/>
      <c r="L364" s="351"/>
      <c r="M364" s="351"/>
    </row>
    <row r="365" spans="1:13">
      <c r="A365" s="152"/>
      <c r="B365" s="152"/>
      <c r="C365" s="152"/>
      <c r="D365" s="152"/>
      <c r="E365" s="340"/>
      <c r="F365" s="340"/>
      <c r="G365" s="340"/>
      <c r="H365" s="340"/>
      <c r="I365" s="340"/>
      <c r="J365" s="340"/>
      <c r="K365" s="341"/>
      <c r="L365" s="351"/>
      <c r="M365" s="351"/>
    </row>
    <row r="366" spans="1:13">
      <c r="A366" s="152"/>
      <c r="B366" s="152"/>
      <c r="C366" s="152"/>
      <c r="D366" s="152"/>
      <c r="E366" s="340"/>
      <c r="F366" s="340"/>
      <c r="G366" s="340"/>
      <c r="H366" s="340"/>
      <c r="I366" s="340"/>
      <c r="J366" s="340"/>
      <c r="K366" s="341"/>
      <c r="L366" s="351"/>
      <c r="M366" s="351"/>
    </row>
    <row r="367" spans="1:13">
      <c r="A367" s="152"/>
      <c r="B367" s="152"/>
      <c r="C367" s="152"/>
      <c r="D367" s="152"/>
      <c r="E367" s="340"/>
      <c r="F367" s="340"/>
      <c r="G367" s="340"/>
      <c r="H367" s="340"/>
      <c r="I367" s="340"/>
      <c r="J367" s="340"/>
      <c r="K367" s="341"/>
      <c r="L367" s="351"/>
      <c r="M367" s="351"/>
    </row>
    <row r="368" spans="1:13">
      <c r="A368" s="152"/>
      <c r="B368" s="152"/>
      <c r="C368" s="152"/>
      <c r="D368" s="152"/>
      <c r="E368" s="340"/>
      <c r="F368" s="340"/>
      <c r="G368" s="340"/>
      <c r="H368" s="340"/>
      <c r="I368" s="340"/>
      <c r="J368" s="340"/>
      <c r="K368" s="341"/>
      <c r="L368" s="351"/>
      <c r="M368" s="351"/>
    </row>
    <row r="369" spans="1:13">
      <c r="A369" s="152"/>
      <c r="B369" s="152"/>
      <c r="C369" s="152"/>
      <c r="D369" s="152"/>
      <c r="E369" s="340"/>
      <c r="F369" s="340"/>
      <c r="G369" s="340"/>
      <c r="H369" s="340"/>
      <c r="I369" s="340"/>
      <c r="J369" s="340"/>
      <c r="K369" s="341"/>
      <c r="L369" s="351"/>
      <c r="M369" s="351"/>
    </row>
    <row r="370" spans="1:13">
      <c r="A370" s="152"/>
      <c r="B370" s="152"/>
      <c r="C370" s="152"/>
      <c r="D370" s="152"/>
      <c r="E370" s="340"/>
      <c r="F370" s="340"/>
      <c r="G370" s="340"/>
      <c r="H370" s="340"/>
      <c r="I370" s="340"/>
      <c r="J370" s="340"/>
      <c r="K370" s="341"/>
      <c r="L370" s="351"/>
      <c r="M370" s="351"/>
    </row>
    <row r="371" spans="1:13">
      <c r="A371" s="152"/>
      <c r="B371" s="152"/>
      <c r="C371" s="152"/>
      <c r="D371" s="152"/>
      <c r="E371" s="340"/>
      <c r="F371" s="340"/>
      <c r="G371" s="340"/>
      <c r="H371" s="340"/>
      <c r="I371" s="340"/>
      <c r="J371" s="340"/>
      <c r="K371" s="341"/>
      <c r="L371" s="351"/>
      <c r="M371" s="351"/>
    </row>
    <row r="372" spans="1:13">
      <c r="A372" s="152"/>
      <c r="B372" s="152"/>
      <c r="C372" s="152"/>
      <c r="D372" s="152"/>
      <c r="E372" s="340"/>
      <c r="F372" s="340"/>
      <c r="G372" s="340"/>
      <c r="H372" s="340"/>
      <c r="I372" s="340"/>
      <c r="J372" s="340"/>
      <c r="K372" s="341"/>
      <c r="L372" s="351"/>
      <c r="M372" s="351"/>
    </row>
    <row r="373" spans="1:13">
      <c r="A373" s="152"/>
      <c r="B373" s="152"/>
      <c r="C373" s="152"/>
      <c r="D373" s="152"/>
      <c r="E373" s="340"/>
      <c r="F373" s="340"/>
      <c r="G373" s="340"/>
      <c r="H373" s="340"/>
      <c r="I373" s="340"/>
      <c r="J373" s="340"/>
      <c r="K373" s="341"/>
      <c r="L373" s="351"/>
      <c r="M373" s="351"/>
    </row>
    <row r="374" spans="1:13">
      <c r="A374" s="152"/>
      <c r="B374" s="152"/>
      <c r="C374" s="152"/>
      <c r="D374" s="152"/>
      <c r="E374" s="340"/>
      <c r="F374" s="340"/>
      <c r="G374" s="340"/>
      <c r="H374" s="340"/>
      <c r="I374" s="340"/>
      <c r="J374" s="340"/>
      <c r="K374" s="341"/>
      <c r="L374" s="351"/>
      <c r="M374" s="351"/>
    </row>
    <row r="375" spans="1:13">
      <c r="A375" s="152"/>
      <c r="B375" s="152"/>
      <c r="C375" s="152"/>
      <c r="D375" s="152"/>
      <c r="E375" s="340"/>
      <c r="F375" s="340"/>
      <c r="G375" s="340"/>
      <c r="H375" s="340"/>
      <c r="I375" s="340"/>
      <c r="J375" s="340"/>
      <c r="K375" s="341"/>
      <c r="L375" s="351"/>
      <c r="M375" s="351"/>
    </row>
    <row r="376" spans="1:13">
      <c r="A376" s="152"/>
      <c r="B376" s="152"/>
      <c r="C376" s="152"/>
      <c r="D376" s="152"/>
      <c r="E376" s="340"/>
      <c r="F376" s="340"/>
      <c r="G376" s="340"/>
      <c r="H376" s="340"/>
      <c r="I376" s="340"/>
      <c r="J376" s="340"/>
      <c r="K376" s="341"/>
      <c r="L376" s="351"/>
      <c r="M376" s="351"/>
    </row>
    <row r="377" spans="1:13">
      <c r="A377" s="152"/>
      <c r="B377" s="152"/>
      <c r="C377" s="152"/>
      <c r="D377" s="152"/>
      <c r="E377" s="340"/>
      <c r="F377" s="340"/>
      <c r="G377" s="340"/>
      <c r="H377" s="340"/>
      <c r="I377" s="340"/>
      <c r="J377" s="340"/>
      <c r="K377" s="341"/>
      <c r="L377" s="351"/>
      <c r="M377" s="351"/>
    </row>
    <row r="378" spans="1:13">
      <c r="A378" s="152"/>
      <c r="B378" s="152"/>
      <c r="C378" s="152"/>
      <c r="D378" s="152"/>
      <c r="E378" s="340"/>
      <c r="F378" s="340"/>
      <c r="G378" s="340"/>
      <c r="H378" s="340"/>
      <c r="I378" s="340"/>
      <c r="J378" s="340"/>
      <c r="K378" s="341"/>
      <c r="L378" s="351"/>
      <c r="M378" s="351"/>
    </row>
    <row r="379" spans="1:13">
      <c r="A379" s="152"/>
      <c r="B379" s="152"/>
      <c r="C379" s="152"/>
      <c r="D379" s="152"/>
      <c r="E379" s="340"/>
      <c r="F379" s="340"/>
      <c r="G379" s="340"/>
      <c r="H379" s="340"/>
      <c r="I379" s="340"/>
      <c r="J379" s="340"/>
      <c r="K379" s="341"/>
      <c r="L379" s="351"/>
      <c r="M379" s="351"/>
    </row>
    <row r="380" spans="1:13">
      <c r="A380" s="152"/>
      <c r="B380" s="152"/>
      <c r="C380" s="152"/>
      <c r="D380" s="152"/>
      <c r="E380" s="340"/>
      <c r="F380" s="340"/>
      <c r="G380" s="340"/>
      <c r="H380" s="340"/>
      <c r="I380" s="340"/>
      <c r="J380" s="340"/>
      <c r="K380" s="341"/>
      <c r="L380" s="351"/>
      <c r="M380" s="351"/>
    </row>
    <row r="381" spans="1:13">
      <c r="A381" s="152"/>
      <c r="B381" s="152"/>
      <c r="C381" s="152"/>
      <c r="D381" s="152"/>
      <c r="E381" s="340"/>
      <c r="F381" s="340"/>
      <c r="G381" s="340"/>
      <c r="H381" s="340"/>
      <c r="I381" s="340"/>
      <c r="J381" s="340"/>
      <c r="K381" s="341"/>
      <c r="L381" s="351"/>
      <c r="M381" s="351"/>
    </row>
    <row r="382" spans="1:13">
      <c r="A382" s="152"/>
      <c r="B382" s="152"/>
      <c r="C382" s="152"/>
      <c r="D382" s="152"/>
      <c r="E382" s="340"/>
      <c r="F382" s="340"/>
      <c r="G382" s="340"/>
      <c r="H382" s="340"/>
      <c r="I382" s="340"/>
      <c r="J382" s="340"/>
      <c r="K382" s="341"/>
      <c r="L382" s="351"/>
      <c r="M382" s="351"/>
    </row>
    <row r="383" spans="1:13">
      <c r="A383" s="152"/>
      <c r="B383" s="152"/>
      <c r="C383" s="152"/>
      <c r="D383" s="152"/>
      <c r="E383" s="340"/>
      <c r="F383" s="340"/>
      <c r="G383" s="340"/>
      <c r="H383" s="340"/>
      <c r="I383" s="340"/>
      <c r="J383" s="340"/>
      <c r="K383" s="341"/>
      <c r="L383" s="351"/>
      <c r="M383" s="351"/>
    </row>
    <row r="384" spans="1:13">
      <c r="A384" s="152"/>
      <c r="B384" s="152"/>
      <c r="C384" s="152"/>
      <c r="D384" s="152"/>
      <c r="E384" s="340"/>
      <c r="F384" s="340"/>
      <c r="G384" s="340"/>
      <c r="H384" s="340"/>
      <c r="I384" s="340"/>
      <c r="J384" s="340"/>
      <c r="K384" s="341"/>
      <c r="L384" s="351"/>
      <c r="M384" s="351"/>
    </row>
    <row r="385" spans="1:13">
      <c r="A385" s="152"/>
      <c r="B385" s="152"/>
      <c r="C385" s="152"/>
      <c r="D385" s="152"/>
      <c r="E385" s="340"/>
      <c r="F385" s="340"/>
      <c r="G385" s="340"/>
      <c r="H385" s="340"/>
      <c r="I385" s="340"/>
      <c r="J385" s="340"/>
      <c r="K385" s="341"/>
      <c r="L385" s="351"/>
      <c r="M385" s="351"/>
    </row>
    <row r="386" spans="1:13">
      <c r="A386" s="152"/>
      <c r="B386" s="152"/>
      <c r="C386" s="152"/>
      <c r="D386" s="152"/>
      <c r="E386" s="340"/>
      <c r="F386" s="340"/>
      <c r="G386" s="340"/>
      <c r="H386" s="340"/>
      <c r="I386" s="340"/>
      <c r="J386" s="340"/>
      <c r="K386" s="341"/>
      <c r="L386" s="351"/>
      <c r="M386" s="351"/>
    </row>
    <row r="387" spans="1:13">
      <c r="A387" s="152"/>
      <c r="B387" s="152"/>
      <c r="C387" s="152"/>
      <c r="D387" s="152"/>
      <c r="E387" s="340"/>
      <c r="F387" s="340"/>
      <c r="G387" s="340"/>
      <c r="H387" s="340"/>
      <c r="I387" s="340"/>
      <c r="J387" s="340"/>
      <c r="K387" s="341"/>
      <c r="L387" s="351"/>
      <c r="M387" s="351"/>
    </row>
    <row r="388" spans="1:13">
      <c r="A388" s="152"/>
      <c r="B388" s="152"/>
      <c r="C388" s="152"/>
      <c r="D388" s="152"/>
      <c r="E388" s="340"/>
      <c r="F388" s="340"/>
      <c r="G388" s="340"/>
      <c r="H388" s="340"/>
      <c r="I388" s="340"/>
      <c r="J388" s="340"/>
      <c r="K388" s="341"/>
    </row>
    <row r="389" spans="1:13">
      <c r="A389" s="152"/>
      <c r="B389" s="152"/>
      <c r="C389" s="152"/>
      <c r="D389" s="152"/>
      <c r="E389" s="340"/>
      <c r="F389" s="340"/>
      <c r="G389" s="340"/>
      <c r="H389" s="340"/>
      <c r="I389" s="340"/>
      <c r="J389" s="340"/>
      <c r="K389" s="341"/>
    </row>
    <row r="390" spans="1:13">
      <c r="A390" s="152"/>
      <c r="B390" s="152"/>
      <c r="C390" s="152"/>
      <c r="D390" s="152"/>
      <c r="E390" s="340"/>
      <c r="F390" s="340"/>
      <c r="G390" s="340"/>
      <c r="H390" s="340"/>
      <c r="I390" s="340"/>
      <c r="J390" s="340"/>
      <c r="K390" s="341"/>
    </row>
    <row r="391" spans="1:13">
      <c r="A391" s="152"/>
      <c r="B391" s="152"/>
      <c r="C391" s="152"/>
      <c r="D391" s="152"/>
      <c r="E391" s="340"/>
      <c r="F391" s="340"/>
      <c r="G391" s="340"/>
      <c r="H391" s="340"/>
      <c r="I391" s="340"/>
      <c r="J391" s="340"/>
      <c r="K391" s="341"/>
    </row>
  </sheetData>
  <mergeCells count="13">
    <mergeCell ref="L7:M7"/>
    <mergeCell ref="L8:L9"/>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560"/>
  <sheetViews>
    <sheetView workbookViewId="0">
      <selection activeCell="A12" sqref="A12:M12"/>
    </sheetView>
  </sheetViews>
  <sheetFormatPr defaultRowHeight="15"/>
  <cols>
    <col min="1" max="1" width="8.21875" style="276" bestFit="1" customWidth="1"/>
    <col min="2" max="2" width="7" bestFit="1" customWidth="1"/>
    <col min="3" max="3" width="6.109375" style="276" bestFit="1" customWidth="1"/>
    <col min="4" max="4" width="29.44140625" bestFit="1" customWidth="1"/>
    <col min="5" max="5" width="10.33203125" style="244" bestFit="1" customWidth="1"/>
    <col min="6" max="6" width="7.33203125" style="244" customWidth="1"/>
    <col min="7" max="7" width="6.88671875" style="244" bestFit="1" customWidth="1"/>
    <col min="8" max="9" width="3.109375" style="244" bestFit="1" customWidth="1"/>
    <col min="10" max="10" width="7" style="244" customWidth="1"/>
    <col min="12" max="12" width="6.88671875" bestFit="1" customWidth="1"/>
    <col min="13" max="13" width="7.6640625" customWidth="1"/>
  </cols>
  <sheetData>
    <row r="1" spans="1:13">
      <c r="A1" s="702" t="s">
        <v>1770</v>
      </c>
      <c r="B1" s="702"/>
      <c r="C1" s="702"/>
      <c r="D1" s="702"/>
      <c r="E1" s="702"/>
      <c r="F1" s="702"/>
      <c r="G1" s="702"/>
      <c r="H1" s="702"/>
      <c r="I1" s="702"/>
      <c r="J1" s="702"/>
      <c r="K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18">
      <c r="A4" s="814" t="s">
        <v>1595</v>
      </c>
      <c r="B4" s="814"/>
      <c r="C4" s="814"/>
      <c r="D4" s="814"/>
      <c r="E4" s="814"/>
      <c r="F4" s="814"/>
      <c r="G4" s="814"/>
      <c r="H4" s="814"/>
      <c r="I4" s="814"/>
      <c r="J4" s="814"/>
      <c r="K4" s="814"/>
    </row>
    <row r="5" spans="1:13" s="334" customFormat="1" ht="12">
      <c r="A5" s="328"/>
      <c r="B5" s="329"/>
      <c r="C5" s="329"/>
      <c r="D5" s="330"/>
      <c r="E5" s="331" t="s">
        <v>501</v>
      </c>
      <c r="F5" s="332"/>
      <c r="G5" s="636" t="s">
        <v>1941</v>
      </c>
      <c r="H5" s="332"/>
      <c r="I5" s="332"/>
      <c r="J5" s="332"/>
      <c r="K5" s="332"/>
    </row>
    <row r="6" spans="1:13" s="334" customFormat="1" ht="12">
      <c r="A6" s="328"/>
      <c r="B6" s="329"/>
      <c r="C6" s="329"/>
      <c r="D6" s="849" t="s">
        <v>1634</v>
      </c>
      <c r="E6" s="849"/>
      <c r="F6" s="849"/>
      <c r="G6" s="849"/>
      <c r="H6" s="849"/>
      <c r="I6" s="332"/>
      <c r="J6" s="332"/>
      <c r="K6" s="332"/>
    </row>
    <row r="7" spans="1:13" s="334" customFormat="1" ht="12">
      <c r="A7" s="807" t="s">
        <v>513</v>
      </c>
      <c r="B7" s="810" t="s">
        <v>1347</v>
      </c>
      <c r="C7" s="811"/>
      <c r="D7" s="815" t="s">
        <v>1348</v>
      </c>
      <c r="E7" s="335" t="s">
        <v>507</v>
      </c>
      <c r="F7" s="836" t="s">
        <v>512</v>
      </c>
      <c r="G7" s="837"/>
      <c r="H7" s="837"/>
      <c r="I7" s="837"/>
      <c r="J7" s="837"/>
      <c r="K7" s="838"/>
      <c r="L7" s="799" t="s">
        <v>514</v>
      </c>
      <c r="M7" s="799"/>
    </row>
    <row r="8" spans="1:13" s="334" customFormat="1" ht="12">
      <c r="A8" s="808"/>
      <c r="B8" s="812"/>
      <c r="C8" s="813"/>
      <c r="D8" s="816"/>
      <c r="E8" s="335" t="s">
        <v>508</v>
      </c>
      <c r="F8" s="333" t="s">
        <v>829</v>
      </c>
      <c r="G8" s="333" t="s">
        <v>327</v>
      </c>
      <c r="H8" s="333" t="s">
        <v>204</v>
      </c>
      <c r="I8" s="333" t="s">
        <v>328</v>
      </c>
      <c r="J8" s="845" t="s">
        <v>500</v>
      </c>
      <c r="K8" s="846"/>
      <c r="L8" s="799" t="s">
        <v>1350</v>
      </c>
      <c r="M8" s="804" t="s">
        <v>516</v>
      </c>
    </row>
    <row r="9" spans="1:13" s="334" customFormat="1" ht="12">
      <c r="A9" s="809"/>
      <c r="B9" s="336" t="s">
        <v>504</v>
      </c>
      <c r="C9" s="336" t="s">
        <v>1353</v>
      </c>
      <c r="D9" s="817"/>
      <c r="E9" s="333">
        <v>632</v>
      </c>
      <c r="F9" s="330"/>
      <c r="G9" s="330"/>
      <c r="H9" s="330"/>
      <c r="I9" s="330"/>
      <c r="J9" s="335" t="s">
        <v>1350</v>
      </c>
      <c r="K9" s="335" t="s">
        <v>501</v>
      </c>
      <c r="L9" s="799"/>
      <c r="M9" s="799"/>
    </row>
    <row r="10" spans="1:13" s="334" customFormat="1" ht="12">
      <c r="A10" s="152"/>
      <c r="B10" s="336"/>
      <c r="C10" s="336"/>
      <c r="D10" s="335" t="s">
        <v>1603</v>
      </c>
      <c r="E10" s="337" t="s">
        <v>1954</v>
      </c>
      <c r="F10" s="337" t="s">
        <v>1942</v>
      </c>
      <c r="G10" s="337" t="s">
        <v>1943</v>
      </c>
      <c r="H10" s="337" t="s">
        <v>1944</v>
      </c>
      <c r="I10" s="337" t="s">
        <v>1945</v>
      </c>
      <c r="J10" s="337" t="s">
        <v>1946</v>
      </c>
      <c r="K10" s="335"/>
      <c r="L10" s="337" t="s">
        <v>1970</v>
      </c>
      <c r="M10" s="351"/>
    </row>
    <row r="11" spans="1:13" s="334" customFormat="1" ht="12">
      <c r="A11" s="338">
        <v>1</v>
      </c>
      <c r="B11" s="338">
        <v>2</v>
      </c>
      <c r="C11" s="338">
        <v>3</v>
      </c>
      <c r="D11" s="338">
        <v>4</v>
      </c>
      <c r="E11" s="338">
        <v>5</v>
      </c>
      <c r="F11" s="338">
        <v>6</v>
      </c>
      <c r="G11" s="338">
        <v>7</v>
      </c>
      <c r="H11" s="338">
        <v>8</v>
      </c>
      <c r="I11" s="338">
        <v>9</v>
      </c>
      <c r="J11" s="338">
        <v>10</v>
      </c>
      <c r="K11" s="338">
        <v>11</v>
      </c>
      <c r="L11" s="338">
        <v>12</v>
      </c>
      <c r="M11" s="338">
        <v>13</v>
      </c>
    </row>
    <row r="12" spans="1:13" s="334" customFormat="1" ht="12.75">
      <c r="A12" s="148" t="s">
        <v>1971</v>
      </c>
      <c r="B12" s="148" t="s">
        <v>1972</v>
      </c>
      <c r="C12" s="148" t="s">
        <v>1973</v>
      </c>
      <c r="D12" s="148" t="s">
        <v>1974</v>
      </c>
      <c r="E12" s="248" t="s">
        <v>1975</v>
      </c>
      <c r="F12" s="248" t="s">
        <v>1976</v>
      </c>
      <c r="G12" s="248" t="s">
        <v>1977</v>
      </c>
      <c r="H12" s="248" t="s">
        <v>1978</v>
      </c>
      <c r="I12" s="248" t="s">
        <v>1979</v>
      </c>
      <c r="J12" s="248" t="s">
        <v>1980</v>
      </c>
      <c r="K12" s="248" t="s">
        <v>1981</v>
      </c>
      <c r="L12" s="350" t="s">
        <v>1983</v>
      </c>
      <c r="M12" s="350" t="s">
        <v>1984</v>
      </c>
    </row>
    <row r="13" spans="1:13" s="334" customFormat="1" ht="12">
      <c r="A13" s="152"/>
      <c r="B13" s="152"/>
      <c r="C13" s="152"/>
      <c r="D13" s="152"/>
      <c r="E13" s="340"/>
      <c r="F13" s="340"/>
      <c r="G13" s="340"/>
      <c r="H13" s="340"/>
      <c r="I13" s="340"/>
      <c r="J13" s="340"/>
      <c r="K13" s="341"/>
      <c r="L13" s="351"/>
      <c r="M13" s="351"/>
    </row>
    <row r="14" spans="1:13">
      <c r="A14" s="152"/>
      <c r="B14" s="152"/>
      <c r="C14" s="152"/>
      <c r="D14" s="152"/>
      <c r="E14" s="340"/>
      <c r="F14" s="340"/>
      <c r="G14" s="340"/>
      <c r="H14" s="340"/>
      <c r="I14" s="340"/>
      <c r="J14" s="340"/>
      <c r="K14" s="341"/>
      <c r="L14" s="351"/>
      <c r="M14" s="351"/>
    </row>
    <row r="15" spans="1:13">
      <c r="A15" s="152"/>
      <c r="B15" s="152"/>
      <c r="C15" s="152"/>
      <c r="D15" s="152"/>
      <c r="E15" s="340"/>
      <c r="F15" s="340"/>
      <c r="G15" s="340"/>
      <c r="H15" s="340"/>
      <c r="I15" s="340"/>
      <c r="J15" s="340"/>
      <c r="K15" s="341"/>
      <c r="L15" s="351"/>
      <c r="M15" s="351"/>
    </row>
    <row r="16" spans="1:13">
      <c r="A16" s="152"/>
      <c r="B16" s="152"/>
      <c r="C16" s="152"/>
      <c r="D16" s="152"/>
      <c r="E16" s="340"/>
      <c r="F16" s="340"/>
      <c r="G16" s="340"/>
      <c r="H16" s="340"/>
      <c r="I16" s="340"/>
      <c r="J16" s="340"/>
      <c r="K16" s="341"/>
      <c r="L16" s="351"/>
      <c r="M16" s="351"/>
    </row>
    <row r="17" spans="1:13">
      <c r="A17" s="152"/>
      <c r="B17" s="152"/>
      <c r="C17" s="152"/>
      <c r="D17" s="152"/>
      <c r="E17" s="340"/>
      <c r="F17" s="340"/>
      <c r="G17" s="340"/>
      <c r="H17" s="340"/>
      <c r="I17" s="340"/>
      <c r="J17" s="340"/>
      <c r="K17" s="341"/>
      <c r="L17" s="351"/>
      <c r="M17" s="351"/>
    </row>
    <row r="18" spans="1:13">
      <c r="A18" s="152"/>
      <c r="B18" s="152"/>
      <c r="C18" s="152"/>
      <c r="D18" s="152"/>
      <c r="E18" s="340"/>
      <c r="F18" s="340"/>
      <c r="G18" s="340"/>
      <c r="H18" s="340"/>
      <c r="I18" s="340"/>
      <c r="J18" s="340"/>
      <c r="K18" s="341"/>
      <c r="L18" s="351"/>
      <c r="M18" s="351"/>
    </row>
    <row r="19" spans="1:13">
      <c r="A19" s="152"/>
      <c r="B19" s="152"/>
      <c r="C19" s="152"/>
      <c r="D19" s="152"/>
      <c r="E19" s="340"/>
      <c r="F19" s="340"/>
      <c r="G19" s="340"/>
      <c r="H19" s="340"/>
      <c r="I19" s="340"/>
      <c r="J19" s="340"/>
      <c r="K19" s="341"/>
      <c r="L19" s="351"/>
      <c r="M19" s="351"/>
    </row>
    <row r="20" spans="1:13">
      <c r="A20" s="152"/>
      <c r="B20" s="152"/>
      <c r="C20" s="152"/>
      <c r="D20" s="152"/>
      <c r="E20" s="340"/>
      <c r="F20" s="340"/>
      <c r="G20" s="340"/>
      <c r="H20" s="340"/>
      <c r="I20" s="340"/>
      <c r="J20" s="340"/>
      <c r="K20" s="341"/>
      <c r="L20" s="351"/>
      <c r="M20" s="351"/>
    </row>
    <row r="21" spans="1:13">
      <c r="A21" s="152"/>
      <c r="B21" s="152"/>
      <c r="C21" s="152"/>
      <c r="D21" s="152"/>
      <c r="E21" s="340"/>
      <c r="F21" s="340"/>
      <c r="G21" s="340"/>
      <c r="H21" s="340"/>
      <c r="I21" s="340"/>
      <c r="J21" s="340"/>
      <c r="K21" s="341"/>
      <c r="L21" s="351"/>
      <c r="M21" s="351"/>
    </row>
    <row r="22" spans="1:13">
      <c r="A22" s="152"/>
      <c r="B22" s="152"/>
      <c r="C22" s="152"/>
      <c r="D22" s="152"/>
      <c r="E22" s="340"/>
      <c r="F22" s="340"/>
      <c r="G22" s="340"/>
      <c r="H22" s="340"/>
      <c r="I22" s="340"/>
      <c r="J22" s="340"/>
      <c r="K22" s="341"/>
      <c r="L22" s="351"/>
      <c r="M22" s="351"/>
    </row>
    <row r="23" spans="1:13">
      <c r="A23" s="152"/>
      <c r="B23" s="152"/>
      <c r="C23" s="152"/>
      <c r="D23" s="152"/>
      <c r="E23" s="340"/>
      <c r="F23" s="340"/>
      <c r="G23" s="340"/>
      <c r="H23" s="340"/>
      <c r="I23" s="340"/>
      <c r="J23" s="340"/>
      <c r="K23" s="341"/>
      <c r="L23" s="351"/>
      <c r="M23" s="351"/>
    </row>
    <row r="24" spans="1:13">
      <c r="A24" s="152"/>
      <c r="B24" s="152"/>
      <c r="C24" s="152"/>
      <c r="D24" s="152"/>
      <c r="E24" s="340"/>
      <c r="F24" s="340"/>
      <c r="G24" s="340"/>
      <c r="H24" s="340"/>
      <c r="I24" s="340"/>
      <c r="J24" s="340"/>
      <c r="K24" s="341"/>
      <c r="L24" s="351"/>
      <c r="M24" s="351"/>
    </row>
    <row r="25" spans="1:13">
      <c r="A25" s="152"/>
      <c r="B25" s="152"/>
      <c r="C25" s="152"/>
      <c r="D25" s="152"/>
      <c r="E25" s="340"/>
      <c r="F25" s="340"/>
      <c r="G25" s="340"/>
      <c r="H25" s="340"/>
      <c r="I25" s="340"/>
      <c r="J25" s="340"/>
      <c r="K25" s="341"/>
      <c r="L25" s="351"/>
      <c r="M25" s="351"/>
    </row>
    <row r="26" spans="1:13">
      <c r="A26" s="152"/>
      <c r="B26" s="152"/>
      <c r="C26" s="152"/>
      <c r="D26" s="152"/>
      <c r="E26" s="340"/>
      <c r="F26" s="340"/>
      <c r="G26" s="340"/>
      <c r="H26" s="340"/>
      <c r="I26" s="340"/>
      <c r="J26" s="340"/>
      <c r="K26" s="341"/>
      <c r="L26" s="351"/>
      <c r="M26" s="351"/>
    </row>
    <row r="27" spans="1:13">
      <c r="A27" s="152"/>
      <c r="B27" s="152"/>
      <c r="C27" s="152"/>
      <c r="D27" s="152"/>
      <c r="E27" s="340"/>
      <c r="F27" s="340"/>
      <c r="G27" s="340"/>
      <c r="H27" s="340"/>
      <c r="I27" s="340"/>
      <c r="J27" s="340"/>
      <c r="K27" s="341"/>
      <c r="L27" s="351"/>
      <c r="M27" s="351"/>
    </row>
    <row r="28" spans="1:13">
      <c r="A28" s="152"/>
      <c r="B28" s="152"/>
      <c r="C28" s="152"/>
      <c r="D28" s="152"/>
      <c r="E28" s="340"/>
      <c r="F28" s="340"/>
      <c r="G28" s="340"/>
      <c r="H28" s="340"/>
      <c r="I28" s="340"/>
      <c r="J28" s="340"/>
      <c r="K28" s="341"/>
      <c r="L28" s="351"/>
      <c r="M28" s="351"/>
    </row>
    <row r="29" spans="1:13">
      <c r="A29" s="152"/>
      <c r="B29" s="152"/>
      <c r="C29" s="152"/>
      <c r="D29" s="152"/>
      <c r="E29" s="340"/>
      <c r="F29" s="340"/>
      <c r="G29" s="340"/>
      <c r="H29" s="340"/>
      <c r="I29" s="340"/>
      <c r="J29" s="340"/>
      <c r="K29" s="341"/>
      <c r="L29" s="351"/>
      <c r="M29" s="351"/>
    </row>
    <row r="30" spans="1:13">
      <c r="A30" s="152"/>
      <c r="B30" s="152"/>
      <c r="C30" s="152"/>
      <c r="D30" s="152"/>
      <c r="E30" s="340"/>
      <c r="F30" s="340"/>
      <c r="G30" s="340"/>
      <c r="H30" s="340"/>
      <c r="I30" s="340"/>
      <c r="J30" s="340"/>
      <c r="K30" s="341"/>
      <c r="L30" s="351"/>
      <c r="M30" s="351"/>
    </row>
    <row r="31" spans="1:13">
      <c r="A31" s="152"/>
      <c r="B31" s="152"/>
      <c r="C31" s="152"/>
      <c r="D31" s="152"/>
      <c r="E31" s="340"/>
      <c r="F31" s="340"/>
      <c r="G31" s="340"/>
      <c r="H31" s="340"/>
      <c r="I31" s="340"/>
      <c r="J31" s="340"/>
      <c r="K31" s="341"/>
      <c r="L31" s="351"/>
      <c r="M31" s="351"/>
    </row>
    <row r="32" spans="1:13">
      <c r="A32" s="152"/>
      <c r="B32" s="152"/>
      <c r="C32" s="152"/>
      <c r="D32" s="152"/>
      <c r="E32" s="340"/>
      <c r="F32" s="340"/>
      <c r="G32" s="340"/>
      <c r="H32" s="340"/>
      <c r="I32" s="340"/>
      <c r="J32" s="340"/>
      <c r="K32" s="341"/>
      <c r="L32" s="351"/>
      <c r="M32" s="351"/>
    </row>
    <row r="33" spans="1:13">
      <c r="A33" s="152"/>
      <c r="B33" s="152"/>
      <c r="C33" s="152"/>
      <c r="D33" s="152"/>
      <c r="E33" s="340"/>
      <c r="F33" s="340"/>
      <c r="G33" s="340"/>
      <c r="H33" s="340"/>
      <c r="I33" s="340"/>
      <c r="J33" s="340"/>
      <c r="K33" s="341"/>
      <c r="L33" s="351"/>
      <c r="M33" s="351"/>
    </row>
    <row r="34" spans="1:13">
      <c r="A34" s="152"/>
      <c r="B34" s="152"/>
      <c r="C34" s="152"/>
      <c r="D34" s="152"/>
      <c r="E34" s="340"/>
      <c r="F34" s="340"/>
      <c r="G34" s="340"/>
      <c r="H34" s="340"/>
      <c r="I34" s="340"/>
      <c r="J34" s="340"/>
      <c r="K34" s="341"/>
      <c r="L34" s="351"/>
      <c r="M34" s="351"/>
    </row>
    <row r="35" spans="1:13">
      <c r="A35" s="152"/>
      <c r="B35" s="152"/>
      <c r="C35" s="152"/>
      <c r="D35" s="152"/>
      <c r="E35" s="340"/>
      <c r="F35" s="340"/>
      <c r="G35" s="340"/>
      <c r="H35" s="340"/>
      <c r="I35" s="340"/>
      <c r="J35" s="340"/>
      <c r="K35" s="341"/>
      <c r="L35" s="351"/>
      <c r="M35" s="351"/>
    </row>
    <row r="36" spans="1:13">
      <c r="A36" s="152"/>
      <c r="B36" s="152"/>
      <c r="C36" s="152"/>
      <c r="D36" s="152"/>
      <c r="E36" s="340"/>
      <c r="F36" s="340"/>
      <c r="G36" s="340"/>
      <c r="H36" s="340"/>
      <c r="I36" s="340"/>
      <c r="J36" s="340"/>
      <c r="K36" s="341"/>
      <c r="L36" s="351"/>
      <c r="M36" s="351"/>
    </row>
    <row r="37" spans="1:13">
      <c r="A37" s="152"/>
      <c r="B37" s="152"/>
      <c r="C37" s="152"/>
      <c r="D37" s="152"/>
      <c r="E37" s="340"/>
      <c r="F37" s="340"/>
      <c r="G37" s="340"/>
      <c r="H37" s="340"/>
      <c r="I37" s="340"/>
      <c r="J37" s="340"/>
      <c r="K37" s="341"/>
      <c r="L37" s="351"/>
      <c r="M37" s="351"/>
    </row>
    <row r="38" spans="1:13">
      <c r="A38" s="152"/>
      <c r="B38" s="152"/>
      <c r="C38" s="152"/>
      <c r="D38" s="152"/>
      <c r="E38" s="340"/>
      <c r="F38" s="340"/>
      <c r="G38" s="340"/>
      <c r="H38" s="340"/>
      <c r="I38" s="340"/>
      <c r="J38" s="340"/>
      <c r="K38" s="341"/>
      <c r="L38" s="351"/>
      <c r="M38" s="351"/>
    </row>
    <row r="39" spans="1:13">
      <c r="A39" s="152"/>
      <c r="B39" s="152"/>
      <c r="C39" s="152"/>
      <c r="D39" s="152"/>
      <c r="E39" s="340"/>
      <c r="F39" s="340"/>
      <c r="G39" s="340"/>
      <c r="H39" s="340"/>
      <c r="I39" s="340"/>
      <c r="J39" s="340"/>
      <c r="K39" s="341"/>
      <c r="L39" s="351"/>
      <c r="M39" s="351"/>
    </row>
    <row r="40" spans="1:13">
      <c r="A40" s="152"/>
      <c r="B40" s="152"/>
      <c r="C40" s="152"/>
      <c r="D40" s="152"/>
      <c r="E40" s="340"/>
      <c r="F40" s="340"/>
      <c r="G40" s="340"/>
      <c r="H40" s="340"/>
      <c r="I40" s="340"/>
      <c r="J40" s="340"/>
      <c r="K40" s="341"/>
      <c r="L40" s="351"/>
      <c r="M40" s="351"/>
    </row>
    <row r="41" spans="1:13">
      <c r="A41" s="152"/>
      <c r="B41" s="152"/>
      <c r="C41" s="152"/>
      <c r="D41" s="152"/>
      <c r="E41" s="340"/>
      <c r="F41" s="340"/>
      <c r="G41" s="340"/>
      <c r="H41" s="340"/>
      <c r="I41" s="340"/>
      <c r="J41" s="340"/>
      <c r="K41" s="341"/>
      <c r="L41" s="351"/>
      <c r="M41" s="351"/>
    </row>
    <row r="42" spans="1:13">
      <c r="A42" s="152"/>
      <c r="B42" s="152"/>
      <c r="C42" s="152"/>
      <c r="D42" s="152"/>
      <c r="E42" s="340"/>
      <c r="F42" s="340"/>
      <c r="G42" s="340"/>
      <c r="H42" s="340"/>
      <c r="I42" s="340"/>
      <c r="J42" s="340"/>
      <c r="K42" s="341"/>
      <c r="L42" s="351"/>
      <c r="M42" s="351"/>
    </row>
    <row r="43" spans="1:13">
      <c r="A43" s="152"/>
      <c r="B43" s="152"/>
      <c r="C43" s="152"/>
      <c r="D43" s="152"/>
      <c r="E43" s="340"/>
      <c r="F43" s="340"/>
      <c r="G43" s="340"/>
      <c r="H43" s="340"/>
      <c r="I43" s="340"/>
      <c r="J43" s="340"/>
      <c r="K43" s="341"/>
      <c r="L43" s="351"/>
      <c r="M43" s="351"/>
    </row>
    <row r="44" spans="1:13">
      <c r="A44" s="152"/>
      <c r="B44" s="152"/>
      <c r="C44" s="152"/>
      <c r="D44" s="152"/>
      <c r="E44" s="340"/>
      <c r="F44" s="340"/>
      <c r="G44" s="340"/>
      <c r="H44" s="340"/>
      <c r="I44" s="340"/>
      <c r="J44" s="340"/>
      <c r="K44" s="341"/>
      <c r="L44" s="351"/>
      <c r="M44" s="351"/>
    </row>
    <row r="45" spans="1:13">
      <c r="A45" s="152"/>
      <c r="B45" s="152"/>
      <c r="C45" s="152"/>
      <c r="D45" s="152"/>
      <c r="E45" s="340"/>
      <c r="F45" s="340"/>
      <c r="G45" s="340"/>
      <c r="H45" s="340"/>
      <c r="I45" s="340"/>
      <c r="J45" s="340"/>
      <c r="K45" s="341"/>
      <c r="L45" s="351"/>
      <c r="M45" s="351"/>
    </row>
    <row r="46" spans="1:13">
      <c r="A46" s="152"/>
      <c r="B46" s="152"/>
      <c r="C46" s="152"/>
      <c r="D46" s="152"/>
      <c r="E46" s="340"/>
      <c r="F46" s="340"/>
      <c r="G46" s="340"/>
      <c r="H46" s="340"/>
      <c r="I46" s="340"/>
      <c r="J46" s="340"/>
      <c r="K46" s="341"/>
      <c r="L46" s="351"/>
      <c r="M46" s="351"/>
    </row>
    <row r="47" spans="1:13">
      <c r="A47" s="152"/>
      <c r="B47" s="152"/>
      <c r="C47" s="152"/>
      <c r="D47" s="152"/>
      <c r="E47" s="340"/>
      <c r="F47" s="340"/>
      <c r="G47" s="340"/>
      <c r="H47" s="340"/>
      <c r="I47" s="340"/>
      <c r="J47" s="340"/>
      <c r="K47" s="341"/>
      <c r="L47" s="351"/>
      <c r="M47" s="351"/>
    </row>
    <row r="48" spans="1:13">
      <c r="A48" s="152"/>
      <c r="B48" s="152"/>
      <c r="C48" s="152"/>
      <c r="D48" s="152"/>
      <c r="E48" s="340"/>
      <c r="F48" s="340"/>
      <c r="G48" s="340"/>
      <c r="H48" s="340"/>
      <c r="I48" s="340"/>
      <c r="J48" s="340"/>
      <c r="K48" s="341"/>
      <c r="L48" s="351"/>
      <c r="M48" s="351"/>
    </row>
    <row r="49" spans="1:13">
      <c r="A49" s="152"/>
      <c r="B49" s="152"/>
      <c r="C49" s="152"/>
      <c r="D49" s="152"/>
      <c r="E49" s="340"/>
      <c r="F49" s="340"/>
      <c r="G49" s="340"/>
      <c r="H49" s="340"/>
      <c r="I49" s="340"/>
      <c r="J49" s="340"/>
      <c r="K49" s="341"/>
      <c r="L49" s="351"/>
      <c r="M49" s="351"/>
    </row>
    <row r="50" spans="1:13">
      <c r="A50" s="152"/>
      <c r="B50" s="152"/>
      <c r="C50" s="152"/>
      <c r="D50" s="152"/>
      <c r="E50" s="340"/>
      <c r="F50" s="340"/>
      <c r="G50" s="340"/>
      <c r="H50" s="340"/>
      <c r="I50" s="340"/>
      <c r="J50" s="340"/>
      <c r="K50" s="341"/>
      <c r="L50" s="351"/>
      <c r="M50" s="351"/>
    </row>
    <row r="51" spans="1:13">
      <c r="A51" s="152"/>
      <c r="B51" s="152"/>
      <c r="C51" s="152"/>
      <c r="D51" s="152"/>
      <c r="E51" s="340"/>
      <c r="F51" s="340"/>
      <c r="G51" s="340"/>
      <c r="H51" s="340"/>
      <c r="I51" s="340"/>
      <c r="J51" s="340"/>
      <c r="K51" s="341"/>
      <c r="L51" s="351"/>
      <c r="M51" s="351"/>
    </row>
    <row r="52" spans="1:13">
      <c r="A52" s="152"/>
      <c r="B52" s="152"/>
      <c r="C52" s="152"/>
      <c r="D52" s="152"/>
      <c r="E52" s="340"/>
      <c r="F52" s="340"/>
      <c r="G52" s="340"/>
      <c r="H52" s="340"/>
      <c r="I52" s="340"/>
      <c r="J52" s="340"/>
      <c r="K52" s="341"/>
      <c r="L52" s="351"/>
      <c r="M52" s="351"/>
    </row>
    <row r="53" spans="1:13">
      <c r="A53" s="152"/>
      <c r="B53" s="152"/>
      <c r="C53" s="152"/>
      <c r="D53" s="152"/>
      <c r="E53" s="340"/>
      <c r="F53" s="340"/>
      <c r="G53" s="340"/>
      <c r="H53" s="340"/>
      <c r="I53" s="340"/>
      <c r="J53" s="340"/>
      <c r="K53" s="341"/>
      <c r="L53" s="351"/>
      <c r="M53" s="351"/>
    </row>
    <row r="54" spans="1:13">
      <c r="A54" s="152"/>
      <c r="B54" s="152"/>
      <c r="C54" s="152"/>
      <c r="D54" s="152"/>
      <c r="E54" s="340"/>
      <c r="F54" s="340"/>
      <c r="G54" s="340"/>
      <c r="H54" s="340"/>
      <c r="I54" s="340"/>
      <c r="J54" s="340"/>
      <c r="K54" s="341"/>
      <c r="L54" s="351"/>
      <c r="M54" s="351"/>
    </row>
    <row r="55" spans="1:13">
      <c r="A55" s="152"/>
      <c r="B55" s="152"/>
      <c r="C55" s="152"/>
      <c r="D55" s="152"/>
      <c r="E55" s="340"/>
      <c r="F55" s="340"/>
      <c r="G55" s="340"/>
      <c r="H55" s="340"/>
      <c r="I55" s="340"/>
      <c r="J55" s="340"/>
      <c r="K55" s="341"/>
      <c r="L55" s="351"/>
      <c r="M55" s="351"/>
    </row>
    <row r="56" spans="1:13">
      <c r="A56" s="152"/>
      <c r="B56" s="152"/>
      <c r="C56" s="152"/>
      <c r="D56" s="152"/>
      <c r="E56" s="340"/>
      <c r="F56" s="340"/>
      <c r="G56" s="340"/>
      <c r="H56" s="340"/>
      <c r="I56" s="340"/>
      <c r="J56" s="340"/>
      <c r="K56" s="341"/>
      <c r="L56" s="351"/>
      <c r="M56" s="351"/>
    </row>
    <row r="57" spans="1:13">
      <c r="A57" s="152"/>
      <c r="B57" s="152"/>
      <c r="C57" s="152"/>
      <c r="D57" s="152"/>
      <c r="E57" s="340"/>
      <c r="F57" s="340"/>
      <c r="G57" s="340"/>
      <c r="H57" s="340"/>
      <c r="I57" s="340"/>
      <c r="J57" s="340"/>
      <c r="K57" s="341"/>
      <c r="L57" s="351"/>
      <c r="M57" s="351"/>
    </row>
    <row r="58" spans="1:13">
      <c r="A58" s="152"/>
      <c r="B58" s="152"/>
      <c r="C58" s="152"/>
      <c r="D58" s="152"/>
      <c r="E58" s="340"/>
      <c r="F58" s="340"/>
      <c r="G58" s="340"/>
      <c r="H58" s="340"/>
      <c r="I58" s="340"/>
      <c r="J58" s="340"/>
      <c r="K58" s="341"/>
      <c r="L58" s="351"/>
      <c r="M58" s="351"/>
    </row>
    <row r="59" spans="1:13">
      <c r="A59" s="152"/>
      <c r="B59" s="152"/>
      <c r="C59" s="152"/>
      <c r="D59" s="152"/>
      <c r="E59" s="340"/>
      <c r="F59" s="340"/>
      <c r="G59" s="340"/>
      <c r="H59" s="340"/>
      <c r="I59" s="340"/>
      <c r="J59" s="340"/>
      <c r="K59" s="341"/>
      <c r="L59" s="351"/>
      <c r="M59" s="351"/>
    </row>
    <row r="60" spans="1:13">
      <c r="A60" s="152"/>
      <c r="B60" s="152"/>
      <c r="C60" s="152"/>
      <c r="D60" s="152"/>
      <c r="E60" s="340"/>
      <c r="F60" s="340"/>
      <c r="G60" s="340"/>
      <c r="H60" s="340"/>
      <c r="I60" s="340"/>
      <c r="J60" s="340"/>
      <c r="K60" s="341"/>
      <c r="L60" s="351"/>
      <c r="M60" s="351"/>
    </row>
    <row r="61" spans="1:13">
      <c r="A61" s="152"/>
      <c r="B61" s="152"/>
      <c r="C61" s="152"/>
      <c r="D61" s="152"/>
      <c r="E61" s="340"/>
      <c r="F61" s="340"/>
      <c r="G61" s="340"/>
      <c r="H61" s="340"/>
      <c r="I61" s="340"/>
      <c r="J61" s="340"/>
      <c r="K61" s="341"/>
      <c r="L61" s="351"/>
      <c r="M61" s="351"/>
    </row>
    <row r="62" spans="1:13">
      <c r="A62" s="152"/>
      <c r="B62" s="152"/>
      <c r="C62" s="152"/>
      <c r="D62" s="152"/>
      <c r="E62" s="340"/>
      <c r="F62" s="340"/>
      <c r="G62" s="340"/>
      <c r="H62" s="340"/>
      <c r="I62" s="340"/>
      <c r="J62" s="340"/>
      <c r="K62" s="341"/>
      <c r="L62" s="351"/>
      <c r="M62" s="351"/>
    </row>
    <row r="63" spans="1:13">
      <c r="A63" s="152"/>
      <c r="B63" s="152"/>
      <c r="C63" s="152"/>
      <c r="D63" s="152"/>
      <c r="E63" s="340"/>
      <c r="F63" s="340"/>
      <c r="G63" s="340"/>
      <c r="H63" s="340"/>
      <c r="I63" s="340"/>
      <c r="J63" s="340"/>
      <c r="K63" s="341"/>
      <c r="L63" s="351"/>
      <c r="M63" s="351"/>
    </row>
    <row r="64" spans="1:13">
      <c r="A64" s="152"/>
      <c r="B64" s="152"/>
      <c r="C64" s="152"/>
      <c r="D64" s="152"/>
      <c r="E64" s="340"/>
      <c r="F64" s="340"/>
      <c r="G64" s="340"/>
      <c r="H64" s="340"/>
      <c r="I64" s="340"/>
      <c r="J64" s="340"/>
      <c r="K64" s="341"/>
      <c r="L64" s="351"/>
      <c r="M64" s="351"/>
    </row>
    <row r="65" spans="1:13">
      <c r="A65" s="152"/>
      <c r="B65" s="152"/>
      <c r="C65" s="152"/>
      <c r="D65" s="152"/>
      <c r="E65" s="340"/>
      <c r="F65" s="340"/>
      <c r="G65" s="340"/>
      <c r="H65" s="340"/>
      <c r="I65" s="340"/>
      <c r="J65" s="340"/>
      <c r="K65" s="341"/>
      <c r="L65" s="351"/>
      <c r="M65" s="351"/>
    </row>
    <row r="66" spans="1:13">
      <c r="A66" s="152"/>
      <c r="B66" s="152"/>
      <c r="C66" s="152"/>
      <c r="D66" s="152"/>
      <c r="E66" s="340"/>
      <c r="F66" s="340"/>
      <c r="G66" s="340"/>
      <c r="H66" s="340"/>
      <c r="I66" s="340"/>
      <c r="J66" s="340"/>
      <c r="K66" s="341"/>
      <c r="L66" s="351"/>
      <c r="M66" s="351"/>
    </row>
    <row r="67" spans="1:13">
      <c r="A67" s="152"/>
      <c r="B67" s="152"/>
      <c r="C67" s="152"/>
      <c r="D67" s="152"/>
      <c r="E67" s="340"/>
      <c r="F67" s="340"/>
      <c r="G67" s="340"/>
      <c r="H67" s="340"/>
      <c r="I67" s="340"/>
      <c r="J67" s="340"/>
      <c r="K67" s="341"/>
      <c r="L67" s="351"/>
      <c r="M67" s="351"/>
    </row>
    <row r="68" spans="1:13">
      <c r="A68" s="152"/>
      <c r="B68" s="152"/>
      <c r="C68" s="152"/>
      <c r="D68" s="152"/>
      <c r="E68" s="340"/>
      <c r="F68" s="340"/>
      <c r="G68" s="340"/>
      <c r="H68" s="340"/>
      <c r="I68" s="340"/>
      <c r="J68" s="340"/>
      <c r="K68" s="341"/>
      <c r="L68" s="351"/>
      <c r="M68" s="351"/>
    </row>
    <row r="69" spans="1:13">
      <c r="A69" s="152"/>
      <c r="B69" s="152"/>
      <c r="C69" s="152"/>
      <c r="D69" s="152"/>
      <c r="E69" s="340"/>
      <c r="F69" s="340"/>
      <c r="G69" s="340"/>
      <c r="H69" s="340"/>
      <c r="I69" s="340"/>
      <c r="J69" s="340"/>
      <c r="K69" s="341"/>
      <c r="L69" s="351"/>
      <c r="M69" s="351"/>
    </row>
    <row r="70" spans="1:13">
      <c r="A70" s="152"/>
      <c r="B70" s="152"/>
      <c r="C70" s="152"/>
      <c r="D70" s="152"/>
      <c r="E70" s="340"/>
      <c r="F70" s="340"/>
      <c r="G70" s="340"/>
      <c r="H70" s="340"/>
      <c r="I70" s="340"/>
      <c r="J70" s="340"/>
      <c r="K70" s="341"/>
      <c r="L70" s="351"/>
      <c r="M70" s="351"/>
    </row>
    <row r="71" spans="1:13">
      <c r="A71" s="152"/>
      <c r="B71" s="152"/>
      <c r="C71" s="152"/>
      <c r="D71" s="152"/>
      <c r="E71" s="340"/>
      <c r="F71" s="340"/>
      <c r="G71" s="340"/>
      <c r="H71" s="340"/>
      <c r="I71" s="340"/>
      <c r="J71" s="340"/>
      <c r="K71" s="341"/>
      <c r="L71" s="351"/>
      <c r="M71" s="351"/>
    </row>
    <row r="72" spans="1:13">
      <c r="A72" s="152"/>
      <c r="B72" s="152"/>
      <c r="C72" s="152"/>
      <c r="D72" s="152"/>
      <c r="E72" s="340"/>
      <c r="F72" s="340"/>
      <c r="G72" s="340"/>
      <c r="H72" s="340"/>
      <c r="I72" s="340"/>
      <c r="J72" s="340"/>
      <c r="K72" s="341"/>
      <c r="L72" s="351"/>
      <c r="M72" s="351"/>
    </row>
    <row r="73" spans="1:13">
      <c r="A73" s="152"/>
      <c r="B73" s="152"/>
      <c r="C73" s="152"/>
      <c r="D73" s="152"/>
      <c r="E73" s="340"/>
      <c r="F73" s="340"/>
      <c r="G73" s="340"/>
      <c r="H73" s="340"/>
      <c r="I73" s="340"/>
      <c r="J73" s="340"/>
      <c r="K73" s="341"/>
      <c r="L73" s="351"/>
      <c r="M73" s="351"/>
    </row>
    <row r="74" spans="1:13">
      <c r="A74" s="152"/>
      <c r="B74" s="152"/>
      <c r="C74" s="152"/>
      <c r="D74" s="152"/>
      <c r="E74" s="340"/>
      <c r="F74" s="340"/>
      <c r="G74" s="340"/>
      <c r="H74" s="340"/>
      <c r="I74" s="340"/>
      <c r="J74" s="340"/>
      <c r="K74" s="341"/>
      <c r="L74" s="351"/>
      <c r="M74" s="351"/>
    </row>
    <row r="75" spans="1:13">
      <c r="A75" s="152"/>
      <c r="B75" s="152"/>
      <c r="C75" s="152"/>
      <c r="D75" s="152"/>
      <c r="E75" s="340"/>
      <c r="F75" s="340"/>
      <c r="G75" s="340"/>
      <c r="H75" s="340"/>
      <c r="I75" s="340"/>
      <c r="J75" s="340"/>
      <c r="K75" s="341"/>
      <c r="L75" s="351"/>
      <c r="M75" s="351"/>
    </row>
    <row r="76" spans="1:13">
      <c r="A76" s="152"/>
      <c r="B76" s="152"/>
      <c r="C76" s="152"/>
      <c r="D76" s="152"/>
      <c r="E76" s="340"/>
      <c r="F76" s="340"/>
      <c r="G76" s="340"/>
      <c r="H76" s="340"/>
      <c r="I76" s="340"/>
      <c r="J76" s="340"/>
      <c r="K76" s="341"/>
      <c r="L76" s="351"/>
      <c r="M76" s="351"/>
    </row>
    <row r="77" spans="1:13">
      <c r="A77" s="152"/>
      <c r="B77" s="152"/>
      <c r="C77" s="152"/>
      <c r="D77" s="152"/>
      <c r="E77" s="340"/>
      <c r="F77" s="340"/>
      <c r="G77" s="340"/>
      <c r="H77" s="340"/>
      <c r="I77" s="340"/>
      <c r="J77" s="340"/>
      <c r="K77" s="341"/>
      <c r="L77" s="351"/>
      <c r="M77" s="351"/>
    </row>
    <row r="78" spans="1:13">
      <c r="A78" s="152"/>
      <c r="B78" s="152"/>
      <c r="C78" s="152"/>
      <c r="D78" s="152"/>
      <c r="E78" s="340"/>
      <c r="F78" s="340"/>
      <c r="G78" s="340"/>
      <c r="H78" s="340"/>
      <c r="I78" s="340"/>
      <c r="J78" s="340"/>
      <c r="K78" s="341"/>
      <c r="L78" s="351"/>
      <c r="M78" s="351"/>
    </row>
    <row r="79" spans="1:13">
      <c r="A79" s="152"/>
      <c r="B79" s="152"/>
      <c r="C79" s="152"/>
      <c r="D79" s="152"/>
      <c r="E79" s="340"/>
      <c r="F79" s="340"/>
      <c r="G79" s="340"/>
      <c r="H79" s="340"/>
      <c r="I79" s="340"/>
      <c r="J79" s="340"/>
      <c r="K79" s="341"/>
      <c r="L79" s="351"/>
      <c r="M79" s="351"/>
    </row>
    <row r="80" spans="1:13">
      <c r="A80" s="152"/>
      <c r="B80" s="152"/>
      <c r="C80" s="152"/>
      <c r="D80" s="152"/>
      <c r="E80" s="340"/>
      <c r="F80" s="340"/>
      <c r="G80" s="340"/>
      <c r="H80" s="340"/>
      <c r="I80" s="340"/>
      <c r="J80" s="340"/>
      <c r="K80" s="341"/>
      <c r="L80" s="351"/>
      <c r="M80" s="351"/>
    </row>
    <row r="81" spans="1:13">
      <c r="A81" s="152"/>
      <c r="B81" s="152"/>
      <c r="C81" s="152"/>
      <c r="D81" s="152"/>
      <c r="E81" s="340"/>
      <c r="F81" s="340"/>
      <c r="G81" s="340"/>
      <c r="H81" s="340"/>
      <c r="I81" s="340"/>
      <c r="J81" s="340"/>
      <c r="K81" s="341"/>
      <c r="L81" s="351"/>
      <c r="M81" s="351"/>
    </row>
    <row r="82" spans="1:13">
      <c r="A82" s="152"/>
      <c r="B82" s="152"/>
      <c r="C82" s="152"/>
      <c r="D82" s="152"/>
      <c r="E82" s="340"/>
      <c r="F82" s="340"/>
      <c r="G82" s="340"/>
      <c r="H82" s="340"/>
      <c r="I82" s="340"/>
      <c r="J82" s="340"/>
      <c r="K82" s="341"/>
      <c r="L82" s="351"/>
      <c r="M82" s="351"/>
    </row>
    <row r="83" spans="1:13">
      <c r="A83" s="152"/>
      <c r="B83" s="152"/>
      <c r="C83" s="152"/>
      <c r="D83" s="152"/>
      <c r="E83" s="340"/>
      <c r="F83" s="340"/>
      <c r="G83" s="340"/>
      <c r="H83" s="340"/>
      <c r="I83" s="340"/>
      <c r="J83" s="340"/>
      <c r="K83" s="341"/>
      <c r="L83" s="351"/>
      <c r="M83" s="351"/>
    </row>
    <row r="84" spans="1:13">
      <c r="A84" s="152"/>
      <c r="B84" s="152"/>
      <c r="C84" s="152"/>
      <c r="D84" s="152"/>
      <c r="E84" s="340"/>
      <c r="F84" s="340"/>
      <c r="G84" s="340"/>
      <c r="H84" s="340"/>
      <c r="I84" s="340"/>
      <c r="J84" s="340"/>
      <c r="K84" s="341"/>
      <c r="L84" s="351"/>
      <c r="M84" s="351"/>
    </row>
    <row r="85" spans="1:13">
      <c r="A85" s="152"/>
      <c r="B85" s="152"/>
      <c r="C85" s="152"/>
      <c r="D85" s="152"/>
      <c r="E85" s="340"/>
      <c r="F85" s="340"/>
      <c r="G85" s="340"/>
      <c r="H85" s="340"/>
      <c r="I85" s="340"/>
      <c r="J85" s="340"/>
      <c r="K85" s="341"/>
      <c r="L85" s="351"/>
      <c r="M85" s="351"/>
    </row>
    <row r="86" spans="1:13">
      <c r="A86" s="152"/>
      <c r="B86" s="152"/>
      <c r="C86" s="152"/>
      <c r="D86" s="152"/>
      <c r="E86" s="340"/>
      <c r="F86" s="340"/>
      <c r="G86" s="340"/>
      <c r="H86" s="340"/>
      <c r="I86" s="340"/>
      <c r="J86" s="340"/>
      <c r="K86" s="341"/>
      <c r="L86" s="351"/>
      <c r="M86" s="351"/>
    </row>
    <row r="87" spans="1:13">
      <c r="A87" s="152"/>
      <c r="B87" s="152"/>
      <c r="C87" s="152"/>
      <c r="D87" s="152"/>
      <c r="E87" s="340"/>
      <c r="F87" s="340"/>
      <c r="G87" s="340"/>
      <c r="H87" s="340"/>
      <c r="I87" s="340"/>
      <c r="J87" s="340"/>
      <c r="K87" s="341"/>
      <c r="L87" s="351"/>
      <c r="M87" s="351"/>
    </row>
    <row r="88" spans="1:13">
      <c r="A88" s="152"/>
      <c r="B88" s="152"/>
      <c r="C88" s="152"/>
      <c r="D88" s="152"/>
      <c r="E88" s="340"/>
      <c r="F88" s="340"/>
      <c r="G88" s="340"/>
      <c r="H88" s="340"/>
      <c r="I88" s="340"/>
      <c r="J88" s="340"/>
      <c r="K88" s="341"/>
      <c r="L88" s="351"/>
      <c r="M88" s="351"/>
    </row>
    <row r="89" spans="1:13">
      <c r="A89" s="152"/>
      <c r="B89" s="152"/>
      <c r="C89" s="152"/>
      <c r="D89" s="152"/>
      <c r="E89" s="340"/>
      <c r="F89" s="340"/>
      <c r="G89" s="340"/>
      <c r="H89" s="340"/>
      <c r="I89" s="340"/>
      <c r="J89" s="340"/>
      <c r="K89" s="341"/>
      <c r="L89" s="351"/>
      <c r="M89" s="351"/>
    </row>
    <row r="90" spans="1:13">
      <c r="A90" s="152"/>
      <c r="B90" s="152"/>
      <c r="C90" s="152"/>
      <c r="D90" s="152"/>
      <c r="E90" s="340"/>
      <c r="F90" s="340"/>
      <c r="G90" s="340"/>
      <c r="H90" s="340"/>
      <c r="I90" s="340"/>
      <c r="J90" s="340"/>
      <c r="K90" s="341"/>
      <c r="L90" s="351"/>
      <c r="M90" s="351"/>
    </row>
    <row r="91" spans="1:13">
      <c r="A91" s="152"/>
      <c r="B91" s="152"/>
      <c r="C91" s="152"/>
      <c r="D91" s="152"/>
      <c r="E91" s="340"/>
      <c r="F91" s="340"/>
      <c r="G91" s="340"/>
      <c r="H91" s="340"/>
      <c r="I91" s="340"/>
      <c r="J91" s="340"/>
      <c r="K91" s="341"/>
      <c r="L91" s="351"/>
      <c r="M91" s="351"/>
    </row>
    <row r="92" spans="1:13">
      <c r="A92" s="152"/>
      <c r="B92" s="152"/>
      <c r="C92" s="152"/>
      <c r="D92" s="152"/>
      <c r="E92" s="340"/>
      <c r="F92" s="340"/>
      <c r="G92" s="340"/>
      <c r="H92" s="340"/>
      <c r="I92" s="340"/>
      <c r="J92" s="340"/>
      <c r="K92" s="341"/>
      <c r="L92" s="351"/>
      <c r="M92" s="351"/>
    </row>
    <row r="93" spans="1:13">
      <c r="A93" s="152"/>
      <c r="B93" s="152"/>
      <c r="C93" s="152"/>
      <c r="D93" s="152"/>
      <c r="E93" s="340"/>
      <c r="F93" s="340"/>
      <c r="G93" s="340"/>
      <c r="H93" s="340"/>
      <c r="I93" s="340"/>
      <c r="J93" s="340"/>
      <c r="K93" s="341"/>
      <c r="L93" s="351"/>
      <c r="M93" s="351"/>
    </row>
    <row r="94" spans="1:13">
      <c r="A94" s="152"/>
      <c r="B94" s="152"/>
      <c r="C94" s="152"/>
      <c r="D94" s="152"/>
      <c r="E94" s="340"/>
      <c r="F94" s="340"/>
      <c r="G94" s="340"/>
      <c r="H94" s="340"/>
      <c r="I94" s="340"/>
      <c r="J94" s="340"/>
      <c r="K94" s="341"/>
      <c r="L94" s="351"/>
      <c r="M94" s="351"/>
    </row>
    <row r="95" spans="1:13">
      <c r="A95" s="152"/>
      <c r="B95" s="152"/>
      <c r="C95" s="152"/>
      <c r="D95" s="152"/>
      <c r="E95" s="340"/>
      <c r="F95" s="340"/>
      <c r="G95" s="340"/>
      <c r="H95" s="340"/>
      <c r="I95" s="340"/>
      <c r="J95" s="340"/>
      <c r="K95" s="341"/>
      <c r="L95" s="351"/>
      <c r="M95" s="351"/>
    </row>
    <row r="96" spans="1:13">
      <c r="A96" s="152"/>
      <c r="B96" s="152"/>
      <c r="C96" s="152"/>
      <c r="D96" s="152"/>
      <c r="E96" s="340"/>
      <c r="F96" s="340"/>
      <c r="G96" s="340"/>
      <c r="H96" s="340"/>
      <c r="I96" s="340"/>
      <c r="J96" s="340"/>
      <c r="K96" s="341"/>
      <c r="L96" s="351"/>
      <c r="M96" s="351"/>
    </row>
    <row r="97" spans="1:13">
      <c r="A97" s="152"/>
      <c r="B97" s="152"/>
      <c r="C97" s="152"/>
      <c r="D97" s="152"/>
      <c r="E97" s="340"/>
      <c r="F97" s="340"/>
      <c r="G97" s="340"/>
      <c r="H97" s="340"/>
      <c r="I97" s="340"/>
      <c r="J97" s="340"/>
      <c r="K97" s="341"/>
      <c r="L97" s="351"/>
      <c r="M97" s="351"/>
    </row>
    <row r="98" spans="1:13">
      <c r="A98" s="152"/>
      <c r="B98" s="152"/>
      <c r="C98" s="152"/>
      <c r="D98" s="152"/>
      <c r="E98" s="340"/>
      <c r="F98" s="340"/>
      <c r="G98" s="340"/>
      <c r="H98" s="340"/>
      <c r="I98" s="340"/>
      <c r="J98" s="340"/>
      <c r="K98" s="341"/>
      <c r="L98" s="351"/>
      <c r="M98" s="351"/>
    </row>
    <row r="99" spans="1:13">
      <c r="A99" s="152"/>
      <c r="B99" s="152"/>
      <c r="C99" s="152"/>
      <c r="D99" s="152"/>
      <c r="E99" s="340"/>
      <c r="F99" s="340"/>
      <c r="G99" s="340"/>
      <c r="H99" s="340"/>
      <c r="I99" s="340"/>
      <c r="J99" s="340"/>
      <c r="K99" s="341"/>
      <c r="L99" s="351"/>
      <c r="M99" s="351"/>
    </row>
    <row r="100" spans="1:13">
      <c r="A100" s="152"/>
      <c r="B100" s="152"/>
      <c r="C100" s="152"/>
      <c r="D100" s="152"/>
      <c r="E100" s="340"/>
      <c r="F100" s="340"/>
      <c r="G100" s="340"/>
      <c r="H100" s="340"/>
      <c r="I100" s="340"/>
      <c r="J100" s="340"/>
      <c r="K100" s="341"/>
      <c r="L100" s="351"/>
      <c r="M100" s="351"/>
    </row>
    <row r="101" spans="1:13">
      <c r="A101" s="152"/>
      <c r="B101" s="152"/>
      <c r="C101" s="152"/>
      <c r="D101" s="152"/>
      <c r="E101" s="340"/>
      <c r="F101" s="340"/>
      <c r="G101" s="340"/>
      <c r="H101" s="340"/>
      <c r="I101" s="340"/>
      <c r="J101" s="340"/>
      <c r="K101" s="341"/>
      <c r="L101" s="351"/>
      <c r="M101" s="351"/>
    </row>
    <row r="102" spans="1:13">
      <c r="A102" s="152"/>
      <c r="B102" s="152"/>
      <c r="C102" s="152"/>
      <c r="D102" s="152"/>
      <c r="E102" s="340"/>
      <c r="F102" s="340"/>
      <c r="G102" s="340"/>
      <c r="H102" s="340"/>
      <c r="I102" s="340"/>
      <c r="J102" s="340"/>
      <c r="K102" s="341"/>
      <c r="L102" s="351"/>
      <c r="M102" s="351"/>
    </row>
    <row r="103" spans="1:13">
      <c r="A103" s="152"/>
      <c r="B103" s="152"/>
      <c r="C103" s="152"/>
      <c r="D103" s="152"/>
      <c r="E103" s="340"/>
      <c r="F103" s="340"/>
      <c r="G103" s="340"/>
      <c r="H103" s="340"/>
      <c r="I103" s="340"/>
      <c r="J103" s="340"/>
      <c r="K103" s="341"/>
      <c r="L103" s="351"/>
      <c r="M103" s="351"/>
    </row>
    <row r="104" spans="1:13">
      <c r="A104" s="152"/>
      <c r="B104" s="152"/>
      <c r="C104" s="152"/>
      <c r="D104" s="152"/>
      <c r="E104" s="340"/>
      <c r="F104" s="340"/>
      <c r="G104" s="340"/>
      <c r="H104" s="340"/>
      <c r="I104" s="340"/>
      <c r="J104" s="340"/>
      <c r="K104" s="341"/>
      <c r="L104" s="351"/>
      <c r="M104" s="351"/>
    </row>
    <row r="105" spans="1:13">
      <c r="A105" s="152"/>
      <c r="B105" s="152"/>
      <c r="C105" s="152"/>
      <c r="D105" s="152"/>
      <c r="E105" s="340"/>
      <c r="F105" s="340"/>
      <c r="G105" s="340"/>
      <c r="H105" s="340"/>
      <c r="I105" s="340"/>
      <c r="J105" s="340"/>
      <c r="K105" s="341"/>
      <c r="L105" s="351"/>
      <c r="M105" s="351"/>
    </row>
    <row r="106" spans="1:13">
      <c r="A106" s="152"/>
      <c r="B106" s="152"/>
      <c r="C106" s="152"/>
      <c r="D106" s="152"/>
      <c r="E106" s="340"/>
      <c r="F106" s="340"/>
      <c r="G106" s="340"/>
      <c r="H106" s="340"/>
      <c r="I106" s="340"/>
      <c r="J106" s="340"/>
      <c r="K106" s="341"/>
      <c r="L106" s="351"/>
      <c r="M106" s="351"/>
    </row>
    <row r="107" spans="1:13">
      <c r="A107" s="152"/>
      <c r="B107" s="152"/>
      <c r="C107" s="152"/>
      <c r="D107" s="152"/>
      <c r="E107" s="340"/>
      <c r="F107" s="340"/>
      <c r="G107" s="340"/>
      <c r="H107" s="340"/>
      <c r="I107" s="340"/>
      <c r="J107" s="340"/>
      <c r="K107" s="341"/>
      <c r="L107" s="351"/>
      <c r="M107" s="351"/>
    </row>
    <row r="108" spans="1:13">
      <c r="A108" s="152"/>
      <c r="B108" s="152"/>
      <c r="C108" s="152"/>
      <c r="D108" s="152"/>
      <c r="E108" s="340"/>
      <c r="F108" s="340"/>
      <c r="G108" s="340"/>
      <c r="H108" s="340"/>
      <c r="I108" s="340"/>
      <c r="J108" s="340"/>
      <c r="K108" s="341"/>
      <c r="L108" s="351"/>
      <c r="M108" s="351"/>
    </row>
    <row r="109" spans="1:13">
      <c r="A109" s="152"/>
      <c r="B109" s="152"/>
      <c r="C109" s="152"/>
      <c r="D109" s="152"/>
      <c r="E109" s="340"/>
      <c r="F109" s="340"/>
      <c r="G109" s="340"/>
      <c r="H109" s="340"/>
      <c r="I109" s="340"/>
      <c r="J109" s="340"/>
      <c r="K109" s="341"/>
      <c r="L109" s="351"/>
      <c r="M109" s="351"/>
    </row>
    <row r="110" spans="1:13">
      <c r="A110" s="152"/>
      <c r="B110" s="152"/>
      <c r="C110" s="152"/>
      <c r="D110" s="152"/>
      <c r="E110" s="340"/>
      <c r="F110" s="340"/>
      <c r="G110" s="340"/>
      <c r="H110" s="340"/>
      <c r="I110" s="340"/>
      <c r="J110" s="340"/>
      <c r="K110" s="341"/>
      <c r="L110" s="351"/>
      <c r="M110" s="351"/>
    </row>
    <row r="111" spans="1:13">
      <c r="A111" s="152"/>
      <c r="B111" s="152"/>
      <c r="C111" s="152"/>
      <c r="D111" s="152"/>
      <c r="E111" s="340"/>
      <c r="F111" s="340"/>
      <c r="G111" s="340"/>
      <c r="H111" s="340"/>
      <c r="I111" s="340"/>
      <c r="J111" s="340"/>
      <c r="K111" s="341"/>
      <c r="L111" s="351"/>
      <c r="M111" s="351"/>
    </row>
    <row r="112" spans="1:13">
      <c r="A112" s="152"/>
      <c r="B112" s="152"/>
      <c r="C112" s="152"/>
      <c r="D112" s="152"/>
      <c r="E112" s="340"/>
      <c r="F112" s="340"/>
      <c r="G112" s="340"/>
      <c r="H112" s="340"/>
      <c r="I112" s="340"/>
      <c r="J112" s="340"/>
      <c r="K112" s="341"/>
      <c r="L112" s="351"/>
      <c r="M112" s="351"/>
    </row>
    <row r="113" spans="1:13">
      <c r="A113" s="152"/>
      <c r="B113" s="152"/>
      <c r="C113" s="152"/>
      <c r="D113" s="152"/>
      <c r="E113" s="340"/>
      <c r="F113" s="340"/>
      <c r="G113" s="340"/>
      <c r="H113" s="340"/>
      <c r="I113" s="340"/>
      <c r="J113" s="340"/>
      <c r="K113" s="341"/>
      <c r="L113" s="351"/>
      <c r="M113" s="351"/>
    </row>
    <row r="114" spans="1:13">
      <c r="A114" s="152"/>
      <c r="B114" s="152"/>
      <c r="C114" s="152"/>
      <c r="D114" s="152"/>
      <c r="E114" s="340"/>
      <c r="F114" s="340"/>
      <c r="G114" s="340"/>
      <c r="H114" s="340"/>
      <c r="I114" s="340"/>
      <c r="J114" s="340"/>
      <c r="K114" s="341"/>
      <c r="L114" s="351"/>
      <c r="M114" s="351"/>
    </row>
    <row r="115" spans="1:13">
      <c r="A115" s="152"/>
      <c r="B115" s="152"/>
      <c r="C115" s="152"/>
      <c r="D115" s="152"/>
      <c r="E115" s="340"/>
      <c r="F115" s="340"/>
      <c r="G115" s="340"/>
      <c r="H115" s="340"/>
      <c r="I115" s="340"/>
      <c r="J115" s="340"/>
      <c r="K115" s="341"/>
      <c r="L115" s="351"/>
      <c r="M115" s="351"/>
    </row>
    <row r="116" spans="1:13">
      <c r="A116" s="152"/>
      <c r="B116" s="152"/>
      <c r="C116" s="152"/>
      <c r="D116" s="152"/>
      <c r="E116" s="340"/>
      <c r="F116" s="340"/>
      <c r="G116" s="340"/>
      <c r="H116" s="340"/>
      <c r="I116" s="340"/>
      <c r="J116" s="340"/>
      <c r="K116" s="341"/>
      <c r="L116" s="351"/>
      <c r="M116" s="351"/>
    </row>
    <row r="117" spans="1:13">
      <c r="A117" s="152"/>
      <c r="B117" s="152"/>
      <c r="C117" s="152"/>
      <c r="D117" s="152"/>
      <c r="E117" s="340"/>
      <c r="F117" s="340"/>
      <c r="G117" s="340"/>
      <c r="H117" s="340"/>
      <c r="I117" s="340"/>
      <c r="J117" s="340"/>
      <c r="K117" s="341"/>
      <c r="L117" s="351"/>
      <c r="M117" s="351"/>
    </row>
    <row r="118" spans="1:13">
      <c r="A118" s="152"/>
      <c r="B118" s="152"/>
      <c r="C118" s="152"/>
      <c r="D118" s="152"/>
      <c r="E118" s="340"/>
      <c r="F118" s="340"/>
      <c r="G118" s="340"/>
      <c r="H118" s="340"/>
      <c r="I118" s="340"/>
      <c r="J118" s="340"/>
      <c r="K118" s="341"/>
      <c r="L118" s="351"/>
      <c r="M118" s="351"/>
    </row>
    <row r="119" spans="1:13">
      <c r="A119" s="152"/>
      <c r="B119" s="152"/>
      <c r="C119" s="152"/>
      <c r="D119" s="152"/>
      <c r="E119" s="340"/>
      <c r="F119" s="340"/>
      <c r="G119" s="340"/>
      <c r="H119" s="340"/>
      <c r="I119" s="340"/>
      <c r="J119" s="340"/>
      <c r="K119" s="341"/>
      <c r="L119" s="351"/>
      <c r="M119" s="351"/>
    </row>
    <row r="120" spans="1:13">
      <c r="A120" s="152"/>
      <c r="B120" s="152"/>
      <c r="C120" s="152"/>
      <c r="D120" s="152"/>
      <c r="E120" s="340"/>
      <c r="F120" s="340"/>
      <c r="G120" s="340"/>
      <c r="H120" s="340"/>
      <c r="I120" s="340"/>
      <c r="J120" s="340"/>
      <c r="K120" s="341"/>
      <c r="L120" s="351"/>
      <c r="M120" s="351"/>
    </row>
    <row r="121" spans="1:13">
      <c r="A121" s="152"/>
      <c r="B121" s="152"/>
      <c r="C121" s="152"/>
      <c r="D121" s="152"/>
      <c r="E121" s="340"/>
      <c r="F121" s="340"/>
      <c r="G121" s="340"/>
      <c r="H121" s="340"/>
      <c r="I121" s="340"/>
      <c r="J121" s="340"/>
      <c r="K121" s="341"/>
      <c r="L121" s="351"/>
      <c r="M121" s="351"/>
    </row>
    <row r="122" spans="1:13">
      <c r="A122" s="152"/>
      <c r="B122" s="152"/>
      <c r="C122" s="152"/>
      <c r="D122" s="152"/>
      <c r="E122" s="340"/>
      <c r="F122" s="340"/>
      <c r="G122" s="340"/>
      <c r="H122" s="340"/>
      <c r="I122" s="340"/>
      <c r="J122" s="340"/>
      <c r="K122" s="341"/>
      <c r="L122" s="351"/>
      <c r="M122" s="351"/>
    </row>
    <row r="123" spans="1:13">
      <c r="A123" s="152"/>
      <c r="B123" s="152"/>
      <c r="C123" s="152"/>
      <c r="D123" s="152"/>
      <c r="E123" s="340"/>
      <c r="F123" s="340"/>
      <c r="G123" s="340"/>
      <c r="H123" s="340"/>
      <c r="I123" s="340"/>
      <c r="J123" s="340"/>
      <c r="K123" s="341"/>
      <c r="L123" s="351"/>
      <c r="M123" s="351"/>
    </row>
    <row r="124" spans="1:13">
      <c r="A124" s="152"/>
      <c r="B124" s="152"/>
      <c r="C124" s="152"/>
      <c r="D124" s="152"/>
      <c r="E124" s="340"/>
      <c r="F124" s="340"/>
      <c r="G124" s="340"/>
      <c r="H124" s="340"/>
      <c r="I124" s="340"/>
      <c r="J124" s="340"/>
      <c r="K124" s="341"/>
      <c r="L124" s="351"/>
      <c r="M124" s="351"/>
    </row>
    <row r="125" spans="1:13">
      <c r="A125" s="152"/>
      <c r="B125" s="152"/>
      <c r="C125" s="152"/>
      <c r="D125" s="152"/>
      <c r="E125" s="340"/>
      <c r="F125" s="340"/>
      <c r="G125" s="340"/>
      <c r="H125" s="340"/>
      <c r="I125" s="340"/>
      <c r="J125" s="340"/>
      <c r="K125" s="341"/>
      <c r="L125" s="351"/>
      <c r="M125" s="351"/>
    </row>
    <row r="126" spans="1:13">
      <c r="A126" s="152"/>
      <c r="B126" s="152"/>
      <c r="C126" s="152"/>
      <c r="D126" s="152"/>
      <c r="E126" s="340"/>
      <c r="F126" s="340"/>
      <c r="G126" s="340"/>
      <c r="H126" s="340"/>
      <c r="I126" s="340"/>
      <c r="J126" s="340"/>
      <c r="K126" s="341"/>
      <c r="L126" s="351"/>
      <c r="M126" s="351"/>
    </row>
    <row r="127" spans="1:13">
      <c r="A127" s="152"/>
      <c r="B127" s="152"/>
      <c r="C127" s="152"/>
      <c r="D127" s="152"/>
      <c r="E127" s="340"/>
      <c r="F127" s="340"/>
      <c r="G127" s="340"/>
      <c r="H127" s="340"/>
      <c r="I127" s="340"/>
      <c r="J127" s="340"/>
      <c r="K127" s="341"/>
      <c r="L127" s="351"/>
      <c r="M127" s="351"/>
    </row>
    <row r="128" spans="1:13">
      <c r="A128" s="152"/>
      <c r="B128" s="152"/>
      <c r="C128" s="152"/>
      <c r="D128" s="152"/>
      <c r="E128" s="340"/>
      <c r="F128" s="340"/>
      <c r="G128" s="340"/>
      <c r="H128" s="340"/>
      <c r="I128" s="340"/>
      <c r="J128" s="340"/>
      <c r="K128" s="341"/>
      <c r="L128" s="351"/>
      <c r="M128" s="351"/>
    </row>
    <row r="129" spans="1:13">
      <c r="A129" s="152"/>
      <c r="B129" s="152"/>
      <c r="C129" s="152"/>
      <c r="D129" s="152"/>
      <c r="E129" s="340"/>
      <c r="F129" s="340"/>
      <c r="G129" s="340"/>
      <c r="H129" s="340"/>
      <c r="I129" s="340"/>
      <c r="J129" s="340"/>
      <c r="K129" s="341"/>
      <c r="L129" s="351"/>
      <c r="M129" s="351"/>
    </row>
    <row r="130" spans="1:13">
      <c r="A130" s="152"/>
      <c r="B130" s="152"/>
      <c r="C130" s="152"/>
      <c r="D130" s="152"/>
      <c r="E130" s="340"/>
      <c r="F130" s="340"/>
      <c r="G130" s="340"/>
      <c r="H130" s="340"/>
      <c r="I130" s="340"/>
      <c r="J130" s="340"/>
      <c r="K130" s="341"/>
      <c r="L130" s="351"/>
      <c r="M130" s="351"/>
    </row>
    <row r="131" spans="1:13">
      <c r="A131" s="152"/>
      <c r="B131" s="152"/>
      <c r="C131" s="152"/>
      <c r="D131" s="152"/>
      <c r="E131" s="340"/>
      <c r="F131" s="340"/>
      <c r="G131" s="340"/>
      <c r="H131" s="340"/>
      <c r="I131" s="340"/>
      <c r="J131" s="340"/>
      <c r="K131" s="341"/>
      <c r="L131" s="351"/>
      <c r="M131" s="351"/>
    </row>
    <row r="132" spans="1:13">
      <c r="A132" s="152"/>
      <c r="B132" s="152"/>
      <c r="C132" s="152"/>
      <c r="D132" s="152"/>
      <c r="E132" s="340"/>
      <c r="F132" s="340"/>
      <c r="G132" s="340"/>
      <c r="H132" s="340"/>
      <c r="I132" s="340"/>
      <c r="J132" s="340"/>
      <c r="K132" s="341"/>
      <c r="L132" s="351"/>
      <c r="M132" s="351"/>
    </row>
    <row r="133" spans="1:13">
      <c r="A133" s="152"/>
      <c r="B133" s="152"/>
      <c r="C133" s="152"/>
      <c r="D133" s="152"/>
      <c r="E133" s="340"/>
      <c r="F133" s="340"/>
      <c r="G133" s="340"/>
      <c r="H133" s="340"/>
      <c r="I133" s="340"/>
      <c r="J133" s="340"/>
      <c r="K133" s="341"/>
      <c r="L133" s="351"/>
      <c r="M133" s="351"/>
    </row>
    <row r="134" spans="1:13">
      <c r="A134" s="152"/>
      <c r="B134" s="152"/>
      <c r="C134" s="152"/>
      <c r="D134" s="152"/>
      <c r="E134" s="340"/>
      <c r="F134" s="340"/>
      <c r="G134" s="340"/>
      <c r="H134" s="340"/>
      <c r="I134" s="340"/>
      <c r="J134" s="340"/>
      <c r="K134" s="341"/>
      <c r="L134" s="351"/>
      <c r="M134" s="351"/>
    </row>
    <row r="135" spans="1:13">
      <c r="A135" s="152"/>
      <c r="B135" s="152"/>
      <c r="C135" s="152"/>
      <c r="D135" s="152"/>
      <c r="E135" s="340"/>
      <c r="F135" s="340"/>
      <c r="G135" s="340"/>
      <c r="H135" s="340"/>
      <c r="I135" s="340"/>
      <c r="J135" s="340"/>
      <c r="K135" s="341"/>
      <c r="L135" s="351"/>
      <c r="M135" s="351"/>
    </row>
    <row r="136" spans="1:13">
      <c r="A136" s="152"/>
      <c r="B136" s="152"/>
      <c r="C136" s="152"/>
      <c r="D136" s="152"/>
      <c r="E136" s="340"/>
      <c r="F136" s="340"/>
      <c r="G136" s="340"/>
      <c r="H136" s="340"/>
      <c r="I136" s="340"/>
      <c r="J136" s="340"/>
      <c r="K136" s="341"/>
      <c r="L136" s="351"/>
      <c r="M136" s="351"/>
    </row>
    <row r="137" spans="1:13">
      <c r="A137" s="152"/>
      <c r="B137" s="152"/>
      <c r="C137" s="152"/>
      <c r="D137" s="152"/>
      <c r="E137" s="340"/>
      <c r="F137" s="340"/>
      <c r="G137" s="340"/>
      <c r="H137" s="340"/>
      <c r="I137" s="340"/>
      <c r="J137" s="340"/>
      <c r="K137" s="341"/>
      <c r="L137" s="351"/>
      <c r="M137" s="351"/>
    </row>
    <row r="138" spans="1:13">
      <c r="A138" s="152"/>
      <c r="B138" s="152"/>
      <c r="C138" s="152"/>
      <c r="D138" s="152"/>
      <c r="E138" s="340"/>
      <c r="F138" s="340"/>
      <c r="G138" s="340"/>
      <c r="H138" s="340"/>
      <c r="I138" s="340"/>
      <c r="J138" s="340"/>
      <c r="K138" s="341"/>
      <c r="L138" s="351"/>
      <c r="M138" s="351"/>
    </row>
    <row r="139" spans="1:13">
      <c r="A139" s="152"/>
      <c r="B139" s="152"/>
      <c r="C139" s="152"/>
      <c r="D139" s="152"/>
      <c r="E139" s="340"/>
      <c r="F139" s="340"/>
      <c r="G139" s="340"/>
      <c r="H139" s="340"/>
      <c r="I139" s="340"/>
      <c r="J139" s="340"/>
      <c r="K139" s="341"/>
      <c r="L139" s="351"/>
      <c r="M139" s="351"/>
    </row>
    <row r="140" spans="1:13">
      <c r="A140" s="152"/>
      <c r="B140" s="152"/>
      <c r="C140" s="152"/>
      <c r="D140" s="152"/>
      <c r="E140" s="340"/>
      <c r="F140" s="340"/>
      <c r="G140" s="340"/>
      <c r="H140" s="340"/>
      <c r="I140" s="340"/>
      <c r="J140" s="340"/>
      <c r="K140" s="341"/>
      <c r="L140" s="351"/>
      <c r="M140" s="351"/>
    </row>
    <row r="141" spans="1:13">
      <c r="A141" s="152"/>
      <c r="B141" s="152"/>
      <c r="C141" s="152"/>
      <c r="D141" s="152"/>
      <c r="E141" s="340"/>
      <c r="F141" s="340"/>
      <c r="G141" s="340"/>
      <c r="H141" s="340"/>
      <c r="I141" s="340"/>
      <c r="J141" s="340"/>
      <c r="K141" s="341"/>
      <c r="L141" s="351"/>
      <c r="M141" s="351"/>
    </row>
    <row r="142" spans="1:13">
      <c r="A142" s="152"/>
      <c r="B142" s="152"/>
      <c r="C142" s="152"/>
      <c r="D142" s="152"/>
      <c r="E142" s="340"/>
      <c r="F142" s="340"/>
      <c r="G142" s="340"/>
      <c r="H142" s="340"/>
      <c r="I142" s="340"/>
      <c r="J142" s="340"/>
      <c r="K142" s="341"/>
      <c r="L142" s="351"/>
      <c r="M142" s="351"/>
    </row>
    <row r="143" spans="1:13">
      <c r="A143" s="152"/>
      <c r="B143" s="152"/>
      <c r="C143" s="152"/>
      <c r="D143" s="152"/>
      <c r="E143" s="340"/>
      <c r="F143" s="340"/>
      <c r="G143" s="340"/>
      <c r="H143" s="340"/>
      <c r="I143" s="340"/>
      <c r="J143" s="340"/>
      <c r="K143" s="341"/>
      <c r="L143" s="351"/>
      <c r="M143" s="351"/>
    </row>
    <row r="144" spans="1:13">
      <c r="A144" s="152"/>
      <c r="B144" s="152"/>
      <c r="C144" s="152"/>
      <c r="D144" s="152"/>
      <c r="E144" s="340"/>
      <c r="F144" s="340"/>
      <c r="G144" s="340"/>
      <c r="H144" s="340"/>
      <c r="I144" s="340"/>
      <c r="J144" s="340"/>
      <c r="K144" s="341"/>
      <c r="L144" s="351"/>
      <c r="M144" s="351"/>
    </row>
    <row r="145" spans="1:13">
      <c r="A145" s="152"/>
      <c r="B145" s="152"/>
      <c r="C145" s="152"/>
      <c r="D145" s="152"/>
      <c r="E145" s="340"/>
      <c r="F145" s="340"/>
      <c r="G145" s="340"/>
      <c r="H145" s="340"/>
      <c r="I145" s="340"/>
      <c r="J145" s="340"/>
      <c r="K145" s="341"/>
      <c r="L145" s="351"/>
      <c r="M145" s="351"/>
    </row>
    <row r="146" spans="1:13">
      <c r="A146" s="152"/>
      <c r="B146" s="152"/>
      <c r="C146" s="152"/>
      <c r="D146" s="152"/>
      <c r="E146" s="340"/>
      <c r="F146" s="340"/>
      <c r="G146" s="340"/>
      <c r="H146" s="340"/>
      <c r="I146" s="340"/>
      <c r="J146" s="340"/>
      <c r="K146" s="341"/>
      <c r="L146" s="351"/>
      <c r="M146" s="351"/>
    </row>
    <row r="147" spans="1:13">
      <c r="A147" s="152"/>
      <c r="B147" s="152"/>
      <c r="C147" s="152"/>
      <c r="D147" s="152"/>
      <c r="E147" s="340"/>
      <c r="F147" s="340"/>
      <c r="G147" s="340"/>
      <c r="H147" s="340"/>
      <c r="I147" s="340"/>
      <c r="J147" s="340"/>
      <c r="K147" s="341"/>
      <c r="L147" s="351"/>
      <c r="M147" s="351"/>
    </row>
    <row r="148" spans="1:13">
      <c r="A148" s="152"/>
      <c r="B148" s="152"/>
      <c r="C148" s="152"/>
      <c r="D148" s="152"/>
      <c r="E148" s="340"/>
      <c r="F148" s="340"/>
      <c r="G148" s="340"/>
      <c r="H148" s="340"/>
      <c r="I148" s="340"/>
      <c r="J148" s="340"/>
      <c r="K148" s="341"/>
      <c r="L148" s="351"/>
      <c r="M148" s="351"/>
    </row>
    <row r="149" spans="1:13">
      <c r="A149" s="152"/>
      <c r="B149" s="152"/>
      <c r="C149" s="152"/>
      <c r="D149" s="152"/>
      <c r="E149" s="340"/>
      <c r="F149" s="340"/>
      <c r="G149" s="340"/>
      <c r="H149" s="340"/>
      <c r="I149" s="340"/>
      <c r="J149" s="340"/>
      <c r="K149" s="341"/>
      <c r="L149" s="351"/>
      <c r="M149" s="351"/>
    </row>
    <row r="150" spans="1:13">
      <c r="A150" s="152"/>
      <c r="B150" s="152"/>
      <c r="C150" s="152"/>
      <c r="D150" s="152"/>
      <c r="E150" s="340"/>
      <c r="F150" s="340"/>
      <c r="G150" s="340"/>
      <c r="H150" s="340"/>
      <c r="I150" s="340"/>
      <c r="J150" s="340"/>
      <c r="K150" s="341"/>
      <c r="L150" s="351"/>
      <c r="M150" s="351"/>
    </row>
    <row r="151" spans="1:13">
      <c r="A151" s="152"/>
      <c r="B151" s="152"/>
      <c r="C151" s="152"/>
      <c r="D151" s="152"/>
      <c r="E151" s="340"/>
      <c r="F151" s="340"/>
      <c r="G151" s="340"/>
      <c r="H151" s="340"/>
      <c r="I151" s="340"/>
      <c r="J151" s="340"/>
      <c r="K151" s="341"/>
      <c r="L151" s="351"/>
      <c r="M151" s="351"/>
    </row>
    <row r="152" spans="1:13">
      <c r="A152" s="152"/>
      <c r="B152" s="152"/>
      <c r="C152" s="152"/>
      <c r="D152" s="152"/>
      <c r="E152" s="340"/>
      <c r="F152" s="340"/>
      <c r="G152" s="340"/>
      <c r="H152" s="340"/>
      <c r="I152" s="340"/>
      <c r="J152" s="340"/>
      <c r="K152" s="341"/>
      <c r="L152" s="351"/>
      <c r="M152" s="351"/>
    </row>
    <row r="153" spans="1:13">
      <c r="A153" s="152"/>
      <c r="B153" s="152"/>
      <c r="C153" s="152"/>
      <c r="D153" s="152"/>
      <c r="E153" s="340"/>
      <c r="F153" s="340"/>
      <c r="G153" s="340"/>
      <c r="H153" s="340"/>
      <c r="I153" s="340"/>
      <c r="J153" s="340"/>
      <c r="K153" s="341"/>
      <c r="L153" s="351"/>
      <c r="M153" s="351"/>
    </row>
    <row r="154" spans="1:13">
      <c r="A154" s="152"/>
      <c r="B154" s="152"/>
      <c r="C154" s="152"/>
      <c r="D154" s="152"/>
      <c r="E154" s="340"/>
      <c r="F154" s="340"/>
      <c r="G154" s="340"/>
      <c r="H154" s="340"/>
      <c r="I154" s="340"/>
      <c r="J154" s="340"/>
      <c r="K154" s="341"/>
      <c r="L154" s="351"/>
      <c r="M154" s="351"/>
    </row>
    <row r="155" spans="1:13">
      <c r="A155" s="152"/>
      <c r="B155" s="152"/>
      <c r="C155" s="152"/>
      <c r="D155" s="152"/>
      <c r="E155" s="340"/>
      <c r="F155" s="340"/>
      <c r="G155" s="340"/>
      <c r="H155" s="340"/>
      <c r="I155" s="340"/>
      <c r="J155" s="340"/>
      <c r="K155" s="341"/>
      <c r="L155" s="351"/>
      <c r="M155" s="351"/>
    </row>
    <row r="156" spans="1:13">
      <c r="A156" s="152"/>
      <c r="B156" s="152"/>
      <c r="C156" s="152"/>
      <c r="D156" s="152"/>
      <c r="E156" s="340"/>
      <c r="F156" s="340"/>
      <c r="G156" s="340"/>
      <c r="H156" s="340"/>
      <c r="I156" s="340"/>
      <c r="J156" s="340"/>
      <c r="K156" s="341"/>
      <c r="L156" s="351"/>
      <c r="M156" s="351"/>
    </row>
    <row r="157" spans="1:13">
      <c r="A157" s="152"/>
      <c r="B157" s="152"/>
      <c r="C157" s="152"/>
      <c r="D157" s="152"/>
      <c r="E157" s="340"/>
      <c r="F157" s="340"/>
      <c r="G157" s="340"/>
      <c r="H157" s="340"/>
      <c r="I157" s="340"/>
      <c r="J157" s="340"/>
      <c r="K157" s="341"/>
      <c r="L157" s="351"/>
      <c r="M157" s="351"/>
    </row>
    <row r="158" spans="1:13">
      <c r="A158" s="152"/>
      <c r="B158" s="152"/>
      <c r="C158" s="152"/>
      <c r="D158" s="152"/>
      <c r="E158" s="340"/>
      <c r="F158" s="340"/>
      <c r="G158" s="340"/>
      <c r="H158" s="340"/>
      <c r="I158" s="340"/>
      <c r="J158" s="340"/>
      <c r="K158" s="341"/>
      <c r="L158" s="351"/>
      <c r="M158" s="351"/>
    </row>
    <row r="159" spans="1:13">
      <c r="A159" s="152"/>
      <c r="B159" s="152"/>
      <c r="C159" s="152"/>
      <c r="D159" s="152"/>
      <c r="E159" s="340"/>
      <c r="F159" s="340"/>
      <c r="G159" s="340"/>
      <c r="H159" s="340"/>
      <c r="I159" s="340"/>
      <c r="J159" s="340"/>
      <c r="K159" s="341"/>
      <c r="L159" s="351"/>
      <c r="M159" s="351"/>
    </row>
    <row r="160" spans="1:13">
      <c r="A160" s="152"/>
      <c r="B160" s="152"/>
      <c r="C160" s="152"/>
      <c r="D160" s="152"/>
      <c r="E160" s="340"/>
      <c r="F160" s="340"/>
      <c r="G160" s="340"/>
      <c r="H160" s="340"/>
      <c r="I160" s="340"/>
      <c r="J160" s="340"/>
      <c r="K160" s="341"/>
      <c r="L160" s="351"/>
      <c r="M160" s="351"/>
    </row>
    <row r="161" spans="1:13">
      <c r="A161" s="152"/>
      <c r="B161" s="152"/>
      <c r="C161" s="152"/>
      <c r="D161" s="152"/>
      <c r="E161" s="340"/>
      <c r="F161" s="340"/>
      <c r="G161" s="340"/>
      <c r="H161" s="340"/>
      <c r="I161" s="340"/>
      <c r="J161" s="340"/>
      <c r="K161" s="341"/>
      <c r="L161" s="351"/>
      <c r="M161" s="351"/>
    </row>
    <row r="162" spans="1:13">
      <c r="A162" s="152"/>
      <c r="B162" s="152"/>
      <c r="C162" s="152"/>
      <c r="D162" s="152"/>
      <c r="E162" s="340"/>
      <c r="F162" s="340"/>
      <c r="G162" s="340"/>
      <c r="H162" s="340"/>
      <c r="I162" s="340"/>
      <c r="J162" s="340"/>
      <c r="K162" s="341"/>
      <c r="L162" s="351"/>
      <c r="M162" s="351"/>
    </row>
    <row r="163" spans="1:13">
      <c r="A163" s="152"/>
      <c r="B163" s="152"/>
      <c r="C163" s="152"/>
      <c r="D163" s="152"/>
      <c r="E163" s="340"/>
      <c r="F163" s="340"/>
      <c r="G163" s="340"/>
      <c r="H163" s="340"/>
      <c r="I163" s="340"/>
      <c r="J163" s="340"/>
      <c r="K163" s="341"/>
      <c r="L163" s="351"/>
      <c r="M163" s="351"/>
    </row>
    <row r="164" spans="1:13">
      <c r="A164" s="152"/>
      <c r="B164" s="152"/>
      <c r="C164" s="152"/>
      <c r="D164" s="152"/>
      <c r="E164" s="340"/>
      <c r="F164" s="340"/>
      <c r="G164" s="340"/>
      <c r="H164" s="340"/>
      <c r="I164" s="340"/>
      <c r="J164" s="340"/>
      <c r="K164" s="341"/>
      <c r="L164" s="351"/>
      <c r="M164" s="351"/>
    </row>
    <row r="165" spans="1:13">
      <c r="A165" s="152"/>
      <c r="B165" s="152"/>
      <c r="C165" s="152"/>
      <c r="D165" s="152"/>
      <c r="E165" s="340"/>
      <c r="F165" s="340"/>
      <c r="G165" s="340"/>
      <c r="H165" s="340"/>
      <c r="I165" s="340"/>
      <c r="J165" s="340"/>
      <c r="K165" s="341"/>
      <c r="L165" s="351"/>
      <c r="M165" s="351"/>
    </row>
    <row r="166" spans="1:13">
      <c r="A166" s="152"/>
      <c r="B166" s="152"/>
      <c r="C166" s="152"/>
      <c r="D166" s="152"/>
      <c r="E166" s="340"/>
      <c r="F166" s="340"/>
      <c r="G166" s="340"/>
      <c r="H166" s="340"/>
      <c r="I166" s="340"/>
      <c r="J166" s="340"/>
      <c r="K166" s="341"/>
      <c r="L166" s="351"/>
      <c r="M166" s="351"/>
    </row>
    <row r="167" spans="1:13">
      <c r="A167" s="152"/>
      <c r="B167" s="152"/>
      <c r="C167" s="152"/>
      <c r="D167" s="152"/>
      <c r="E167" s="340"/>
      <c r="F167" s="340"/>
      <c r="G167" s="340"/>
      <c r="H167" s="340"/>
      <c r="I167" s="340"/>
      <c r="J167" s="340"/>
      <c r="K167" s="341"/>
      <c r="L167" s="351"/>
      <c r="M167" s="351"/>
    </row>
    <row r="168" spans="1:13">
      <c r="A168" s="152"/>
      <c r="B168" s="152"/>
      <c r="C168" s="152"/>
      <c r="D168" s="152"/>
      <c r="E168" s="340"/>
      <c r="F168" s="340"/>
      <c r="G168" s="340"/>
      <c r="H168" s="340"/>
      <c r="I168" s="340"/>
      <c r="J168" s="340"/>
      <c r="K168" s="341"/>
      <c r="L168" s="351"/>
      <c r="M168" s="351"/>
    </row>
    <row r="169" spans="1:13">
      <c r="A169" s="152"/>
      <c r="B169" s="152"/>
      <c r="C169" s="152"/>
      <c r="D169" s="152"/>
      <c r="E169" s="340"/>
      <c r="F169" s="340"/>
      <c r="G169" s="340"/>
      <c r="H169" s="340"/>
      <c r="I169" s="340"/>
      <c r="J169" s="340"/>
      <c r="K169" s="341"/>
      <c r="L169" s="351"/>
      <c r="M169" s="351"/>
    </row>
    <row r="170" spans="1:13">
      <c r="A170" s="152"/>
      <c r="B170" s="152"/>
      <c r="C170" s="152"/>
      <c r="D170" s="152"/>
      <c r="E170" s="340"/>
      <c r="F170" s="340"/>
      <c r="G170" s="340"/>
      <c r="H170" s="340"/>
      <c r="I170" s="340"/>
      <c r="J170" s="340"/>
      <c r="K170" s="341"/>
      <c r="L170" s="351"/>
      <c r="M170" s="351"/>
    </row>
    <row r="171" spans="1:13">
      <c r="A171" s="152"/>
      <c r="B171" s="152"/>
      <c r="C171" s="152"/>
      <c r="D171" s="152"/>
      <c r="E171" s="340"/>
      <c r="F171" s="340"/>
      <c r="G171" s="340"/>
      <c r="H171" s="340"/>
      <c r="I171" s="340"/>
      <c r="J171" s="340"/>
      <c r="K171" s="341"/>
      <c r="L171" s="351"/>
      <c r="M171" s="351"/>
    </row>
    <row r="172" spans="1:13">
      <c r="A172" s="152"/>
      <c r="B172" s="152"/>
      <c r="C172" s="152"/>
      <c r="D172" s="152"/>
      <c r="E172" s="340"/>
      <c r="F172" s="340"/>
      <c r="G172" s="340"/>
      <c r="H172" s="340"/>
      <c r="I172" s="340"/>
      <c r="J172" s="340"/>
      <c r="K172" s="341"/>
      <c r="L172" s="351"/>
      <c r="M172" s="351"/>
    </row>
    <row r="173" spans="1:13">
      <c r="A173" s="152"/>
      <c r="B173" s="152"/>
      <c r="C173" s="152"/>
      <c r="D173" s="152"/>
      <c r="E173" s="340"/>
      <c r="F173" s="340"/>
      <c r="G173" s="340"/>
      <c r="H173" s="340"/>
      <c r="I173" s="340"/>
      <c r="J173" s="340"/>
      <c r="K173" s="341"/>
      <c r="L173" s="351"/>
      <c r="M173" s="351"/>
    </row>
    <row r="174" spans="1:13">
      <c r="A174" s="152"/>
      <c r="B174" s="152"/>
      <c r="C174" s="152"/>
      <c r="D174" s="152"/>
      <c r="E174" s="340"/>
      <c r="F174" s="340"/>
      <c r="G174" s="340"/>
      <c r="H174" s="340"/>
      <c r="I174" s="340"/>
      <c r="J174" s="340"/>
      <c r="K174" s="341"/>
      <c r="L174" s="351"/>
      <c r="M174" s="351"/>
    </row>
    <row r="175" spans="1:13">
      <c r="A175" s="152"/>
      <c r="B175" s="152"/>
      <c r="C175" s="152"/>
      <c r="D175" s="152"/>
      <c r="E175" s="340"/>
      <c r="F175" s="340"/>
      <c r="G175" s="340"/>
      <c r="H175" s="340"/>
      <c r="I175" s="340"/>
      <c r="J175" s="340"/>
      <c r="K175" s="341"/>
      <c r="L175" s="351"/>
      <c r="M175" s="351"/>
    </row>
    <row r="176" spans="1:13">
      <c r="A176" s="152"/>
      <c r="B176" s="152"/>
      <c r="C176" s="152"/>
      <c r="D176" s="152"/>
      <c r="E176" s="340"/>
      <c r="F176" s="340"/>
      <c r="G176" s="340"/>
      <c r="H176" s="340"/>
      <c r="I176" s="340"/>
      <c r="J176" s="340"/>
      <c r="K176" s="341"/>
      <c r="L176" s="351"/>
      <c r="M176" s="351"/>
    </row>
    <row r="177" spans="1:13">
      <c r="A177" s="152"/>
      <c r="B177" s="152"/>
      <c r="C177" s="152"/>
      <c r="D177" s="152"/>
      <c r="E177" s="340"/>
      <c r="F177" s="340"/>
      <c r="G177" s="340"/>
      <c r="H177" s="340"/>
      <c r="I177" s="340"/>
      <c r="J177" s="340"/>
      <c r="K177" s="341"/>
      <c r="L177" s="351"/>
      <c r="M177" s="351"/>
    </row>
    <row r="178" spans="1:13">
      <c r="A178" s="152"/>
      <c r="B178" s="152"/>
      <c r="C178" s="152"/>
      <c r="D178" s="152"/>
      <c r="E178" s="340"/>
      <c r="F178" s="340"/>
      <c r="G178" s="340"/>
      <c r="H178" s="340"/>
      <c r="I178" s="340"/>
      <c r="J178" s="340"/>
      <c r="K178" s="341"/>
      <c r="L178" s="351"/>
      <c r="M178" s="351"/>
    </row>
    <row r="179" spans="1:13">
      <c r="A179" s="152"/>
      <c r="B179" s="152"/>
      <c r="C179" s="152"/>
      <c r="D179" s="152"/>
      <c r="E179" s="340"/>
      <c r="F179" s="340"/>
      <c r="G179" s="340"/>
      <c r="H179" s="340"/>
      <c r="I179" s="340"/>
      <c r="J179" s="340"/>
      <c r="K179" s="341"/>
      <c r="L179" s="351"/>
      <c r="M179" s="351"/>
    </row>
    <row r="180" spans="1:13">
      <c r="A180" s="152"/>
      <c r="B180" s="152"/>
      <c r="C180" s="152"/>
      <c r="D180" s="152"/>
      <c r="E180" s="340"/>
      <c r="F180" s="340"/>
      <c r="G180" s="340"/>
      <c r="H180" s="340"/>
      <c r="I180" s="340"/>
      <c r="J180" s="340"/>
      <c r="K180" s="341"/>
      <c r="L180" s="351"/>
      <c r="M180" s="351"/>
    </row>
    <row r="181" spans="1:13">
      <c r="A181" s="152"/>
      <c r="B181" s="152"/>
      <c r="C181" s="152"/>
      <c r="D181" s="152"/>
      <c r="E181" s="340"/>
      <c r="F181" s="340"/>
      <c r="G181" s="340"/>
      <c r="H181" s="340"/>
      <c r="I181" s="340"/>
      <c r="J181" s="340"/>
      <c r="K181" s="341"/>
      <c r="L181" s="351"/>
      <c r="M181" s="351"/>
    </row>
    <row r="182" spans="1:13">
      <c r="A182" s="152"/>
      <c r="B182" s="152"/>
      <c r="C182" s="152"/>
      <c r="D182" s="152"/>
      <c r="E182" s="340"/>
      <c r="F182" s="340"/>
      <c r="G182" s="340"/>
      <c r="H182" s="340"/>
      <c r="I182" s="340"/>
      <c r="J182" s="340"/>
      <c r="K182" s="341"/>
      <c r="L182" s="351"/>
      <c r="M182" s="351"/>
    </row>
    <row r="183" spans="1:13">
      <c r="A183" s="152"/>
      <c r="B183" s="152"/>
      <c r="C183" s="152"/>
      <c r="D183" s="152"/>
      <c r="E183" s="340"/>
      <c r="F183" s="340"/>
      <c r="G183" s="340"/>
      <c r="H183" s="340"/>
      <c r="I183" s="340"/>
      <c r="J183" s="340"/>
      <c r="K183" s="341"/>
      <c r="L183" s="351"/>
      <c r="M183" s="351"/>
    </row>
    <row r="184" spans="1:13">
      <c r="A184" s="152"/>
      <c r="B184" s="152"/>
      <c r="C184" s="152"/>
      <c r="D184" s="152"/>
      <c r="E184" s="340"/>
      <c r="F184" s="340"/>
      <c r="G184" s="340"/>
      <c r="H184" s="340"/>
      <c r="I184" s="340"/>
      <c r="J184" s="340"/>
      <c r="K184" s="341"/>
      <c r="L184" s="351"/>
      <c r="M184" s="351"/>
    </row>
    <row r="185" spans="1:13">
      <c r="A185" s="152"/>
      <c r="B185" s="152"/>
      <c r="C185" s="152"/>
      <c r="D185" s="152"/>
      <c r="E185" s="340"/>
      <c r="F185" s="340"/>
      <c r="G185" s="340"/>
      <c r="H185" s="340"/>
      <c r="I185" s="340"/>
      <c r="J185" s="340"/>
      <c r="K185" s="341"/>
      <c r="L185" s="351"/>
      <c r="M185" s="351"/>
    </row>
    <row r="186" spans="1:13">
      <c r="A186" s="152"/>
      <c r="B186" s="152"/>
      <c r="C186" s="152"/>
      <c r="D186" s="152"/>
      <c r="E186" s="340"/>
      <c r="F186" s="340"/>
      <c r="G186" s="340"/>
      <c r="H186" s="340"/>
      <c r="I186" s="340"/>
      <c r="J186" s="340"/>
      <c r="K186" s="341"/>
      <c r="L186" s="351"/>
      <c r="M186" s="351"/>
    </row>
    <row r="187" spans="1:13">
      <c r="A187" s="152"/>
      <c r="B187" s="152"/>
      <c r="C187" s="152"/>
      <c r="D187" s="152"/>
      <c r="E187" s="340"/>
      <c r="F187" s="340"/>
      <c r="G187" s="340"/>
      <c r="H187" s="340"/>
      <c r="I187" s="340"/>
      <c r="J187" s="340"/>
      <c r="K187" s="341"/>
      <c r="L187" s="351"/>
      <c r="M187" s="351"/>
    </row>
    <row r="188" spans="1:13">
      <c r="A188" s="152"/>
      <c r="B188" s="152"/>
      <c r="C188" s="152"/>
      <c r="D188" s="152"/>
      <c r="E188" s="340"/>
      <c r="F188" s="340"/>
      <c r="G188" s="340"/>
      <c r="H188" s="340"/>
      <c r="I188" s="340"/>
      <c r="J188" s="340"/>
      <c r="K188" s="341"/>
      <c r="L188" s="351"/>
      <c r="M188" s="351"/>
    </row>
    <row r="189" spans="1:13">
      <c r="A189" s="152"/>
      <c r="B189" s="152"/>
      <c r="C189" s="152"/>
      <c r="D189" s="152"/>
      <c r="E189" s="340"/>
      <c r="F189" s="340"/>
      <c r="G189" s="340"/>
      <c r="H189" s="340"/>
      <c r="I189" s="340"/>
      <c r="J189" s="340"/>
      <c r="K189" s="341"/>
      <c r="L189" s="351"/>
      <c r="M189" s="351"/>
    </row>
    <row r="190" spans="1:13">
      <c r="A190" s="152"/>
      <c r="B190" s="152"/>
      <c r="C190" s="152"/>
      <c r="D190" s="152"/>
      <c r="E190" s="340"/>
      <c r="F190" s="340"/>
      <c r="G190" s="340"/>
      <c r="H190" s="340"/>
      <c r="I190" s="340"/>
      <c r="J190" s="340"/>
      <c r="K190" s="341"/>
      <c r="L190" s="351"/>
      <c r="M190" s="351"/>
    </row>
    <row r="191" spans="1:13">
      <c r="A191" s="152"/>
      <c r="B191" s="152"/>
      <c r="C191" s="152"/>
      <c r="D191" s="152"/>
      <c r="E191" s="340"/>
      <c r="F191" s="340"/>
      <c r="G191" s="340"/>
      <c r="H191" s="340"/>
      <c r="I191" s="340"/>
      <c r="J191" s="340"/>
      <c r="K191" s="341"/>
      <c r="L191" s="351"/>
      <c r="M191" s="351"/>
    </row>
    <row r="192" spans="1:13">
      <c r="A192" s="152"/>
      <c r="B192" s="152"/>
      <c r="C192" s="152"/>
      <c r="D192" s="152"/>
      <c r="E192" s="340"/>
      <c r="F192" s="340"/>
      <c r="G192" s="340"/>
      <c r="H192" s="340"/>
      <c r="I192" s="340"/>
      <c r="J192" s="340"/>
      <c r="K192" s="341"/>
      <c r="L192" s="351"/>
      <c r="M192" s="351"/>
    </row>
    <row r="193" spans="1:13">
      <c r="A193" s="152"/>
      <c r="B193" s="152"/>
      <c r="C193" s="152"/>
      <c r="D193" s="152"/>
      <c r="E193" s="340"/>
      <c r="F193" s="340"/>
      <c r="G193" s="340"/>
      <c r="H193" s="340"/>
      <c r="I193" s="340"/>
      <c r="J193" s="340"/>
      <c r="K193" s="341"/>
      <c r="L193" s="351"/>
      <c r="M193" s="351"/>
    </row>
    <row r="194" spans="1:13">
      <c r="A194" s="152"/>
      <c r="B194" s="152"/>
      <c r="C194" s="152"/>
      <c r="D194" s="152"/>
      <c r="E194" s="340"/>
      <c r="F194" s="340"/>
      <c r="G194" s="340"/>
      <c r="H194" s="340"/>
      <c r="I194" s="340"/>
      <c r="J194" s="340"/>
      <c r="K194" s="341"/>
      <c r="L194" s="351"/>
      <c r="M194" s="351"/>
    </row>
    <row r="195" spans="1:13">
      <c r="A195" s="152"/>
      <c r="B195" s="152"/>
      <c r="C195" s="152"/>
      <c r="D195" s="152"/>
      <c r="E195" s="340"/>
      <c r="F195" s="340"/>
      <c r="G195" s="340"/>
      <c r="H195" s="340"/>
      <c r="I195" s="340"/>
      <c r="J195" s="340"/>
      <c r="K195" s="341"/>
      <c r="L195" s="351"/>
      <c r="M195" s="351"/>
    </row>
    <row r="196" spans="1:13">
      <c r="A196" s="152"/>
      <c r="B196" s="152"/>
      <c r="C196" s="152"/>
      <c r="D196" s="152"/>
      <c r="E196" s="340"/>
      <c r="F196" s="340"/>
      <c r="G196" s="340"/>
      <c r="H196" s="340"/>
      <c r="I196" s="340"/>
      <c r="J196" s="340"/>
      <c r="K196" s="341"/>
      <c r="L196" s="351"/>
      <c r="M196" s="351"/>
    </row>
    <row r="197" spans="1:13">
      <c r="A197" s="152"/>
      <c r="B197" s="152"/>
      <c r="C197" s="152"/>
      <c r="D197" s="152"/>
      <c r="E197" s="340"/>
      <c r="F197" s="340"/>
      <c r="G197" s="340"/>
      <c r="H197" s="340"/>
      <c r="I197" s="340"/>
      <c r="J197" s="340"/>
      <c r="K197" s="341"/>
      <c r="L197" s="351"/>
      <c r="M197" s="351"/>
    </row>
    <row r="198" spans="1:13">
      <c r="A198" s="152"/>
      <c r="B198" s="152"/>
      <c r="C198" s="152"/>
      <c r="D198" s="152"/>
      <c r="E198" s="340"/>
      <c r="F198" s="340"/>
      <c r="G198" s="340"/>
      <c r="H198" s="340"/>
      <c r="I198" s="340"/>
      <c r="J198" s="340"/>
      <c r="K198" s="341"/>
      <c r="L198" s="351"/>
      <c r="M198" s="351"/>
    </row>
    <row r="199" spans="1:13">
      <c r="A199" s="152"/>
      <c r="B199" s="152"/>
      <c r="C199" s="152"/>
      <c r="D199" s="152"/>
      <c r="E199" s="340"/>
      <c r="F199" s="340"/>
      <c r="G199" s="340"/>
      <c r="H199" s="340"/>
      <c r="I199" s="340"/>
      <c r="J199" s="340"/>
      <c r="K199" s="341"/>
      <c r="L199" s="351"/>
      <c r="M199" s="351"/>
    </row>
    <row r="200" spans="1:13">
      <c r="A200" s="152"/>
      <c r="B200" s="152"/>
      <c r="C200" s="152"/>
      <c r="D200" s="152"/>
      <c r="E200" s="340"/>
      <c r="F200" s="340"/>
      <c r="G200" s="340"/>
      <c r="H200" s="340"/>
      <c r="I200" s="340"/>
      <c r="J200" s="340"/>
      <c r="K200" s="341"/>
      <c r="L200" s="351"/>
      <c r="M200" s="351"/>
    </row>
    <row r="201" spans="1:13">
      <c r="A201" s="152"/>
      <c r="B201" s="152"/>
      <c r="C201" s="152"/>
      <c r="D201" s="152"/>
      <c r="E201" s="340"/>
      <c r="F201" s="340"/>
      <c r="G201" s="340"/>
      <c r="H201" s="340"/>
      <c r="I201" s="340"/>
      <c r="J201" s="340"/>
      <c r="K201" s="341"/>
      <c r="L201" s="351"/>
      <c r="M201" s="351"/>
    </row>
    <row r="202" spans="1:13">
      <c r="A202" s="152"/>
      <c r="B202" s="152"/>
      <c r="C202" s="152"/>
      <c r="D202" s="152"/>
      <c r="E202" s="340"/>
      <c r="F202" s="340"/>
      <c r="G202" s="340"/>
      <c r="H202" s="340"/>
      <c r="I202" s="340"/>
      <c r="J202" s="340"/>
      <c r="K202" s="341"/>
      <c r="L202" s="351"/>
      <c r="M202" s="351"/>
    </row>
    <row r="203" spans="1:13">
      <c r="A203" s="152"/>
      <c r="B203" s="152"/>
      <c r="C203" s="152"/>
      <c r="D203" s="152"/>
      <c r="E203" s="340"/>
      <c r="F203" s="340"/>
      <c r="G203" s="340"/>
      <c r="H203" s="340"/>
      <c r="I203" s="340"/>
      <c r="J203" s="340"/>
      <c r="K203" s="341"/>
      <c r="L203" s="351"/>
      <c r="M203" s="351"/>
    </row>
    <row r="204" spans="1:13">
      <c r="A204" s="152"/>
      <c r="B204" s="152"/>
      <c r="C204" s="152"/>
      <c r="D204" s="152"/>
      <c r="E204" s="340"/>
      <c r="F204" s="340"/>
      <c r="G204" s="340"/>
      <c r="H204" s="340"/>
      <c r="I204" s="340"/>
      <c r="J204" s="340"/>
      <c r="K204" s="341"/>
      <c r="L204" s="351"/>
      <c r="M204" s="351"/>
    </row>
    <row r="205" spans="1:13">
      <c r="A205" s="152"/>
      <c r="B205" s="152"/>
      <c r="C205" s="152"/>
      <c r="D205" s="152"/>
      <c r="E205" s="340"/>
      <c r="F205" s="340"/>
      <c r="G205" s="340"/>
      <c r="H205" s="340"/>
      <c r="I205" s="340"/>
      <c r="J205" s="340"/>
      <c r="K205" s="341"/>
      <c r="L205" s="351"/>
      <c r="M205" s="351"/>
    </row>
    <row r="206" spans="1:13">
      <c r="A206" s="152"/>
      <c r="B206" s="152"/>
      <c r="C206" s="152"/>
      <c r="D206" s="152"/>
      <c r="E206" s="340"/>
      <c r="F206" s="340"/>
      <c r="G206" s="340"/>
      <c r="H206" s="340"/>
      <c r="I206" s="340"/>
      <c r="J206" s="340"/>
      <c r="K206" s="341"/>
      <c r="L206" s="351"/>
      <c r="M206" s="351"/>
    </row>
    <row r="207" spans="1:13">
      <c r="A207" s="152"/>
      <c r="B207" s="152"/>
      <c r="C207" s="152"/>
      <c r="D207" s="152"/>
      <c r="E207" s="340"/>
      <c r="F207" s="340"/>
      <c r="G207" s="340"/>
      <c r="H207" s="340"/>
      <c r="I207" s="340"/>
      <c r="J207" s="340"/>
      <c r="K207" s="341"/>
      <c r="L207" s="351"/>
      <c r="M207" s="351"/>
    </row>
    <row r="208" spans="1:13">
      <c r="A208" s="152"/>
      <c r="B208" s="152"/>
      <c r="C208" s="152"/>
      <c r="D208" s="152"/>
      <c r="E208" s="340"/>
      <c r="F208" s="340"/>
      <c r="G208" s="340"/>
      <c r="H208" s="340"/>
      <c r="I208" s="340"/>
      <c r="J208" s="340"/>
      <c r="K208" s="341"/>
      <c r="L208" s="351"/>
      <c r="M208" s="351"/>
    </row>
    <row r="209" spans="1:13">
      <c r="A209" s="152"/>
      <c r="B209" s="152"/>
      <c r="C209" s="152"/>
      <c r="D209" s="152"/>
      <c r="E209" s="340"/>
      <c r="F209" s="340"/>
      <c r="G209" s="340"/>
      <c r="H209" s="340"/>
      <c r="I209" s="340"/>
      <c r="J209" s="340"/>
      <c r="K209" s="341"/>
      <c r="L209" s="351"/>
      <c r="M209" s="351"/>
    </row>
    <row r="210" spans="1:13">
      <c r="A210" s="152"/>
      <c r="B210" s="152"/>
      <c r="C210" s="152"/>
      <c r="D210" s="152"/>
      <c r="E210" s="340"/>
      <c r="F210" s="340"/>
      <c r="G210" s="340"/>
      <c r="H210" s="340"/>
      <c r="I210" s="340"/>
      <c r="J210" s="340"/>
      <c r="K210" s="341"/>
      <c r="L210" s="351"/>
      <c r="M210" s="351"/>
    </row>
    <row r="211" spans="1:13">
      <c r="A211" s="152"/>
      <c r="B211" s="152"/>
      <c r="C211" s="152"/>
      <c r="D211" s="152"/>
      <c r="E211" s="340"/>
      <c r="F211" s="340"/>
      <c r="G211" s="340"/>
      <c r="H211" s="340"/>
      <c r="I211" s="340"/>
      <c r="J211" s="340"/>
      <c r="K211" s="341"/>
      <c r="L211" s="351"/>
      <c r="M211" s="351"/>
    </row>
    <row r="212" spans="1:13">
      <c r="A212" s="152"/>
      <c r="B212" s="152"/>
      <c r="C212" s="152"/>
      <c r="D212" s="152"/>
      <c r="E212" s="340"/>
      <c r="F212" s="340"/>
      <c r="G212" s="340"/>
      <c r="H212" s="340"/>
      <c r="I212" s="340"/>
      <c r="J212" s="340"/>
      <c r="K212" s="341"/>
      <c r="L212" s="351"/>
      <c r="M212" s="351"/>
    </row>
    <row r="213" spans="1:13">
      <c r="A213" s="152"/>
      <c r="B213" s="152"/>
      <c r="C213" s="152"/>
      <c r="D213" s="152"/>
      <c r="E213" s="340"/>
      <c r="F213" s="340"/>
      <c r="G213" s="340"/>
      <c r="H213" s="340"/>
      <c r="I213" s="340"/>
      <c r="J213" s="340"/>
      <c r="K213" s="341"/>
      <c r="L213" s="351"/>
      <c r="M213" s="351"/>
    </row>
    <row r="214" spans="1:13">
      <c r="A214" s="152"/>
      <c r="B214" s="152"/>
      <c r="C214" s="152"/>
      <c r="D214" s="152"/>
      <c r="E214" s="340"/>
      <c r="F214" s="340"/>
      <c r="G214" s="340"/>
      <c r="H214" s="340"/>
      <c r="I214" s="340"/>
      <c r="J214" s="340"/>
      <c r="K214" s="341"/>
      <c r="L214" s="351"/>
      <c r="M214" s="351"/>
    </row>
    <row r="215" spans="1:13">
      <c r="A215" s="152"/>
      <c r="B215" s="152"/>
      <c r="C215" s="152"/>
      <c r="D215" s="152"/>
      <c r="E215" s="340"/>
      <c r="F215" s="340"/>
      <c r="G215" s="340"/>
      <c r="H215" s="340"/>
      <c r="I215" s="340"/>
      <c r="J215" s="340"/>
      <c r="K215" s="341"/>
      <c r="L215" s="351"/>
      <c r="M215" s="351"/>
    </row>
    <row r="216" spans="1:13">
      <c r="A216" s="152"/>
      <c r="B216" s="152"/>
      <c r="C216" s="152"/>
      <c r="D216" s="152"/>
      <c r="E216" s="340"/>
      <c r="F216" s="340"/>
      <c r="G216" s="340"/>
      <c r="H216" s="340"/>
      <c r="I216" s="340"/>
      <c r="J216" s="340"/>
      <c r="K216" s="341"/>
      <c r="L216" s="351"/>
      <c r="M216" s="351"/>
    </row>
    <row r="217" spans="1:13">
      <c r="A217" s="152"/>
      <c r="B217" s="152"/>
      <c r="C217" s="152"/>
      <c r="D217" s="152"/>
      <c r="E217" s="340"/>
      <c r="F217" s="340"/>
      <c r="G217" s="340"/>
      <c r="H217" s="340"/>
      <c r="I217" s="340"/>
      <c r="J217" s="340"/>
      <c r="K217" s="341"/>
      <c r="L217" s="351"/>
      <c r="M217" s="351"/>
    </row>
    <row r="218" spans="1:13">
      <c r="A218" s="152"/>
      <c r="B218" s="152"/>
      <c r="C218" s="152"/>
      <c r="D218" s="152"/>
      <c r="E218" s="340"/>
      <c r="F218" s="340"/>
      <c r="G218" s="340"/>
      <c r="H218" s="340"/>
      <c r="I218" s="340"/>
      <c r="J218" s="340"/>
      <c r="K218" s="341"/>
      <c r="L218" s="351"/>
      <c r="M218" s="351"/>
    </row>
    <row r="219" spans="1:13">
      <c r="A219" s="152"/>
      <c r="B219" s="152"/>
      <c r="C219" s="152"/>
      <c r="D219" s="152"/>
      <c r="E219" s="340"/>
      <c r="F219" s="340"/>
      <c r="G219" s="340"/>
      <c r="H219" s="340"/>
      <c r="I219" s="340"/>
      <c r="J219" s="340"/>
      <c r="K219" s="341"/>
      <c r="L219" s="351"/>
      <c r="M219" s="351"/>
    </row>
    <row r="220" spans="1:13">
      <c r="A220" s="152"/>
      <c r="B220" s="152"/>
      <c r="C220" s="152"/>
      <c r="D220" s="152"/>
      <c r="E220" s="340"/>
      <c r="F220" s="340"/>
      <c r="G220" s="340"/>
      <c r="H220" s="340"/>
      <c r="I220" s="340"/>
      <c r="J220" s="340"/>
      <c r="K220" s="341"/>
      <c r="L220" s="351"/>
      <c r="M220" s="351"/>
    </row>
    <row r="221" spans="1:13">
      <c r="A221" s="152"/>
      <c r="B221" s="152"/>
      <c r="C221" s="152"/>
      <c r="D221" s="152"/>
      <c r="E221" s="340"/>
      <c r="F221" s="340"/>
      <c r="G221" s="340"/>
      <c r="H221" s="340"/>
      <c r="I221" s="340"/>
      <c r="J221" s="340"/>
      <c r="K221" s="341"/>
      <c r="L221" s="351"/>
      <c r="M221" s="351"/>
    </row>
    <row r="222" spans="1:13">
      <c r="A222" s="152"/>
      <c r="B222" s="152"/>
      <c r="C222" s="152"/>
      <c r="D222" s="152"/>
      <c r="E222" s="340"/>
      <c r="F222" s="340"/>
      <c r="G222" s="340"/>
      <c r="H222" s="340"/>
      <c r="I222" s="340"/>
      <c r="J222" s="340"/>
      <c r="K222" s="341"/>
      <c r="L222" s="351"/>
      <c r="M222" s="351"/>
    </row>
    <row r="223" spans="1:13">
      <c r="A223" s="152"/>
      <c r="B223" s="152"/>
      <c r="C223" s="152"/>
      <c r="D223" s="152"/>
      <c r="E223" s="340"/>
      <c r="F223" s="340"/>
      <c r="G223" s="340"/>
      <c r="H223" s="340"/>
      <c r="I223" s="340"/>
      <c r="J223" s="340"/>
      <c r="K223" s="341"/>
      <c r="L223" s="351"/>
      <c r="M223" s="351"/>
    </row>
    <row r="224" spans="1:13">
      <c r="A224" s="152"/>
      <c r="B224" s="152"/>
      <c r="C224" s="152"/>
      <c r="D224" s="152"/>
      <c r="E224" s="340"/>
      <c r="F224" s="340"/>
      <c r="G224" s="340"/>
      <c r="H224" s="340"/>
      <c r="I224" s="340"/>
      <c r="J224" s="340"/>
      <c r="K224" s="341"/>
      <c r="L224" s="351"/>
      <c r="M224" s="351"/>
    </row>
    <row r="225" spans="1:13">
      <c r="A225" s="152"/>
      <c r="B225" s="152"/>
      <c r="C225" s="152"/>
      <c r="D225" s="152"/>
      <c r="E225" s="340"/>
      <c r="F225" s="340"/>
      <c r="G225" s="340"/>
      <c r="H225" s="340"/>
      <c r="I225" s="340"/>
      <c r="J225" s="340"/>
      <c r="K225" s="341"/>
      <c r="L225" s="351"/>
      <c r="M225" s="351"/>
    </row>
    <row r="226" spans="1:13">
      <c r="A226" s="152"/>
      <c r="B226" s="152"/>
      <c r="C226" s="152"/>
      <c r="D226" s="152"/>
      <c r="E226" s="340"/>
      <c r="F226" s="340"/>
      <c r="G226" s="340"/>
      <c r="H226" s="340"/>
      <c r="I226" s="340"/>
      <c r="J226" s="340"/>
      <c r="K226" s="341"/>
      <c r="L226" s="351"/>
      <c r="M226" s="351"/>
    </row>
    <row r="227" spans="1:13">
      <c r="A227" s="152"/>
      <c r="B227" s="152"/>
      <c r="C227" s="152"/>
      <c r="D227" s="152"/>
      <c r="E227" s="340"/>
      <c r="F227" s="340"/>
      <c r="G227" s="340"/>
      <c r="H227" s="340"/>
      <c r="I227" s="340"/>
      <c r="J227" s="340"/>
      <c r="K227" s="341"/>
      <c r="L227" s="351"/>
      <c r="M227" s="351"/>
    </row>
    <row r="228" spans="1:13">
      <c r="A228" s="152"/>
      <c r="B228" s="152"/>
      <c r="C228" s="152"/>
      <c r="D228" s="152"/>
      <c r="E228" s="340"/>
      <c r="F228" s="340"/>
      <c r="G228" s="340"/>
      <c r="H228" s="340"/>
      <c r="I228" s="340"/>
      <c r="J228" s="340"/>
      <c r="K228" s="341"/>
      <c r="L228" s="351"/>
      <c r="M228" s="351"/>
    </row>
    <row r="229" spans="1:13">
      <c r="A229" s="152"/>
      <c r="B229" s="152"/>
      <c r="C229" s="152"/>
      <c r="D229" s="152"/>
      <c r="E229" s="340"/>
      <c r="F229" s="340"/>
      <c r="G229" s="340"/>
      <c r="H229" s="340"/>
      <c r="I229" s="340"/>
      <c r="J229" s="340"/>
      <c r="K229" s="341"/>
      <c r="L229" s="351"/>
      <c r="M229" s="351"/>
    </row>
    <row r="230" spans="1:13">
      <c r="A230" s="152"/>
      <c r="B230" s="152"/>
      <c r="C230" s="152"/>
      <c r="D230" s="152"/>
      <c r="E230" s="340"/>
      <c r="F230" s="340"/>
      <c r="G230" s="340"/>
      <c r="H230" s="340"/>
      <c r="I230" s="340"/>
      <c r="J230" s="340"/>
      <c r="K230" s="341"/>
      <c r="L230" s="351"/>
      <c r="M230" s="351"/>
    </row>
    <row r="231" spans="1:13">
      <c r="A231" s="152"/>
      <c r="B231" s="152"/>
      <c r="C231" s="152"/>
      <c r="D231" s="152"/>
      <c r="E231" s="340"/>
      <c r="F231" s="340"/>
      <c r="G231" s="340"/>
      <c r="H231" s="340"/>
      <c r="I231" s="340"/>
      <c r="J231" s="340"/>
      <c r="K231" s="341"/>
      <c r="L231" s="351"/>
      <c r="M231" s="351"/>
    </row>
    <row r="232" spans="1:13">
      <c r="A232" s="152"/>
      <c r="B232" s="152"/>
      <c r="C232" s="152"/>
      <c r="D232" s="152"/>
      <c r="E232" s="340"/>
      <c r="F232" s="340"/>
      <c r="G232" s="340"/>
      <c r="H232" s="340"/>
      <c r="I232" s="340"/>
      <c r="J232" s="340"/>
      <c r="K232" s="341"/>
      <c r="L232" s="351"/>
      <c r="M232" s="351"/>
    </row>
    <row r="233" spans="1:13">
      <c r="A233" s="152"/>
      <c r="B233" s="152"/>
      <c r="C233" s="152"/>
      <c r="D233" s="152"/>
      <c r="E233" s="340"/>
      <c r="F233" s="340"/>
      <c r="G233" s="340"/>
      <c r="H233" s="340"/>
      <c r="I233" s="340"/>
      <c r="J233" s="340"/>
      <c r="K233" s="341"/>
      <c r="L233" s="351"/>
      <c r="M233" s="351"/>
    </row>
    <row r="234" spans="1:13">
      <c r="A234" s="152"/>
      <c r="B234" s="152"/>
      <c r="C234" s="152"/>
      <c r="D234" s="152"/>
      <c r="E234" s="340"/>
      <c r="F234" s="340"/>
      <c r="G234" s="340"/>
      <c r="H234" s="340"/>
      <c r="I234" s="340"/>
      <c r="J234" s="340"/>
      <c r="K234" s="341"/>
      <c r="L234" s="351"/>
      <c r="M234" s="351"/>
    </row>
    <row r="235" spans="1:13">
      <c r="A235" s="152"/>
      <c r="B235" s="152"/>
      <c r="C235" s="152"/>
      <c r="D235" s="152"/>
      <c r="E235" s="340"/>
      <c r="F235" s="340"/>
      <c r="G235" s="340"/>
      <c r="H235" s="340"/>
      <c r="I235" s="340"/>
      <c r="J235" s="340"/>
      <c r="K235" s="341"/>
      <c r="L235" s="351"/>
      <c r="M235" s="351"/>
    </row>
    <row r="236" spans="1:13">
      <c r="A236" s="152"/>
      <c r="B236" s="152"/>
      <c r="C236" s="152"/>
      <c r="D236" s="152"/>
      <c r="E236" s="340"/>
      <c r="F236" s="340"/>
      <c r="G236" s="340"/>
      <c r="H236" s="340"/>
      <c r="I236" s="340"/>
      <c r="J236" s="340"/>
      <c r="K236" s="341"/>
      <c r="L236" s="351"/>
      <c r="M236" s="351"/>
    </row>
    <row r="237" spans="1:13">
      <c r="A237" s="152"/>
      <c r="B237" s="152"/>
      <c r="C237" s="152"/>
      <c r="D237" s="152"/>
      <c r="E237" s="340"/>
      <c r="F237" s="340"/>
      <c r="G237" s="340"/>
      <c r="H237" s="340"/>
      <c r="I237" s="340"/>
      <c r="J237" s="340"/>
      <c r="K237" s="341"/>
      <c r="L237" s="351"/>
      <c r="M237" s="351"/>
    </row>
    <row r="238" spans="1:13">
      <c r="A238" s="152"/>
      <c r="B238" s="152"/>
      <c r="C238" s="152"/>
      <c r="D238" s="152"/>
      <c r="E238" s="340"/>
      <c r="F238" s="340"/>
      <c r="G238" s="340"/>
      <c r="H238" s="340"/>
      <c r="I238" s="340"/>
      <c r="J238" s="340"/>
      <c r="K238" s="341"/>
      <c r="L238" s="351"/>
      <c r="M238" s="351"/>
    </row>
    <row r="239" spans="1:13">
      <c r="A239" s="152"/>
      <c r="B239" s="152"/>
      <c r="C239" s="152"/>
      <c r="D239" s="152"/>
      <c r="E239" s="340"/>
      <c r="F239" s="340"/>
      <c r="G239" s="340"/>
      <c r="H239" s="340"/>
      <c r="I239" s="340"/>
      <c r="J239" s="340"/>
      <c r="K239" s="341"/>
      <c r="L239" s="351"/>
      <c r="M239" s="351"/>
    </row>
    <row r="240" spans="1:13">
      <c r="A240" s="152"/>
      <c r="B240" s="152"/>
      <c r="C240" s="152"/>
      <c r="D240" s="152"/>
      <c r="E240" s="340"/>
      <c r="F240" s="340"/>
      <c r="G240" s="340"/>
      <c r="H240" s="340"/>
      <c r="I240" s="340"/>
      <c r="J240" s="340"/>
      <c r="K240" s="341"/>
      <c r="L240" s="351"/>
      <c r="M240" s="351"/>
    </row>
    <row r="241" spans="1:13">
      <c r="A241" s="152"/>
      <c r="B241" s="152"/>
      <c r="C241" s="152"/>
      <c r="D241" s="152"/>
      <c r="E241" s="340"/>
      <c r="F241" s="340"/>
      <c r="G241" s="340"/>
      <c r="H241" s="340"/>
      <c r="I241" s="340"/>
      <c r="J241" s="340"/>
      <c r="K241" s="341"/>
      <c r="L241" s="351"/>
      <c r="M241" s="351"/>
    </row>
    <row r="242" spans="1:13">
      <c r="A242" s="152"/>
      <c r="B242" s="152"/>
      <c r="C242" s="152"/>
      <c r="D242" s="152"/>
      <c r="E242" s="340"/>
      <c r="F242" s="340"/>
      <c r="G242" s="340"/>
      <c r="H242" s="340"/>
      <c r="I242" s="340"/>
      <c r="J242" s="340"/>
      <c r="K242" s="341"/>
      <c r="L242" s="351"/>
      <c r="M242" s="351"/>
    </row>
    <row r="243" spans="1:13">
      <c r="A243" s="152"/>
      <c r="B243" s="152"/>
      <c r="C243" s="152"/>
      <c r="D243" s="152"/>
      <c r="E243" s="340"/>
      <c r="F243" s="340"/>
      <c r="G243" s="340"/>
      <c r="H243" s="340"/>
      <c r="I243" s="340"/>
      <c r="J243" s="340"/>
      <c r="K243" s="341"/>
      <c r="L243" s="351"/>
      <c r="M243" s="351"/>
    </row>
    <row r="244" spans="1:13">
      <c r="A244" s="152"/>
      <c r="B244" s="152"/>
      <c r="C244" s="152"/>
      <c r="D244" s="152"/>
      <c r="E244" s="340"/>
      <c r="F244" s="340"/>
      <c r="G244" s="340"/>
      <c r="H244" s="340"/>
      <c r="I244" s="340"/>
      <c r="J244" s="340"/>
      <c r="K244" s="341"/>
      <c r="L244" s="351"/>
      <c r="M244" s="351"/>
    </row>
    <row r="245" spans="1:13">
      <c r="A245" s="152"/>
      <c r="B245" s="152"/>
      <c r="C245" s="152"/>
      <c r="D245" s="152"/>
      <c r="E245" s="340"/>
      <c r="F245" s="340"/>
      <c r="G245" s="340"/>
      <c r="H245" s="340"/>
      <c r="I245" s="340"/>
      <c r="J245" s="340"/>
      <c r="K245" s="341"/>
      <c r="L245" s="351"/>
      <c r="M245" s="351"/>
    </row>
    <row r="246" spans="1:13">
      <c r="A246" s="152"/>
      <c r="B246" s="152"/>
      <c r="C246" s="152"/>
      <c r="D246" s="152"/>
      <c r="E246" s="340"/>
      <c r="F246" s="340"/>
      <c r="G246" s="340"/>
      <c r="H246" s="340"/>
      <c r="I246" s="340"/>
      <c r="J246" s="340"/>
      <c r="K246" s="341"/>
      <c r="L246" s="351"/>
      <c r="M246" s="351"/>
    </row>
    <row r="247" spans="1:13">
      <c r="A247" s="152"/>
      <c r="B247" s="152"/>
      <c r="C247" s="152"/>
      <c r="D247" s="152"/>
      <c r="E247" s="340"/>
      <c r="F247" s="340"/>
      <c r="G247" s="340"/>
      <c r="H247" s="340"/>
      <c r="I247" s="340"/>
      <c r="J247" s="340"/>
      <c r="K247" s="341"/>
      <c r="L247" s="351"/>
      <c r="M247" s="351"/>
    </row>
    <row r="248" spans="1:13">
      <c r="A248" s="152"/>
      <c r="B248" s="152"/>
      <c r="C248" s="152"/>
      <c r="D248" s="152"/>
      <c r="E248" s="340"/>
      <c r="F248" s="340"/>
      <c r="G248" s="340"/>
      <c r="H248" s="340"/>
      <c r="I248" s="340"/>
      <c r="J248" s="340"/>
      <c r="K248" s="341"/>
      <c r="L248" s="351"/>
      <c r="M248" s="351"/>
    </row>
    <row r="249" spans="1:13">
      <c r="A249" s="152"/>
      <c r="B249" s="152"/>
      <c r="C249" s="152"/>
      <c r="D249" s="152"/>
      <c r="E249" s="340"/>
      <c r="F249" s="340"/>
      <c r="G249" s="340"/>
      <c r="H249" s="340"/>
      <c r="I249" s="340"/>
      <c r="J249" s="340"/>
      <c r="K249" s="341"/>
      <c r="L249" s="351"/>
      <c r="M249" s="351"/>
    </row>
    <row r="250" spans="1:13">
      <c r="A250" s="152"/>
      <c r="B250" s="152"/>
      <c r="C250" s="152"/>
      <c r="D250" s="152"/>
      <c r="E250" s="340"/>
      <c r="F250" s="340"/>
      <c r="G250" s="340"/>
      <c r="H250" s="340"/>
      <c r="I250" s="340"/>
      <c r="J250" s="340"/>
      <c r="K250" s="341"/>
      <c r="L250" s="351"/>
      <c r="M250" s="351"/>
    </row>
    <row r="251" spans="1:13">
      <c r="A251" s="152"/>
      <c r="B251" s="152"/>
      <c r="C251" s="152"/>
      <c r="D251" s="152"/>
      <c r="E251" s="340"/>
      <c r="F251" s="340"/>
      <c r="G251" s="340"/>
      <c r="H251" s="340"/>
      <c r="I251" s="340"/>
      <c r="J251" s="340"/>
      <c r="K251" s="341"/>
      <c r="L251" s="351"/>
      <c r="M251" s="351"/>
    </row>
    <row r="252" spans="1:13">
      <c r="A252" s="152"/>
      <c r="B252" s="152"/>
      <c r="C252" s="152"/>
      <c r="D252" s="152"/>
      <c r="E252" s="340"/>
      <c r="F252" s="340"/>
      <c r="G252" s="340"/>
      <c r="H252" s="340"/>
      <c r="I252" s="340"/>
      <c r="J252" s="340"/>
      <c r="K252" s="341"/>
      <c r="L252" s="351"/>
      <c r="M252" s="351"/>
    </row>
    <row r="253" spans="1:13">
      <c r="A253" s="152"/>
      <c r="B253" s="152"/>
      <c r="C253" s="152"/>
      <c r="D253" s="152"/>
      <c r="E253" s="340"/>
      <c r="F253" s="340"/>
      <c r="G253" s="340"/>
      <c r="H253" s="340"/>
      <c r="I253" s="340"/>
      <c r="J253" s="340"/>
      <c r="K253" s="341"/>
      <c r="L253" s="351"/>
      <c r="M253" s="351"/>
    </row>
    <row r="254" spans="1:13">
      <c r="A254" s="152"/>
      <c r="B254" s="152"/>
      <c r="C254" s="152"/>
      <c r="D254" s="152"/>
      <c r="E254" s="340"/>
      <c r="F254" s="340"/>
      <c r="G254" s="340"/>
      <c r="H254" s="340"/>
      <c r="I254" s="340"/>
      <c r="J254" s="340"/>
      <c r="K254" s="341"/>
      <c r="L254" s="351"/>
      <c r="M254" s="351"/>
    </row>
    <row r="255" spans="1:13">
      <c r="A255" s="152"/>
      <c r="B255" s="152"/>
      <c r="C255" s="152"/>
      <c r="D255" s="152"/>
      <c r="E255" s="340"/>
      <c r="F255" s="340"/>
      <c r="G255" s="340"/>
      <c r="H255" s="340"/>
      <c r="I255" s="340"/>
      <c r="J255" s="340"/>
      <c r="K255" s="341"/>
      <c r="L255" s="351"/>
      <c r="M255" s="351"/>
    </row>
    <row r="256" spans="1:13">
      <c r="A256" s="152"/>
      <c r="B256" s="152"/>
      <c r="C256" s="152"/>
      <c r="D256" s="152"/>
      <c r="E256" s="340"/>
      <c r="F256" s="340"/>
      <c r="G256" s="340"/>
      <c r="H256" s="340"/>
      <c r="I256" s="340"/>
      <c r="J256" s="340"/>
      <c r="K256" s="341"/>
      <c r="L256" s="351"/>
      <c r="M256" s="351"/>
    </row>
    <row r="257" spans="1:13">
      <c r="A257" s="152"/>
      <c r="B257" s="152"/>
      <c r="C257" s="152"/>
      <c r="D257" s="152"/>
      <c r="E257" s="340"/>
      <c r="F257" s="340"/>
      <c r="G257" s="340"/>
      <c r="H257" s="340"/>
      <c r="I257" s="340"/>
      <c r="J257" s="340"/>
      <c r="K257" s="341"/>
      <c r="L257" s="351"/>
      <c r="M257" s="351"/>
    </row>
    <row r="258" spans="1:13">
      <c r="A258" s="152"/>
      <c r="B258" s="152"/>
      <c r="C258" s="152"/>
      <c r="D258" s="152"/>
      <c r="E258" s="340"/>
      <c r="F258" s="340"/>
      <c r="G258" s="340"/>
      <c r="H258" s="340"/>
      <c r="I258" s="340"/>
      <c r="J258" s="340"/>
      <c r="K258" s="341"/>
      <c r="L258" s="351"/>
      <c r="M258" s="351"/>
    </row>
    <row r="259" spans="1:13">
      <c r="A259" s="152"/>
      <c r="B259" s="152"/>
      <c r="C259" s="152"/>
      <c r="D259" s="152"/>
      <c r="E259" s="340"/>
      <c r="F259" s="340"/>
      <c r="G259" s="340"/>
      <c r="H259" s="340"/>
      <c r="I259" s="340"/>
      <c r="J259" s="340"/>
      <c r="K259" s="341"/>
      <c r="L259" s="351"/>
      <c r="M259" s="351"/>
    </row>
    <row r="260" spans="1:13">
      <c r="A260" s="152"/>
      <c r="B260" s="152"/>
      <c r="C260" s="152"/>
      <c r="D260" s="152"/>
      <c r="E260" s="340"/>
      <c r="F260" s="340"/>
      <c r="G260" s="340"/>
      <c r="H260" s="340"/>
      <c r="I260" s="340"/>
      <c r="J260" s="340"/>
      <c r="K260" s="341"/>
      <c r="L260" s="351"/>
      <c r="M260" s="351"/>
    </row>
    <row r="261" spans="1:13">
      <c r="A261" s="152"/>
      <c r="B261" s="152"/>
      <c r="C261" s="152"/>
      <c r="D261" s="152"/>
      <c r="E261" s="340"/>
      <c r="F261" s="340"/>
      <c r="G261" s="340"/>
      <c r="H261" s="340"/>
      <c r="I261" s="340"/>
      <c r="J261" s="340"/>
      <c r="K261" s="341"/>
      <c r="L261" s="351"/>
      <c r="M261" s="351"/>
    </row>
    <row r="262" spans="1:13">
      <c r="A262" s="152"/>
      <c r="B262" s="152"/>
      <c r="C262" s="152"/>
      <c r="D262" s="152"/>
      <c r="E262" s="340"/>
      <c r="F262" s="340"/>
      <c r="G262" s="340"/>
      <c r="H262" s="340"/>
      <c r="I262" s="340"/>
      <c r="J262" s="340"/>
      <c r="K262" s="341"/>
      <c r="L262" s="351"/>
      <c r="M262" s="351"/>
    </row>
    <row r="263" spans="1:13">
      <c r="A263" s="152"/>
      <c r="B263" s="152"/>
      <c r="C263" s="152"/>
      <c r="D263" s="152"/>
      <c r="E263" s="340"/>
      <c r="F263" s="340"/>
      <c r="G263" s="340"/>
      <c r="H263" s="340"/>
      <c r="I263" s="340"/>
      <c r="J263" s="340"/>
      <c r="K263" s="341"/>
      <c r="L263" s="351"/>
      <c r="M263" s="351"/>
    </row>
    <row r="264" spans="1:13">
      <c r="A264" s="152"/>
      <c r="B264" s="152"/>
      <c r="C264" s="152"/>
      <c r="D264" s="152"/>
      <c r="E264" s="340"/>
      <c r="F264" s="340"/>
      <c r="G264" s="340"/>
      <c r="H264" s="340"/>
      <c r="I264" s="340"/>
      <c r="J264" s="340"/>
      <c r="K264" s="341"/>
      <c r="L264" s="351"/>
      <c r="M264" s="351"/>
    </row>
    <row r="265" spans="1:13">
      <c r="A265" s="152"/>
      <c r="B265" s="152"/>
      <c r="C265" s="152"/>
      <c r="D265" s="152"/>
      <c r="E265" s="340"/>
      <c r="F265" s="340"/>
      <c r="G265" s="340"/>
      <c r="H265" s="340"/>
      <c r="I265" s="340"/>
      <c r="J265" s="340"/>
      <c r="K265" s="341"/>
      <c r="L265" s="351"/>
      <c r="M265" s="351"/>
    </row>
    <row r="266" spans="1:13">
      <c r="A266" s="152"/>
      <c r="B266" s="152"/>
      <c r="C266" s="152"/>
      <c r="D266" s="152"/>
      <c r="E266" s="340"/>
      <c r="F266" s="340"/>
      <c r="G266" s="340"/>
      <c r="H266" s="340"/>
      <c r="I266" s="340"/>
      <c r="J266" s="340"/>
      <c r="K266" s="341"/>
      <c r="L266" s="351"/>
      <c r="M266" s="351"/>
    </row>
    <row r="267" spans="1:13">
      <c r="A267" s="152"/>
      <c r="B267" s="152"/>
      <c r="C267" s="152"/>
      <c r="D267" s="152"/>
      <c r="E267" s="340"/>
      <c r="F267" s="340"/>
      <c r="G267" s="340"/>
      <c r="H267" s="340"/>
      <c r="I267" s="340"/>
      <c r="J267" s="340"/>
      <c r="K267" s="341"/>
      <c r="L267" s="351"/>
      <c r="M267" s="351"/>
    </row>
    <row r="268" spans="1:13">
      <c r="A268" s="152"/>
      <c r="B268" s="152"/>
      <c r="C268" s="152"/>
      <c r="D268" s="152"/>
      <c r="E268" s="340"/>
      <c r="F268" s="340"/>
      <c r="G268" s="340"/>
      <c r="H268" s="340"/>
      <c r="I268" s="340"/>
      <c r="J268" s="340"/>
      <c r="K268" s="341"/>
      <c r="L268" s="351"/>
      <c r="M268" s="351"/>
    </row>
    <row r="269" spans="1:13">
      <c r="A269" s="152"/>
      <c r="B269" s="152"/>
      <c r="C269" s="152"/>
      <c r="D269" s="152"/>
      <c r="E269" s="340"/>
      <c r="F269" s="340"/>
      <c r="G269" s="340"/>
      <c r="H269" s="340"/>
      <c r="I269" s="340"/>
      <c r="J269" s="340"/>
      <c r="K269" s="341"/>
      <c r="L269" s="351"/>
      <c r="M269" s="351"/>
    </row>
    <row r="270" spans="1:13">
      <c r="A270" s="152"/>
      <c r="B270" s="152"/>
      <c r="C270" s="152"/>
      <c r="D270" s="152"/>
      <c r="E270" s="340"/>
      <c r="F270" s="340"/>
      <c r="G270" s="340"/>
      <c r="H270" s="340"/>
      <c r="I270" s="340"/>
      <c r="J270" s="340"/>
      <c r="K270" s="341"/>
      <c r="L270" s="351"/>
      <c r="M270" s="351"/>
    </row>
    <row r="271" spans="1:13">
      <c r="A271" s="152"/>
      <c r="B271" s="152"/>
      <c r="C271" s="152"/>
      <c r="D271" s="152"/>
      <c r="E271" s="340"/>
      <c r="F271" s="340"/>
      <c r="G271" s="340"/>
      <c r="H271" s="340"/>
      <c r="I271" s="340"/>
      <c r="J271" s="340"/>
      <c r="K271" s="341"/>
      <c r="L271" s="351"/>
      <c r="M271" s="351"/>
    </row>
    <row r="272" spans="1:13">
      <c r="A272" s="152"/>
      <c r="B272" s="152"/>
      <c r="C272" s="152"/>
      <c r="D272" s="152"/>
      <c r="E272" s="340"/>
      <c r="F272" s="340"/>
      <c r="G272" s="340"/>
      <c r="H272" s="340"/>
      <c r="I272" s="340"/>
      <c r="J272" s="340"/>
      <c r="K272" s="341"/>
      <c r="L272" s="351"/>
      <c r="M272" s="351"/>
    </row>
    <row r="273" spans="1:13">
      <c r="A273" s="152"/>
      <c r="B273" s="152"/>
      <c r="C273" s="152"/>
      <c r="D273" s="152"/>
      <c r="E273" s="340"/>
      <c r="F273" s="340"/>
      <c r="G273" s="340"/>
      <c r="H273" s="340"/>
      <c r="I273" s="340"/>
      <c r="J273" s="340"/>
      <c r="K273" s="341"/>
      <c r="L273" s="351"/>
      <c r="M273" s="351"/>
    </row>
    <row r="274" spans="1:13">
      <c r="A274" s="152"/>
      <c r="B274" s="152"/>
      <c r="C274" s="152"/>
      <c r="D274" s="152"/>
      <c r="E274" s="340"/>
      <c r="F274" s="340"/>
      <c r="G274" s="340"/>
      <c r="H274" s="340"/>
      <c r="I274" s="340"/>
      <c r="J274" s="340"/>
      <c r="K274" s="341"/>
      <c r="L274" s="351"/>
      <c r="M274" s="351"/>
    </row>
    <row r="275" spans="1:13">
      <c r="A275" s="152"/>
      <c r="B275" s="152"/>
      <c r="C275" s="152"/>
      <c r="D275" s="152"/>
      <c r="E275" s="340"/>
      <c r="F275" s="340"/>
      <c r="G275" s="340"/>
      <c r="H275" s="340"/>
      <c r="I275" s="340"/>
      <c r="J275" s="340"/>
      <c r="K275" s="341"/>
      <c r="L275" s="351"/>
      <c r="M275" s="351"/>
    </row>
    <row r="276" spans="1:13">
      <c r="A276" s="152"/>
      <c r="B276" s="152"/>
      <c r="C276" s="152"/>
      <c r="D276" s="152"/>
      <c r="E276" s="340"/>
      <c r="F276" s="340"/>
      <c r="G276" s="340"/>
      <c r="H276" s="340"/>
      <c r="I276" s="340"/>
      <c r="J276" s="340"/>
      <c r="K276" s="341"/>
      <c r="L276" s="351"/>
      <c r="M276" s="351"/>
    </row>
    <row r="277" spans="1:13">
      <c r="A277" s="152"/>
      <c r="B277" s="152"/>
      <c r="C277" s="152"/>
      <c r="D277" s="152"/>
      <c r="E277" s="340"/>
      <c r="F277" s="340"/>
      <c r="G277" s="340"/>
      <c r="H277" s="340"/>
      <c r="I277" s="340"/>
      <c r="J277" s="340"/>
      <c r="K277" s="341"/>
      <c r="L277" s="351"/>
      <c r="M277" s="351"/>
    </row>
    <row r="278" spans="1:13">
      <c r="A278" s="152"/>
      <c r="B278" s="152"/>
      <c r="C278" s="152"/>
      <c r="D278" s="152"/>
      <c r="E278" s="340"/>
      <c r="F278" s="340"/>
      <c r="G278" s="340"/>
      <c r="H278" s="340"/>
      <c r="I278" s="340"/>
      <c r="J278" s="340"/>
      <c r="K278" s="341"/>
      <c r="L278" s="351"/>
      <c r="M278" s="351"/>
    </row>
    <row r="279" spans="1:13">
      <c r="A279" s="152"/>
      <c r="B279" s="152"/>
      <c r="C279" s="152"/>
      <c r="D279" s="152"/>
      <c r="E279" s="340"/>
      <c r="F279" s="340"/>
      <c r="G279" s="340"/>
      <c r="H279" s="340"/>
      <c r="I279" s="340"/>
      <c r="J279" s="340"/>
      <c r="K279" s="341"/>
      <c r="L279" s="351"/>
      <c r="M279" s="351"/>
    </row>
    <row r="280" spans="1:13">
      <c r="A280" s="152"/>
      <c r="B280" s="152"/>
      <c r="C280" s="152"/>
      <c r="D280" s="152"/>
      <c r="E280" s="340"/>
      <c r="F280" s="340"/>
      <c r="G280" s="340"/>
      <c r="H280" s="340"/>
      <c r="I280" s="340"/>
      <c r="J280" s="340"/>
      <c r="K280" s="341"/>
      <c r="L280" s="351"/>
      <c r="M280" s="351"/>
    </row>
    <row r="281" spans="1:13">
      <c r="A281" s="152"/>
      <c r="B281" s="152"/>
      <c r="C281" s="152"/>
      <c r="D281" s="152"/>
      <c r="E281" s="340"/>
      <c r="F281" s="340"/>
      <c r="G281" s="340"/>
      <c r="H281" s="340"/>
      <c r="I281" s="340"/>
      <c r="J281" s="340"/>
      <c r="K281" s="341"/>
      <c r="L281" s="351"/>
      <c r="M281" s="351"/>
    </row>
    <row r="282" spans="1:13">
      <c r="A282" s="152"/>
      <c r="B282" s="152"/>
      <c r="C282" s="152"/>
      <c r="D282" s="152"/>
      <c r="E282" s="340"/>
      <c r="F282" s="340"/>
      <c r="G282" s="340"/>
      <c r="H282" s="340"/>
      <c r="I282" s="340"/>
      <c r="J282" s="340"/>
      <c r="K282" s="341"/>
      <c r="L282" s="351"/>
      <c r="M282" s="351"/>
    </row>
    <row r="283" spans="1:13">
      <c r="A283" s="152"/>
      <c r="B283" s="152"/>
      <c r="C283" s="152"/>
      <c r="D283" s="152"/>
      <c r="E283" s="340"/>
      <c r="F283" s="340"/>
      <c r="G283" s="340"/>
      <c r="H283" s="340"/>
      <c r="I283" s="340"/>
      <c r="J283" s="340"/>
      <c r="K283" s="341"/>
      <c r="L283" s="351"/>
      <c r="M283" s="351"/>
    </row>
    <row r="284" spans="1:13">
      <c r="A284" s="152"/>
      <c r="B284" s="152"/>
      <c r="C284" s="152"/>
      <c r="D284" s="152"/>
      <c r="E284" s="340"/>
      <c r="F284" s="340"/>
      <c r="G284" s="340"/>
      <c r="H284" s="340"/>
      <c r="I284" s="340"/>
      <c r="J284" s="340"/>
      <c r="K284" s="341"/>
      <c r="L284" s="351"/>
      <c r="M284" s="351"/>
    </row>
    <row r="285" spans="1:13">
      <c r="A285" s="152"/>
      <c r="B285" s="152"/>
      <c r="C285" s="152"/>
      <c r="D285" s="152"/>
      <c r="E285" s="340"/>
      <c r="F285" s="340"/>
      <c r="G285" s="340"/>
      <c r="H285" s="340"/>
      <c r="I285" s="340"/>
      <c r="J285" s="340"/>
      <c r="K285" s="341"/>
      <c r="L285" s="351"/>
      <c r="M285" s="351"/>
    </row>
    <row r="286" spans="1:13">
      <c r="A286" s="152"/>
      <c r="B286" s="152"/>
      <c r="C286" s="152"/>
      <c r="D286" s="152"/>
      <c r="E286" s="340"/>
      <c r="F286" s="340"/>
      <c r="G286" s="340"/>
      <c r="H286" s="340"/>
      <c r="I286" s="340"/>
      <c r="J286" s="340"/>
      <c r="K286" s="341"/>
      <c r="L286" s="351"/>
      <c r="M286" s="351"/>
    </row>
    <row r="287" spans="1:13">
      <c r="A287" s="152"/>
      <c r="B287" s="152"/>
      <c r="C287" s="152"/>
      <c r="D287" s="152"/>
      <c r="E287" s="340"/>
      <c r="F287" s="340"/>
      <c r="G287" s="340"/>
      <c r="H287" s="340"/>
      <c r="I287" s="340"/>
      <c r="J287" s="340"/>
      <c r="K287" s="341"/>
      <c r="L287" s="351"/>
      <c r="M287" s="351"/>
    </row>
    <row r="288" spans="1:13">
      <c r="A288" s="152"/>
      <c r="B288" s="152"/>
      <c r="C288" s="152"/>
      <c r="D288" s="152"/>
      <c r="E288" s="340"/>
      <c r="F288" s="340"/>
      <c r="G288" s="340"/>
      <c r="H288" s="340"/>
      <c r="I288" s="340"/>
      <c r="J288" s="340"/>
      <c r="K288" s="341"/>
      <c r="L288" s="351"/>
      <c r="M288" s="351"/>
    </row>
    <row r="289" spans="1:13">
      <c r="A289" s="152"/>
      <c r="B289" s="152"/>
      <c r="C289" s="152"/>
      <c r="D289" s="152"/>
      <c r="E289" s="340"/>
      <c r="F289" s="340"/>
      <c r="G289" s="340"/>
      <c r="H289" s="340"/>
      <c r="I289" s="340"/>
      <c r="J289" s="340"/>
      <c r="K289" s="341"/>
      <c r="L289" s="351"/>
      <c r="M289" s="351"/>
    </row>
    <row r="290" spans="1:13">
      <c r="A290" s="152"/>
      <c r="B290" s="152"/>
      <c r="C290" s="152"/>
      <c r="D290" s="152"/>
      <c r="E290" s="340"/>
      <c r="F290" s="340"/>
      <c r="G290" s="340"/>
      <c r="H290" s="340"/>
      <c r="I290" s="340"/>
      <c r="J290" s="340"/>
      <c r="K290" s="341"/>
      <c r="L290" s="351"/>
      <c r="M290" s="351"/>
    </row>
    <row r="291" spans="1:13">
      <c r="A291" s="152"/>
      <c r="B291" s="152"/>
      <c r="C291" s="152"/>
      <c r="D291" s="152"/>
      <c r="E291" s="340"/>
      <c r="F291" s="340"/>
      <c r="G291" s="340"/>
      <c r="H291" s="340"/>
      <c r="I291" s="340"/>
      <c r="J291" s="340"/>
      <c r="K291" s="341"/>
      <c r="L291" s="351"/>
      <c r="M291" s="351"/>
    </row>
    <row r="292" spans="1:13">
      <c r="A292" s="152"/>
      <c r="B292" s="152"/>
      <c r="C292" s="152"/>
      <c r="D292" s="152"/>
      <c r="E292" s="340"/>
      <c r="F292" s="340"/>
      <c r="G292" s="340"/>
      <c r="H292" s="340"/>
      <c r="I292" s="340"/>
      <c r="J292" s="340"/>
      <c r="K292" s="341"/>
      <c r="L292" s="351"/>
      <c r="M292" s="351"/>
    </row>
    <row r="293" spans="1:13">
      <c r="A293" s="152"/>
      <c r="B293" s="152"/>
      <c r="C293" s="152"/>
      <c r="D293" s="152"/>
      <c r="E293" s="340"/>
      <c r="F293" s="340"/>
      <c r="G293" s="340"/>
      <c r="H293" s="340"/>
      <c r="I293" s="340"/>
      <c r="J293" s="340"/>
      <c r="K293" s="341"/>
      <c r="L293" s="351"/>
      <c r="M293" s="351"/>
    </row>
    <row r="294" spans="1:13">
      <c r="A294" s="152"/>
      <c r="B294" s="152"/>
      <c r="C294" s="152"/>
      <c r="D294" s="152"/>
      <c r="E294" s="340"/>
      <c r="F294" s="340"/>
      <c r="G294" s="340"/>
      <c r="H294" s="340"/>
      <c r="I294" s="340"/>
      <c r="J294" s="340"/>
      <c r="K294" s="341"/>
      <c r="L294" s="351"/>
      <c r="M294" s="351"/>
    </row>
    <row r="295" spans="1:13">
      <c r="A295" s="152"/>
      <c r="B295" s="152"/>
      <c r="C295" s="152"/>
      <c r="D295" s="152"/>
      <c r="E295" s="340"/>
      <c r="F295" s="340"/>
      <c r="G295" s="340"/>
      <c r="H295" s="340"/>
      <c r="I295" s="340"/>
      <c r="J295" s="340"/>
      <c r="K295" s="341"/>
      <c r="L295" s="351"/>
      <c r="M295" s="351"/>
    </row>
    <row r="296" spans="1:13">
      <c r="A296" s="152"/>
      <c r="B296" s="152"/>
      <c r="C296" s="152"/>
      <c r="D296" s="152"/>
      <c r="E296" s="340"/>
      <c r="F296" s="340"/>
      <c r="G296" s="340"/>
      <c r="H296" s="340"/>
      <c r="I296" s="340"/>
      <c r="J296" s="340"/>
      <c r="K296" s="341"/>
      <c r="L296" s="351"/>
      <c r="M296" s="351"/>
    </row>
    <row r="297" spans="1:13">
      <c r="A297" s="152"/>
      <c r="B297" s="152"/>
      <c r="C297" s="152"/>
      <c r="D297" s="152"/>
      <c r="E297" s="340"/>
      <c r="F297" s="340"/>
      <c r="G297" s="340"/>
      <c r="H297" s="340"/>
      <c r="I297" s="340"/>
      <c r="J297" s="340"/>
      <c r="K297" s="341"/>
      <c r="L297" s="351"/>
      <c r="M297" s="351"/>
    </row>
    <row r="298" spans="1:13">
      <c r="A298" s="152"/>
      <c r="B298" s="152"/>
      <c r="C298" s="152"/>
      <c r="D298" s="152"/>
      <c r="E298" s="340"/>
      <c r="F298" s="340"/>
      <c r="G298" s="340"/>
      <c r="H298" s="340"/>
      <c r="I298" s="340"/>
      <c r="J298" s="340"/>
      <c r="K298" s="341"/>
      <c r="L298" s="351"/>
      <c r="M298" s="351"/>
    </row>
    <row r="299" spans="1:13">
      <c r="A299" s="152"/>
      <c r="B299" s="152"/>
      <c r="C299" s="152"/>
      <c r="D299" s="152"/>
      <c r="E299" s="340"/>
      <c r="F299" s="340"/>
      <c r="G299" s="340"/>
      <c r="H299" s="340"/>
      <c r="I299" s="340"/>
      <c r="J299" s="340"/>
      <c r="K299" s="341"/>
      <c r="L299" s="351"/>
      <c r="M299" s="351"/>
    </row>
    <row r="300" spans="1:13">
      <c r="A300" s="152"/>
      <c r="B300" s="152"/>
      <c r="C300" s="152"/>
      <c r="D300" s="152"/>
      <c r="E300" s="340"/>
      <c r="F300" s="340"/>
      <c r="G300" s="340"/>
      <c r="H300" s="340"/>
      <c r="I300" s="340"/>
      <c r="J300" s="340"/>
      <c r="K300" s="341"/>
      <c r="L300" s="351"/>
      <c r="M300" s="351"/>
    </row>
    <row r="301" spans="1:13">
      <c r="A301" s="152"/>
      <c r="B301" s="152"/>
      <c r="C301" s="152"/>
      <c r="D301" s="152"/>
      <c r="E301" s="340"/>
      <c r="F301" s="340"/>
      <c r="G301" s="340"/>
      <c r="H301" s="340"/>
      <c r="I301" s="340"/>
      <c r="J301" s="340"/>
      <c r="K301" s="341"/>
      <c r="L301" s="351"/>
      <c r="M301" s="351"/>
    </row>
    <row r="302" spans="1:13">
      <c r="A302" s="152"/>
      <c r="B302" s="152"/>
      <c r="C302" s="152"/>
      <c r="D302" s="152"/>
      <c r="E302" s="340"/>
      <c r="F302" s="340"/>
      <c r="G302" s="340"/>
      <c r="H302" s="340"/>
      <c r="I302" s="340"/>
      <c r="J302" s="340"/>
      <c r="K302" s="341"/>
      <c r="L302" s="351"/>
      <c r="M302" s="351"/>
    </row>
    <row r="303" spans="1:13">
      <c r="A303" s="152"/>
      <c r="B303" s="152"/>
      <c r="C303" s="152"/>
      <c r="D303" s="152"/>
      <c r="E303" s="340"/>
      <c r="F303" s="340"/>
      <c r="G303" s="340"/>
      <c r="H303" s="340"/>
      <c r="I303" s="340"/>
      <c r="J303" s="340"/>
      <c r="K303" s="341"/>
      <c r="L303" s="351"/>
      <c r="M303" s="351"/>
    </row>
    <row r="304" spans="1:13">
      <c r="A304" s="152"/>
      <c r="B304" s="152"/>
      <c r="C304" s="152"/>
      <c r="D304" s="152"/>
      <c r="E304" s="340"/>
      <c r="F304" s="340"/>
      <c r="G304" s="340"/>
      <c r="H304" s="340"/>
      <c r="I304" s="340"/>
      <c r="J304" s="340"/>
      <c r="K304" s="341"/>
      <c r="L304" s="351"/>
      <c r="M304" s="351"/>
    </row>
    <row r="305" spans="1:13">
      <c r="A305" s="152"/>
      <c r="B305" s="152"/>
      <c r="C305" s="152"/>
      <c r="D305" s="152"/>
      <c r="E305" s="340"/>
      <c r="F305" s="340"/>
      <c r="G305" s="340"/>
      <c r="H305" s="340"/>
      <c r="I305" s="340"/>
      <c r="J305" s="340"/>
      <c r="K305" s="341"/>
      <c r="L305" s="351"/>
      <c r="M305" s="351"/>
    </row>
    <row r="306" spans="1:13">
      <c r="A306" s="152"/>
      <c r="B306" s="152"/>
      <c r="C306" s="152"/>
      <c r="D306" s="152"/>
      <c r="E306" s="340"/>
      <c r="F306" s="340"/>
      <c r="G306" s="340"/>
      <c r="H306" s="340"/>
      <c r="I306" s="340"/>
      <c r="J306" s="340"/>
      <c r="K306" s="341"/>
      <c r="L306" s="351"/>
      <c r="M306" s="351"/>
    </row>
    <row r="307" spans="1:13">
      <c r="A307" s="152"/>
      <c r="B307" s="152"/>
      <c r="C307" s="152"/>
      <c r="D307" s="152"/>
      <c r="E307" s="340"/>
      <c r="F307" s="340"/>
      <c r="G307" s="340"/>
      <c r="H307" s="340"/>
      <c r="I307" s="340"/>
      <c r="J307" s="340"/>
      <c r="K307" s="341"/>
      <c r="L307" s="351"/>
      <c r="M307" s="351"/>
    </row>
    <row r="308" spans="1:13">
      <c r="A308" s="152"/>
      <c r="B308" s="152"/>
      <c r="C308" s="152"/>
      <c r="D308" s="152"/>
      <c r="E308" s="340"/>
      <c r="F308" s="340"/>
      <c r="G308" s="340"/>
      <c r="H308" s="340"/>
      <c r="I308" s="340"/>
      <c r="J308" s="340"/>
      <c r="K308" s="341"/>
      <c r="L308" s="351"/>
      <c r="M308" s="351"/>
    </row>
    <row r="309" spans="1:13">
      <c r="A309" s="152"/>
      <c r="B309" s="152"/>
      <c r="C309" s="152"/>
      <c r="D309" s="152"/>
      <c r="E309" s="340"/>
      <c r="F309" s="340"/>
      <c r="G309" s="340"/>
      <c r="H309" s="340"/>
      <c r="I309" s="340"/>
      <c r="J309" s="340"/>
      <c r="K309" s="341"/>
      <c r="L309" s="351"/>
      <c r="M309" s="351"/>
    </row>
    <row r="310" spans="1:13">
      <c r="A310" s="152"/>
      <c r="B310" s="152"/>
      <c r="C310" s="152"/>
      <c r="D310" s="152"/>
      <c r="E310" s="340"/>
      <c r="F310" s="340"/>
      <c r="G310" s="340"/>
      <c r="H310" s="340"/>
      <c r="I310" s="340"/>
      <c r="J310" s="340"/>
      <c r="K310" s="341"/>
      <c r="L310" s="351"/>
      <c r="M310" s="351"/>
    </row>
    <row r="311" spans="1:13">
      <c r="A311" s="152"/>
      <c r="B311" s="152"/>
      <c r="C311" s="152"/>
      <c r="D311" s="152"/>
      <c r="E311" s="340"/>
      <c r="F311" s="340"/>
      <c r="G311" s="340"/>
      <c r="H311" s="340"/>
      <c r="I311" s="340"/>
      <c r="J311" s="340"/>
      <c r="K311" s="341"/>
      <c r="L311" s="351"/>
      <c r="M311" s="351"/>
    </row>
    <row r="312" spans="1:13">
      <c r="A312" s="152"/>
      <c r="B312" s="152"/>
      <c r="C312" s="152"/>
      <c r="D312" s="152"/>
      <c r="E312" s="340"/>
      <c r="F312" s="340"/>
      <c r="G312" s="340"/>
      <c r="H312" s="340"/>
      <c r="I312" s="340"/>
      <c r="J312" s="340"/>
      <c r="K312" s="341"/>
      <c r="L312" s="351"/>
      <c r="M312" s="351"/>
    </row>
    <row r="313" spans="1:13">
      <c r="A313" s="152"/>
      <c r="B313" s="152"/>
      <c r="C313" s="152"/>
      <c r="D313" s="152"/>
      <c r="E313" s="340"/>
      <c r="F313" s="340"/>
      <c r="G313" s="340"/>
      <c r="H313" s="340"/>
      <c r="I313" s="340"/>
      <c r="J313" s="340"/>
      <c r="K313" s="341"/>
      <c r="L313" s="351"/>
      <c r="M313" s="351"/>
    </row>
    <row r="314" spans="1:13">
      <c r="A314" s="152"/>
      <c r="B314" s="152"/>
      <c r="C314" s="152"/>
      <c r="D314" s="152"/>
      <c r="E314" s="340"/>
      <c r="F314" s="340"/>
      <c r="G314" s="340"/>
      <c r="H314" s="340"/>
      <c r="I314" s="340"/>
      <c r="J314" s="340"/>
      <c r="K314" s="341"/>
      <c r="L314" s="351"/>
      <c r="M314" s="351"/>
    </row>
    <row r="315" spans="1:13">
      <c r="A315" s="152"/>
      <c r="B315" s="152"/>
      <c r="C315" s="152"/>
      <c r="D315" s="152"/>
      <c r="E315" s="340"/>
      <c r="F315" s="340"/>
      <c r="G315" s="340"/>
      <c r="H315" s="340"/>
      <c r="I315" s="340"/>
      <c r="J315" s="340"/>
      <c r="K315" s="341"/>
      <c r="L315" s="351"/>
      <c r="M315" s="351"/>
    </row>
    <row r="316" spans="1:13">
      <c r="A316" s="152"/>
      <c r="B316" s="152"/>
      <c r="C316" s="152"/>
      <c r="D316" s="152"/>
      <c r="E316" s="340"/>
      <c r="F316" s="340"/>
      <c r="G316" s="340"/>
      <c r="H316" s="340"/>
      <c r="I316" s="340"/>
      <c r="J316" s="340"/>
      <c r="K316" s="341"/>
      <c r="L316" s="351"/>
      <c r="M316" s="351"/>
    </row>
    <row r="317" spans="1:13">
      <c r="A317" s="152"/>
      <c r="B317" s="152"/>
      <c r="C317" s="152"/>
      <c r="D317" s="152"/>
      <c r="E317" s="340"/>
      <c r="F317" s="340"/>
      <c r="G317" s="340"/>
      <c r="H317" s="340"/>
      <c r="I317" s="340"/>
      <c r="J317" s="340"/>
      <c r="K317" s="341"/>
      <c r="L317" s="351"/>
      <c r="M317" s="351"/>
    </row>
    <row r="318" spans="1:13">
      <c r="A318" s="152"/>
      <c r="B318" s="152"/>
      <c r="C318" s="152"/>
      <c r="D318" s="152"/>
      <c r="E318" s="340"/>
      <c r="F318" s="340"/>
      <c r="G318" s="340"/>
      <c r="H318" s="340"/>
      <c r="I318" s="340"/>
      <c r="J318" s="340"/>
      <c r="K318" s="341"/>
      <c r="L318" s="351"/>
      <c r="M318" s="351"/>
    </row>
    <row r="319" spans="1:13">
      <c r="A319" s="152"/>
      <c r="B319" s="152"/>
      <c r="C319" s="152"/>
      <c r="D319" s="152"/>
      <c r="E319" s="340"/>
      <c r="F319" s="340"/>
      <c r="G319" s="340"/>
      <c r="H319" s="340"/>
      <c r="I319" s="340"/>
      <c r="J319" s="340"/>
      <c r="K319" s="341"/>
      <c r="L319" s="351"/>
      <c r="M319" s="351"/>
    </row>
    <row r="320" spans="1:13">
      <c r="A320" s="152"/>
      <c r="B320" s="152"/>
      <c r="C320" s="152"/>
      <c r="D320" s="152"/>
      <c r="E320" s="340"/>
      <c r="F320" s="340"/>
      <c r="G320" s="340"/>
      <c r="H320" s="340"/>
      <c r="I320" s="340"/>
      <c r="J320" s="340"/>
      <c r="K320" s="341"/>
      <c r="L320" s="351"/>
      <c r="M320" s="351"/>
    </row>
    <row r="321" spans="1:13">
      <c r="A321" s="152"/>
      <c r="B321" s="152"/>
      <c r="C321" s="152"/>
      <c r="D321" s="152"/>
      <c r="E321" s="340"/>
      <c r="F321" s="340"/>
      <c r="G321" s="340"/>
      <c r="H321" s="340"/>
      <c r="I321" s="340"/>
      <c r="J321" s="340"/>
      <c r="K321" s="341"/>
      <c r="L321" s="351"/>
      <c r="M321" s="351"/>
    </row>
    <row r="322" spans="1:13">
      <c r="A322" s="152"/>
      <c r="B322" s="152"/>
      <c r="C322" s="152"/>
      <c r="D322" s="152"/>
      <c r="E322" s="340"/>
      <c r="F322" s="340"/>
      <c r="G322" s="340"/>
      <c r="H322" s="340"/>
      <c r="I322" s="340"/>
      <c r="J322" s="340"/>
      <c r="K322" s="341"/>
      <c r="L322" s="351"/>
      <c r="M322" s="351"/>
    </row>
    <row r="323" spans="1:13">
      <c r="A323" s="152"/>
      <c r="B323" s="152"/>
      <c r="C323" s="152"/>
      <c r="D323" s="152"/>
      <c r="E323" s="340"/>
      <c r="F323" s="340"/>
      <c r="G323" s="340"/>
      <c r="H323" s="340"/>
      <c r="I323" s="340"/>
      <c r="J323" s="340"/>
      <c r="K323" s="341"/>
      <c r="L323" s="351"/>
      <c r="M323" s="351"/>
    </row>
    <row r="324" spans="1:13">
      <c r="A324" s="152"/>
      <c r="B324" s="152"/>
      <c r="C324" s="152"/>
      <c r="D324" s="152"/>
      <c r="E324" s="340"/>
      <c r="F324" s="340"/>
      <c r="G324" s="340"/>
      <c r="H324" s="340"/>
      <c r="I324" s="340"/>
      <c r="J324" s="340"/>
      <c r="K324" s="341"/>
      <c r="L324" s="351"/>
      <c r="M324" s="351"/>
    </row>
    <row r="325" spans="1:13">
      <c r="A325" s="152"/>
      <c r="B325" s="152"/>
      <c r="C325" s="152"/>
      <c r="D325" s="152"/>
      <c r="E325" s="340"/>
      <c r="F325" s="340"/>
      <c r="G325" s="340"/>
      <c r="H325" s="340"/>
      <c r="I325" s="340"/>
      <c r="J325" s="340"/>
      <c r="K325" s="341"/>
      <c r="L325" s="351"/>
      <c r="M325" s="351"/>
    </row>
    <row r="326" spans="1:13">
      <c r="A326" s="152"/>
      <c r="B326" s="152"/>
      <c r="C326" s="152"/>
      <c r="D326" s="152"/>
      <c r="E326" s="340"/>
      <c r="F326" s="340"/>
      <c r="G326" s="340"/>
      <c r="H326" s="340"/>
      <c r="I326" s="340"/>
      <c r="J326" s="340"/>
      <c r="K326" s="341"/>
      <c r="L326" s="351"/>
      <c r="M326" s="351"/>
    </row>
    <row r="327" spans="1:13">
      <c r="A327" s="152"/>
      <c r="B327" s="152"/>
      <c r="C327" s="152"/>
      <c r="D327" s="152"/>
      <c r="E327" s="340"/>
      <c r="F327" s="340"/>
      <c r="G327" s="340"/>
      <c r="H327" s="340"/>
      <c r="I327" s="340"/>
      <c r="J327" s="340"/>
      <c r="K327" s="341"/>
      <c r="L327" s="351"/>
      <c r="M327" s="351"/>
    </row>
    <row r="328" spans="1:13">
      <c r="A328" s="152"/>
      <c r="B328" s="152"/>
      <c r="C328" s="152"/>
      <c r="D328" s="152"/>
      <c r="E328" s="340"/>
      <c r="F328" s="340"/>
      <c r="G328" s="340"/>
      <c r="H328" s="340"/>
      <c r="I328" s="340"/>
      <c r="J328" s="340"/>
      <c r="K328" s="341"/>
      <c r="L328" s="351"/>
      <c r="M328" s="351"/>
    </row>
    <row r="329" spans="1:13">
      <c r="A329" s="152"/>
      <c r="B329" s="152"/>
      <c r="C329" s="152"/>
      <c r="D329" s="152"/>
      <c r="E329" s="340"/>
      <c r="F329" s="340"/>
      <c r="G329" s="340"/>
      <c r="H329" s="340"/>
      <c r="I329" s="340"/>
      <c r="J329" s="340"/>
      <c r="K329" s="341"/>
      <c r="L329" s="351"/>
      <c r="M329" s="351"/>
    </row>
    <row r="330" spans="1:13">
      <c r="A330" s="152"/>
      <c r="B330" s="152"/>
      <c r="C330" s="152"/>
      <c r="D330" s="152"/>
      <c r="E330" s="340"/>
      <c r="F330" s="340"/>
      <c r="G330" s="340"/>
      <c r="H330" s="340"/>
      <c r="I330" s="340"/>
      <c r="J330" s="340"/>
      <c r="K330" s="341"/>
      <c r="L330" s="351"/>
      <c r="M330" s="351"/>
    </row>
    <row r="331" spans="1:13">
      <c r="A331" s="152"/>
      <c r="B331" s="152"/>
      <c r="C331" s="152"/>
      <c r="D331" s="152"/>
      <c r="E331" s="340"/>
      <c r="F331" s="340"/>
      <c r="G331" s="340"/>
      <c r="H331" s="340"/>
      <c r="I331" s="340"/>
      <c r="J331" s="340"/>
      <c r="K331" s="341"/>
      <c r="L331" s="351"/>
      <c r="M331" s="351"/>
    </row>
    <row r="332" spans="1:13">
      <c r="A332" s="152"/>
      <c r="B332" s="152"/>
      <c r="C332" s="152"/>
      <c r="D332" s="152"/>
      <c r="E332" s="340"/>
      <c r="F332" s="340"/>
      <c r="G332" s="340"/>
      <c r="H332" s="340"/>
      <c r="I332" s="340"/>
      <c r="J332" s="340"/>
      <c r="K332" s="341"/>
      <c r="L332" s="351"/>
      <c r="M332" s="351"/>
    </row>
    <row r="333" spans="1:13">
      <c r="A333" s="152"/>
      <c r="B333" s="152"/>
      <c r="C333" s="152"/>
      <c r="D333" s="152"/>
      <c r="E333" s="340"/>
      <c r="F333" s="340"/>
      <c r="G333" s="340"/>
      <c r="H333" s="340"/>
      <c r="I333" s="340"/>
      <c r="J333" s="340"/>
      <c r="K333" s="341"/>
      <c r="L333" s="351"/>
      <c r="M333" s="351"/>
    </row>
    <row r="334" spans="1:13">
      <c r="A334" s="152"/>
      <c r="B334" s="152"/>
      <c r="C334" s="152"/>
      <c r="D334" s="152"/>
      <c r="E334" s="340"/>
      <c r="F334" s="340"/>
      <c r="G334" s="340"/>
      <c r="H334" s="340"/>
      <c r="I334" s="340"/>
      <c r="J334" s="340"/>
      <c r="K334" s="341"/>
      <c r="L334" s="351"/>
      <c r="M334" s="351"/>
    </row>
    <row r="335" spans="1:13">
      <c r="A335" s="152"/>
      <c r="B335" s="152"/>
      <c r="C335" s="152"/>
      <c r="D335" s="152"/>
      <c r="E335" s="340"/>
      <c r="F335" s="340"/>
      <c r="G335" s="340"/>
      <c r="H335" s="340"/>
      <c r="I335" s="340"/>
      <c r="J335" s="340"/>
      <c r="K335" s="341"/>
      <c r="L335" s="351"/>
      <c r="M335" s="351"/>
    </row>
    <row r="336" spans="1:13">
      <c r="A336" s="152"/>
      <c r="B336" s="152"/>
      <c r="C336" s="152"/>
      <c r="D336" s="152"/>
      <c r="E336" s="340"/>
      <c r="F336" s="340"/>
      <c r="G336" s="340"/>
      <c r="H336" s="340"/>
      <c r="I336" s="340"/>
      <c r="J336" s="340"/>
      <c r="K336" s="341"/>
      <c r="L336" s="351"/>
      <c r="M336" s="351"/>
    </row>
    <row r="337" spans="1:13">
      <c r="A337" s="152"/>
      <c r="B337" s="152"/>
      <c r="C337" s="152"/>
      <c r="D337" s="152"/>
      <c r="E337" s="340"/>
      <c r="F337" s="340"/>
      <c r="G337" s="340"/>
      <c r="H337" s="340"/>
      <c r="I337" s="340"/>
      <c r="J337" s="340"/>
      <c r="K337" s="341"/>
      <c r="L337" s="351"/>
      <c r="M337" s="351"/>
    </row>
    <row r="338" spans="1:13">
      <c r="A338" s="152"/>
      <c r="B338" s="152"/>
      <c r="C338" s="152"/>
      <c r="D338" s="152"/>
      <c r="E338" s="340"/>
      <c r="F338" s="340"/>
      <c r="G338" s="340"/>
      <c r="H338" s="340"/>
      <c r="I338" s="340"/>
      <c r="J338" s="340"/>
      <c r="K338" s="341"/>
      <c r="L338" s="351"/>
      <c r="M338" s="351"/>
    </row>
    <row r="339" spans="1:13">
      <c r="A339" s="152"/>
      <c r="B339" s="152"/>
      <c r="C339" s="152"/>
      <c r="D339" s="152"/>
      <c r="E339" s="340"/>
      <c r="F339" s="340"/>
      <c r="G339" s="340"/>
      <c r="H339" s="340"/>
      <c r="I339" s="340"/>
      <c r="J339" s="340"/>
      <c r="K339" s="341"/>
      <c r="L339" s="351"/>
      <c r="M339" s="351"/>
    </row>
    <row r="340" spans="1:13">
      <c r="A340" s="152"/>
      <c r="B340" s="152"/>
      <c r="C340" s="152"/>
      <c r="D340" s="152"/>
      <c r="E340" s="340"/>
      <c r="F340" s="340"/>
      <c r="G340" s="340"/>
      <c r="H340" s="340"/>
      <c r="I340" s="340"/>
      <c r="J340" s="340"/>
      <c r="K340" s="341"/>
      <c r="L340" s="351"/>
      <c r="M340" s="351"/>
    </row>
    <row r="341" spans="1:13">
      <c r="A341" s="152"/>
      <c r="B341" s="152"/>
      <c r="C341" s="152"/>
      <c r="D341" s="152"/>
      <c r="E341" s="340"/>
      <c r="F341" s="340"/>
      <c r="G341" s="340"/>
      <c r="H341" s="340"/>
      <c r="I341" s="340"/>
      <c r="J341" s="340"/>
      <c r="K341" s="341"/>
      <c r="L341" s="351"/>
      <c r="M341" s="351"/>
    </row>
    <row r="342" spans="1:13">
      <c r="A342" s="152"/>
      <c r="B342" s="152"/>
      <c r="C342" s="152"/>
      <c r="D342" s="152"/>
      <c r="E342" s="340"/>
      <c r="F342" s="340"/>
      <c r="G342" s="340"/>
      <c r="H342" s="340"/>
      <c r="I342" s="340"/>
      <c r="J342" s="340"/>
      <c r="K342" s="341"/>
      <c r="L342" s="351"/>
      <c r="M342" s="351"/>
    </row>
    <row r="343" spans="1:13">
      <c r="A343" s="152"/>
      <c r="B343" s="152"/>
      <c r="C343" s="152"/>
      <c r="D343" s="152"/>
      <c r="E343" s="340"/>
      <c r="F343" s="340"/>
      <c r="G343" s="340"/>
      <c r="H343" s="340"/>
      <c r="I343" s="340"/>
      <c r="J343" s="340"/>
      <c r="K343" s="341"/>
      <c r="L343" s="351"/>
      <c r="M343" s="351"/>
    </row>
    <row r="344" spans="1:13">
      <c r="A344" s="152"/>
      <c r="B344" s="152"/>
      <c r="C344" s="152"/>
      <c r="D344" s="152"/>
      <c r="E344" s="340"/>
      <c r="F344" s="340"/>
      <c r="G344" s="340"/>
      <c r="H344" s="340"/>
      <c r="I344" s="340"/>
      <c r="J344" s="340"/>
      <c r="K344" s="341"/>
      <c r="L344" s="351"/>
      <c r="M344" s="351"/>
    </row>
    <row r="345" spans="1:13">
      <c r="A345" s="152"/>
      <c r="B345" s="152"/>
      <c r="C345" s="152"/>
      <c r="D345" s="152"/>
      <c r="E345" s="340"/>
      <c r="F345" s="340"/>
      <c r="G345" s="340"/>
      <c r="H345" s="340"/>
      <c r="I345" s="340"/>
      <c r="J345" s="340"/>
      <c r="K345" s="341"/>
      <c r="L345" s="351"/>
      <c r="M345" s="351"/>
    </row>
    <row r="346" spans="1:13">
      <c r="A346" s="152"/>
      <c r="B346" s="152"/>
      <c r="C346" s="152"/>
      <c r="D346" s="152"/>
      <c r="E346" s="340"/>
      <c r="F346" s="340"/>
      <c r="G346" s="340"/>
      <c r="H346" s="340"/>
      <c r="I346" s="340"/>
      <c r="J346" s="340"/>
      <c r="K346" s="341"/>
      <c r="L346" s="351"/>
      <c r="M346" s="351"/>
    </row>
    <row r="347" spans="1:13">
      <c r="A347" s="152"/>
      <c r="B347" s="152"/>
      <c r="C347" s="152"/>
      <c r="D347" s="152"/>
      <c r="E347" s="340"/>
      <c r="F347" s="340"/>
      <c r="G347" s="340"/>
      <c r="H347" s="340"/>
      <c r="I347" s="340"/>
      <c r="J347" s="340"/>
      <c r="K347" s="341"/>
      <c r="L347" s="351"/>
      <c r="M347" s="351"/>
    </row>
    <row r="348" spans="1:13">
      <c r="A348" s="152"/>
      <c r="B348" s="152"/>
      <c r="C348" s="152"/>
      <c r="D348" s="152"/>
      <c r="E348" s="340"/>
      <c r="F348" s="340"/>
      <c r="G348" s="340"/>
      <c r="H348" s="340"/>
      <c r="I348" s="340"/>
      <c r="J348" s="340"/>
      <c r="K348" s="341"/>
      <c r="L348" s="351"/>
      <c r="M348" s="351"/>
    </row>
    <row r="349" spans="1:13">
      <c r="A349" s="152"/>
      <c r="B349" s="152"/>
      <c r="C349" s="152"/>
      <c r="D349" s="152"/>
      <c r="E349" s="340"/>
      <c r="F349" s="340"/>
      <c r="G349" s="340"/>
      <c r="H349" s="340"/>
      <c r="I349" s="340"/>
      <c r="J349" s="340"/>
      <c r="K349" s="341"/>
      <c r="L349" s="351"/>
      <c r="M349" s="351"/>
    </row>
    <row r="350" spans="1:13">
      <c r="A350" s="152"/>
      <c r="B350" s="152"/>
      <c r="C350" s="152"/>
      <c r="D350" s="152"/>
      <c r="E350" s="340"/>
      <c r="F350" s="340"/>
      <c r="G350" s="340"/>
      <c r="H350" s="340"/>
      <c r="I350" s="340"/>
      <c r="J350" s="340"/>
      <c r="K350" s="341"/>
      <c r="L350" s="351"/>
      <c r="M350" s="351"/>
    </row>
    <row r="351" spans="1:13">
      <c r="A351" s="152"/>
      <c r="B351" s="152"/>
      <c r="C351" s="152"/>
      <c r="D351" s="152"/>
      <c r="E351" s="340"/>
      <c r="F351" s="340"/>
      <c r="G351" s="340"/>
      <c r="H351" s="340"/>
      <c r="I351" s="340"/>
      <c r="J351" s="340"/>
      <c r="K351" s="341"/>
      <c r="L351" s="351"/>
      <c r="M351" s="351"/>
    </row>
    <row r="352" spans="1:13">
      <c r="A352" s="152"/>
      <c r="B352" s="152"/>
      <c r="C352" s="152"/>
      <c r="D352" s="152"/>
      <c r="E352" s="340"/>
      <c r="F352" s="340"/>
      <c r="G352" s="340"/>
      <c r="H352" s="340"/>
      <c r="I352" s="340"/>
      <c r="J352" s="340"/>
      <c r="K352" s="341"/>
      <c r="L352" s="351"/>
      <c r="M352" s="351"/>
    </row>
    <row r="353" spans="1:13">
      <c r="A353" s="152"/>
      <c r="B353" s="152"/>
      <c r="C353" s="152"/>
      <c r="D353" s="152"/>
      <c r="E353" s="340"/>
      <c r="F353" s="340"/>
      <c r="G353" s="340"/>
      <c r="H353" s="340"/>
      <c r="I353" s="340"/>
      <c r="J353" s="340"/>
      <c r="K353" s="341"/>
      <c r="L353" s="351"/>
      <c r="M353" s="351"/>
    </row>
    <row r="354" spans="1:13">
      <c r="A354" s="152"/>
      <c r="B354" s="152"/>
      <c r="C354" s="152"/>
      <c r="D354" s="152"/>
      <c r="E354" s="340"/>
      <c r="F354" s="340"/>
      <c r="G354" s="340"/>
      <c r="H354" s="340"/>
      <c r="I354" s="340"/>
      <c r="J354" s="340"/>
      <c r="K354" s="341"/>
      <c r="L354" s="351"/>
      <c r="M354" s="351"/>
    </row>
    <row r="355" spans="1:13">
      <c r="A355" s="152"/>
      <c r="B355" s="152"/>
      <c r="C355" s="152"/>
      <c r="D355" s="152"/>
      <c r="E355" s="340"/>
      <c r="F355" s="340"/>
      <c r="G355" s="340"/>
      <c r="H355" s="340"/>
      <c r="I355" s="340"/>
      <c r="J355" s="340"/>
      <c r="K355" s="341"/>
      <c r="L355" s="351"/>
      <c r="M355" s="351"/>
    </row>
    <row r="356" spans="1:13">
      <c r="A356" s="152"/>
      <c r="B356" s="152"/>
      <c r="C356" s="152"/>
      <c r="D356" s="152"/>
      <c r="E356" s="340"/>
      <c r="F356" s="340"/>
      <c r="G356" s="340"/>
      <c r="H356" s="340"/>
      <c r="I356" s="340"/>
      <c r="J356" s="340"/>
      <c r="K356" s="341"/>
      <c r="L356" s="351"/>
      <c r="M356" s="351"/>
    </row>
    <row r="357" spans="1:13">
      <c r="A357" s="152"/>
      <c r="B357" s="152"/>
      <c r="C357" s="152"/>
      <c r="D357" s="152"/>
      <c r="E357" s="340"/>
      <c r="F357" s="340"/>
      <c r="G357" s="340"/>
      <c r="H357" s="340"/>
      <c r="I357" s="340"/>
      <c r="J357" s="340"/>
      <c r="K357" s="341"/>
      <c r="L357" s="351"/>
      <c r="M357" s="351"/>
    </row>
    <row r="358" spans="1:13">
      <c r="A358" s="152"/>
      <c r="B358" s="152"/>
      <c r="C358" s="152"/>
      <c r="D358" s="152"/>
      <c r="E358" s="340"/>
      <c r="F358" s="340"/>
      <c r="G358" s="340"/>
      <c r="H358" s="340"/>
      <c r="I358" s="340"/>
      <c r="J358" s="340"/>
      <c r="K358" s="341"/>
      <c r="L358" s="351"/>
      <c r="M358" s="351"/>
    </row>
    <row r="359" spans="1:13">
      <c r="A359" s="152"/>
      <c r="B359" s="152"/>
      <c r="C359" s="152"/>
      <c r="D359" s="152"/>
      <c r="E359" s="340"/>
      <c r="F359" s="340"/>
      <c r="G359" s="340"/>
      <c r="H359" s="340"/>
      <c r="I359" s="340"/>
      <c r="J359" s="340"/>
      <c r="K359" s="341"/>
      <c r="L359" s="351"/>
      <c r="M359" s="351"/>
    </row>
    <row r="360" spans="1:13">
      <c r="A360" s="152"/>
      <c r="B360" s="152"/>
      <c r="C360" s="152"/>
      <c r="D360" s="152"/>
      <c r="E360" s="340"/>
      <c r="F360" s="340"/>
      <c r="G360" s="340"/>
      <c r="H360" s="340"/>
      <c r="I360" s="340"/>
      <c r="J360" s="340"/>
      <c r="K360" s="341"/>
      <c r="L360" s="351"/>
      <c r="M360" s="351"/>
    </row>
    <row r="361" spans="1:13">
      <c r="A361" s="152"/>
      <c r="B361" s="152"/>
      <c r="C361" s="152"/>
      <c r="D361" s="152"/>
      <c r="E361" s="340"/>
      <c r="F361" s="340"/>
      <c r="G361" s="340"/>
      <c r="H361" s="340"/>
      <c r="I361" s="340"/>
      <c r="J361" s="340"/>
      <c r="K361" s="341"/>
      <c r="L361" s="351"/>
      <c r="M361" s="351"/>
    </row>
    <row r="362" spans="1:13">
      <c r="A362" s="152"/>
      <c r="B362" s="152"/>
      <c r="C362" s="152"/>
      <c r="D362" s="152"/>
      <c r="E362" s="340"/>
      <c r="F362" s="340"/>
      <c r="G362" s="340"/>
      <c r="H362" s="340"/>
      <c r="I362" s="340"/>
      <c r="J362" s="340"/>
      <c r="K362" s="341"/>
      <c r="L362" s="351"/>
      <c r="M362" s="351"/>
    </row>
    <row r="363" spans="1:13">
      <c r="A363" s="152"/>
      <c r="B363" s="152"/>
      <c r="C363" s="152"/>
      <c r="D363" s="152"/>
      <c r="E363" s="340"/>
      <c r="F363" s="340"/>
      <c r="G363" s="340"/>
      <c r="H363" s="340"/>
      <c r="I363" s="340"/>
      <c r="J363" s="340"/>
      <c r="K363" s="341"/>
      <c r="L363" s="351"/>
      <c r="M363" s="351"/>
    </row>
    <row r="364" spans="1:13">
      <c r="A364" s="152"/>
      <c r="B364" s="152"/>
      <c r="C364" s="152"/>
      <c r="D364" s="152"/>
      <c r="E364" s="340"/>
      <c r="F364" s="340"/>
      <c r="G364" s="340"/>
      <c r="H364" s="340"/>
      <c r="I364" s="340"/>
      <c r="J364" s="340"/>
      <c r="K364" s="341"/>
      <c r="L364" s="351"/>
      <c r="M364" s="351"/>
    </row>
    <row r="365" spans="1:13">
      <c r="A365" s="152"/>
      <c r="B365" s="152"/>
      <c r="C365" s="152"/>
      <c r="D365" s="152"/>
      <c r="E365" s="340"/>
      <c r="F365" s="340"/>
      <c r="G365" s="340"/>
      <c r="H365" s="340"/>
      <c r="I365" s="340"/>
      <c r="J365" s="340"/>
      <c r="K365" s="341"/>
      <c r="L365" s="351"/>
      <c r="M365" s="351"/>
    </row>
    <row r="366" spans="1:13">
      <c r="A366" s="152"/>
      <c r="B366" s="152"/>
      <c r="C366" s="152"/>
      <c r="D366" s="152"/>
      <c r="E366" s="340"/>
      <c r="F366" s="340"/>
      <c r="G366" s="340"/>
      <c r="H366" s="340"/>
      <c r="I366" s="340"/>
      <c r="J366" s="340"/>
      <c r="K366" s="341"/>
      <c r="L366" s="351"/>
      <c r="M366" s="351"/>
    </row>
    <row r="367" spans="1:13">
      <c r="A367" s="152"/>
      <c r="B367" s="152"/>
      <c r="C367" s="152"/>
      <c r="D367" s="152"/>
      <c r="E367" s="340"/>
      <c r="F367" s="340"/>
      <c r="G367" s="340"/>
      <c r="H367" s="340"/>
      <c r="I367" s="340"/>
      <c r="J367" s="340"/>
      <c r="K367" s="341"/>
      <c r="L367" s="351"/>
      <c r="M367" s="351"/>
    </row>
    <row r="368" spans="1:13">
      <c r="A368" s="152"/>
      <c r="B368" s="152"/>
      <c r="C368" s="152"/>
      <c r="D368" s="152"/>
      <c r="E368" s="340"/>
      <c r="F368" s="340"/>
      <c r="G368" s="340"/>
      <c r="H368" s="340"/>
      <c r="I368" s="340"/>
      <c r="J368" s="340"/>
      <c r="K368" s="341"/>
      <c r="L368" s="351"/>
      <c r="M368" s="351"/>
    </row>
    <row r="369" spans="1:13">
      <c r="A369" s="152"/>
      <c r="B369" s="152"/>
      <c r="C369" s="152"/>
      <c r="D369" s="152"/>
      <c r="E369" s="340"/>
      <c r="F369" s="340"/>
      <c r="G369" s="340"/>
      <c r="H369" s="340"/>
      <c r="I369" s="340"/>
      <c r="J369" s="340"/>
      <c r="K369" s="341"/>
      <c r="L369" s="351"/>
      <c r="M369" s="351"/>
    </row>
    <row r="370" spans="1:13">
      <c r="A370" s="152"/>
      <c r="B370" s="152"/>
      <c r="C370" s="152"/>
      <c r="D370" s="152"/>
      <c r="E370" s="340"/>
      <c r="F370" s="340"/>
      <c r="G370" s="340"/>
      <c r="H370" s="340"/>
      <c r="I370" s="340"/>
      <c r="J370" s="340"/>
      <c r="K370" s="341"/>
      <c r="L370" s="351"/>
      <c r="M370" s="351"/>
    </row>
    <row r="371" spans="1:13">
      <c r="A371" s="152"/>
      <c r="B371" s="152"/>
      <c r="C371" s="152"/>
      <c r="D371" s="152"/>
      <c r="E371" s="340"/>
      <c r="F371" s="340"/>
      <c r="G371" s="340"/>
      <c r="H371" s="340"/>
      <c r="I371" s="340"/>
      <c r="J371" s="340"/>
      <c r="K371" s="341"/>
      <c r="L371" s="351"/>
      <c r="M371" s="351"/>
    </row>
    <row r="372" spans="1:13">
      <c r="A372" s="152"/>
      <c r="B372" s="152"/>
      <c r="C372" s="152"/>
      <c r="D372" s="152"/>
      <c r="E372" s="340"/>
      <c r="F372" s="340"/>
      <c r="G372" s="340"/>
      <c r="H372" s="340"/>
      <c r="I372" s="340"/>
      <c r="J372" s="340"/>
      <c r="K372" s="341"/>
      <c r="L372" s="351"/>
      <c r="M372" s="351"/>
    </row>
    <row r="373" spans="1:13">
      <c r="A373" s="152"/>
      <c r="B373" s="152"/>
      <c r="C373" s="152"/>
      <c r="D373" s="152"/>
      <c r="E373" s="340"/>
      <c r="F373" s="340"/>
      <c r="G373" s="340"/>
      <c r="H373" s="340"/>
      <c r="I373" s="340"/>
      <c r="J373" s="340"/>
      <c r="K373" s="341"/>
      <c r="L373" s="351"/>
      <c r="M373" s="351"/>
    </row>
    <row r="374" spans="1:13">
      <c r="A374" s="152"/>
      <c r="B374" s="152"/>
      <c r="C374" s="152"/>
      <c r="D374" s="152"/>
      <c r="E374" s="340"/>
      <c r="F374" s="340"/>
      <c r="G374" s="340"/>
      <c r="H374" s="340"/>
      <c r="I374" s="340"/>
      <c r="J374" s="340"/>
      <c r="K374" s="341"/>
      <c r="L374" s="351"/>
      <c r="M374" s="351"/>
    </row>
    <row r="375" spans="1:13">
      <c r="A375" s="152"/>
      <c r="B375" s="152"/>
      <c r="C375" s="152"/>
      <c r="D375" s="152"/>
      <c r="E375" s="340"/>
      <c r="F375" s="340"/>
      <c r="G375" s="340"/>
      <c r="H375" s="340"/>
      <c r="I375" s="340"/>
      <c r="J375" s="340"/>
      <c r="K375" s="341"/>
      <c r="L375" s="351"/>
      <c r="M375" s="351"/>
    </row>
    <row r="376" spans="1:13">
      <c r="A376" s="152"/>
      <c r="B376" s="152"/>
      <c r="C376" s="152"/>
      <c r="D376" s="152"/>
      <c r="E376" s="340"/>
      <c r="F376" s="340"/>
      <c r="G376" s="340"/>
      <c r="H376" s="340"/>
      <c r="I376" s="340"/>
      <c r="J376" s="340"/>
      <c r="K376" s="341"/>
      <c r="L376" s="351"/>
      <c r="M376" s="351"/>
    </row>
    <row r="377" spans="1:13">
      <c r="A377" s="152"/>
      <c r="B377" s="152"/>
      <c r="C377" s="152"/>
      <c r="D377" s="152"/>
      <c r="E377" s="340"/>
      <c r="F377" s="340"/>
      <c r="G377" s="340"/>
      <c r="H377" s="340"/>
      <c r="I377" s="340"/>
      <c r="J377" s="340"/>
      <c r="K377" s="341"/>
      <c r="L377" s="351"/>
      <c r="M377" s="351"/>
    </row>
    <row r="378" spans="1:13">
      <c r="A378" s="152"/>
      <c r="B378" s="152"/>
      <c r="C378" s="152"/>
      <c r="D378" s="152"/>
      <c r="E378" s="340"/>
      <c r="F378" s="340"/>
      <c r="G378" s="340"/>
      <c r="H378" s="340"/>
      <c r="I378" s="340"/>
      <c r="J378" s="340"/>
      <c r="K378" s="341"/>
      <c r="L378" s="351"/>
      <c r="M378" s="351"/>
    </row>
    <row r="379" spans="1:13">
      <c r="A379" s="152"/>
      <c r="B379" s="152"/>
      <c r="C379" s="152"/>
      <c r="D379" s="152"/>
      <c r="E379" s="340"/>
      <c r="F379" s="340"/>
      <c r="G379" s="340"/>
      <c r="H379" s="340"/>
      <c r="I379" s="340"/>
      <c r="J379" s="340"/>
      <c r="K379" s="341"/>
      <c r="L379" s="351"/>
      <c r="M379" s="351"/>
    </row>
    <row r="380" spans="1:13">
      <c r="A380" s="152"/>
      <c r="B380" s="152"/>
      <c r="C380" s="152"/>
      <c r="D380" s="152"/>
      <c r="E380" s="340"/>
      <c r="F380" s="340"/>
      <c r="G380" s="340"/>
      <c r="H380" s="340"/>
      <c r="I380" s="340"/>
      <c r="J380" s="340"/>
      <c r="K380" s="341"/>
      <c r="L380" s="351"/>
      <c r="M380" s="351"/>
    </row>
    <row r="381" spans="1:13">
      <c r="A381" s="152"/>
      <c r="B381" s="152"/>
      <c r="C381" s="152"/>
      <c r="D381" s="152"/>
      <c r="E381" s="340"/>
      <c r="F381" s="340"/>
      <c r="G381" s="340"/>
      <c r="H381" s="340"/>
      <c r="I381" s="340"/>
      <c r="J381" s="340"/>
      <c r="K381" s="341"/>
      <c r="L381" s="351"/>
      <c r="M381" s="351"/>
    </row>
    <row r="382" spans="1:13">
      <c r="A382" s="152"/>
      <c r="B382" s="152"/>
      <c r="C382" s="152"/>
      <c r="D382" s="152"/>
      <c r="E382" s="340"/>
      <c r="F382" s="340"/>
      <c r="G382" s="340"/>
      <c r="H382" s="340"/>
      <c r="I382" s="340"/>
      <c r="J382" s="340"/>
      <c r="K382" s="341"/>
      <c r="L382" s="351"/>
      <c r="M382" s="351"/>
    </row>
    <row r="383" spans="1:13">
      <c r="A383" s="152"/>
      <c r="B383" s="152"/>
      <c r="C383" s="152"/>
      <c r="D383" s="152"/>
      <c r="E383" s="340"/>
      <c r="F383" s="340"/>
      <c r="G383" s="340"/>
      <c r="H383" s="340"/>
      <c r="I383" s="340"/>
      <c r="J383" s="340"/>
      <c r="K383" s="341"/>
      <c r="L383" s="351"/>
      <c r="M383" s="351"/>
    </row>
    <row r="384" spans="1:13">
      <c r="A384" s="152"/>
      <c r="B384" s="152"/>
      <c r="C384" s="152"/>
      <c r="D384" s="152"/>
      <c r="E384" s="340"/>
      <c r="F384" s="340"/>
      <c r="G384" s="340"/>
      <c r="H384" s="340"/>
      <c r="I384" s="340"/>
      <c r="J384" s="340"/>
      <c r="K384" s="341"/>
      <c r="L384" s="351"/>
      <c r="M384" s="351"/>
    </row>
    <row r="385" spans="1:13">
      <c r="A385" s="152"/>
      <c r="B385" s="152"/>
      <c r="C385" s="152"/>
      <c r="D385" s="152"/>
      <c r="E385" s="340"/>
      <c r="F385" s="340"/>
      <c r="G385" s="340"/>
      <c r="H385" s="340"/>
      <c r="I385" s="340"/>
      <c r="J385" s="340"/>
      <c r="K385" s="341"/>
      <c r="L385" s="351"/>
      <c r="M385" s="351"/>
    </row>
    <row r="386" spans="1:13">
      <c r="A386" s="152"/>
      <c r="B386" s="152"/>
      <c r="C386" s="152"/>
      <c r="D386" s="152"/>
      <c r="E386" s="340"/>
      <c r="F386" s="340"/>
      <c r="G386" s="340"/>
      <c r="H386" s="340"/>
      <c r="I386" s="340"/>
      <c r="J386" s="340"/>
      <c r="K386" s="341"/>
      <c r="L386" s="351"/>
      <c r="M386" s="351"/>
    </row>
    <row r="387" spans="1:13">
      <c r="A387" s="152"/>
      <c r="B387" s="152"/>
      <c r="C387" s="152"/>
      <c r="D387" s="152"/>
      <c r="E387" s="340"/>
      <c r="F387" s="340"/>
      <c r="G387" s="340"/>
      <c r="H387" s="340"/>
      <c r="I387" s="340"/>
      <c r="J387" s="340"/>
      <c r="K387" s="341"/>
      <c r="L387" s="351"/>
      <c r="M387" s="351"/>
    </row>
    <row r="388" spans="1:13">
      <c r="A388" s="152"/>
      <c r="B388" s="152"/>
      <c r="C388" s="152"/>
      <c r="D388" s="152"/>
      <c r="E388" s="340"/>
      <c r="F388" s="340"/>
      <c r="G388" s="340"/>
      <c r="H388" s="340"/>
      <c r="I388" s="340"/>
      <c r="J388" s="340"/>
      <c r="K388" s="341"/>
      <c r="L388" s="351"/>
      <c r="M388" s="351"/>
    </row>
    <row r="389" spans="1:13">
      <c r="A389" s="152"/>
      <c r="B389" s="152"/>
      <c r="C389" s="152"/>
      <c r="D389" s="152"/>
      <c r="E389" s="340"/>
      <c r="F389" s="340"/>
      <c r="G389" s="340"/>
      <c r="H389" s="340"/>
      <c r="I389" s="340"/>
      <c r="J389" s="340"/>
      <c r="K389" s="341"/>
      <c r="L389" s="351"/>
      <c r="M389" s="351"/>
    </row>
    <row r="390" spans="1:13">
      <c r="A390" s="152"/>
      <c r="B390" s="152"/>
      <c r="C390" s="152"/>
      <c r="D390" s="152"/>
      <c r="E390" s="340"/>
      <c r="F390" s="340"/>
      <c r="G390" s="340"/>
      <c r="H390" s="340"/>
      <c r="I390" s="340"/>
      <c r="J390" s="340"/>
      <c r="K390" s="341"/>
      <c r="L390" s="351"/>
      <c r="M390" s="351"/>
    </row>
    <row r="391" spans="1:13">
      <c r="A391" s="152"/>
      <c r="B391" s="152"/>
      <c r="C391" s="152"/>
      <c r="D391" s="152"/>
      <c r="E391" s="340"/>
      <c r="F391" s="340"/>
      <c r="G391" s="340"/>
      <c r="H391" s="340"/>
      <c r="I391" s="340"/>
      <c r="J391" s="340"/>
      <c r="K391" s="341"/>
      <c r="L391" s="351"/>
      <c r="M391" s="351"/>
    </row>
    <row r="392" spans="1:13">
      <c r="A392" s="152"/>
      <c r="B392" s="152"/>
      <c r="C392" s="152"/>
      <c r="D392" s="152"/>
      <c r="E392" s="340"/>
      <c r="F392" s="340"/>
      <c r="G392" s="340"/>
      <c r="H392" s="340"/>
      <c r="I392" s="340"/>
      <c r="J392" s="340"/>
      <c r="K392" s="341"/>
      <c r="L392" s="351"/>
      <c r="M392" s="351"/>
    </row>
    <row r="393" spans="1:13">
      <c r="A393" s="152"/>
      <c r="B393" s="152"/>
      <c r="C393" s="152"/>
      <c r="D393" s="152"/>
      <c r="E393" s="340"/>
      <c r="F393" s="340"/>
      <c r="G393" s="340"/>
      <c r="H393" s="340"/>
      <c r="I393" s="340"/>
      <c r="J393" s="340"/>
      <c r="K393" s="341"/>
      <c r="L393" s="351"/>
      <c r="M393" s="351"/>
    </row>
    <row r="394" spans="1:13">
      <c r="A394" s="152"/>
      <c r="B394" s="152"/>
      <c r="C394" s="152"/>
      <c r="D394" s="152"/>
      <c r="E394" s="340"/>
      <c r="F394" s="340"/>
      <c r="G394" s="340"/>
      <c r="H394" s="340"/>
      <c r="I394" s="340"/>
      <c r="J394" s="340"/>
      <c r="K394" s="341"/>
      <c r="L394" s="351"/>
      <c r="M394" s="351"/>
    </row>
    <row r="395" spans="1:13">
      <c r="A395" s="152"/>
      <c r="B395" s="152"/>
      <c r="C395" s="152"/>
      <c r="D395" s="152"/>
      <c r="E395" s="340"/>
      <c r="F395" s="340"/>
      <c r="G395" s="340"/>
      <c r="H395" s="340"/>
      <c r="I395" s="340"/>
      <c r="J395" s="340"/>
      <c r="K395" s="341"/>
      <c r="L395" s="351"/>
      <c r="M395" s="351"/>
    </row>
    <row r="396" spans="1:13">
      <c r="A396" s="152"/>
      <c r="B396" s="152"/>
      <c r="C396" s="152"/>
      <c r="D396" s="152"/>
      <c r="E396" s="340"/>
      <c r="F396" s="340"/>
      <c r="G396" s="340"/>
      <c r="H396" s="340"/>
      <c r="I396" s="340"/>
      <c r="J396" s="340"/>
      <c r="K396" s="341"/>
      <c r="L396" s="351"/>
      <c r="M396" s="351"/>
    </row>
    <row r="397" spans="1:13">
      <c r="A397" s="152"/>
      <c r="B397" s="152"/>
      <c r="C397" s="152"/>
      <c r="D397" s="152"/>
      <c r="E397" s="340"/>
      <c r="F397" s="340"/>
      <c r="G397" s="340"/>
      <c r="H397" s="340"/>
      <c r="I397" s="340"/>
      <c r="J397" s="340"/>
      <c r="K397" s="341"/>
      <c r="L397" s="351"/>
      <c r="M397" s="351"/>
    </row>
    <row r="398" spans="1:13">
      <c r="A398" s="152"/>
      <c r="B398" s="152"/>
      <c r="C398" s="152"/>
      <c r="D398" s="152"/>
      <c r="E398" s="340"/>
      <c r="F398" s="340"/>
      <c r="G398" s="340"/>
      <c r="H398" s="340"/>
      <c r="I398" s="340"/>
      <c r="J398" s="340"/>
      <c r="K398" s="341"/>
      <c r="L398" s="351"/>
      <c r="M398" s="351"/>
    </row>
    <row r="399" spans="1:13">
      <c r="A399" s="152"/>
      <c r="B399" s="152"/>
      <c r="C399" s="152"/>
      <c r="D399" s="152"/>
      <c r="E399" s="340"/>
      <c r="F399" s="340"/>
      <c r="G399" s="340"/>
      <c r="H399" s="340"/>
      <c r="I399" s="340"/>
      <c r="J399" s="340"/>
      <c r="K399" s="341"/>
      <c r="L399" s="351"/>
      <c r="M399" s="351"/>
    </row>
    <row r="400" spans="1:13">
      <c r="A400" s="152"/>
      <c r="B400" s="152"/>
      <c r="C400" s="152"/>
      <c r="D400" s="152"/>
      <c r="E400" s="340"/>
      <c r="F400" s="340"/>
      <c r="G400" s="340"/>
      <c r="H400" s="340"/>
      <c r="I400" s="340"/>
      <c r="J400" s="340"/>
      <c r="K400" s="341"/>
      <c r="L400" s="351"/>
      <c r="M400" s="351"/>
    </row>
    <row r="401" spans="1:13">
      <c r="A401" s="152"/>
      <c r="B401" s="152"/>
      <c r="C401" s="152"/>
      <c r="D401" s="152"/>
      <c r="E401" s="340"/>
      <c r="F401" s="340"/>
      <c r="G401" s="340"/>
      <c r="H401" s="340"/>
      <c r="I401" s="340"/>
      <c r="J401" s="340"/>
      <c r="K401" s="341"/>
      <c r="L401" s="351"/>
      <c r="M401" s="351"/>
    </row>
    <row r="402" spans="1:13">
      <c r="A402" s="152"/>
      <c r="B402" s="152"/>
      <c r="C402" s="152"/>
      <c r="D402" s="152"/>
      <c r="E402" s="340"/>
      <c r="F402" s="340"/>
      <c r="G402" s="340"/>
      <c r="H402" s="340"/>
      <c r="I402" s="340"/>
      <c r="J402" s="340"/>
      <c r="K402" s="341"/>
      <c r="L402" s="351"/>
      <c r="M402" s="351"/>
    </row>
    <row r="403" spans="1:13">
      <c r="A403" s="152"/>
      <c r="B403" s="152"/>
      <c r="C403" s="152"/>
      <c r="D403" s="152"/>
      <c r="E403" s="340"/>
      <c r="F403" s="340"/>
      <c r="G403" s="340"/>
      <c r="H403" s="340"/>
      <c r="I403" s="340"/>
      <c r="J403" s="340"/>
      <c r="K403" s="341"/>
      <c r="L403" s="351"/>
      <c r="M403" s="351"/>
    </row>
    <row r="404" spans="1:13">
      <c r="A404" s="152"/>
      <c r="B404" s="152"/>
      <c r="C404" s="152"/>
      <c r="D404" s="152"/>
      <c r="E404" s="340"/>
      <c r="F404" s="340"/>
      <c r="G404" s="340"/>
      <c r="H404" s="340"/>
      <c r="I404" s="340"/>
      <c r="J404" s="340"/>
      <c r="K404" s="341"/>
      <c r="L404" s="351"/>
      <c r="M404" s="351"/>
    </row>
    <row r="405" spans="1:13">
      <c r="A405" s="152"/>
      <c r="B405" s="152"/>
      <c r="C405" s="152"/>
      <c r="D405" s="152"/>
      <c r="E405" s="340"/>
      <c r="F405" s="340"/>
      <c r="G405" s="340"/>
      <c r="H405" s="340"/>
      <c r="I405" s="340"/>
      <c r="J405" s="340"/>
      <c r="K405" s="341"/>
      <c r="L405" s="351"/>
      <c r="M405" s="351"/>
    </row>
    <row r="406" spans="1:13">
      <c r="A406" s="152"/>
      <c r="B406" s="152"/>
      <c r="C406" s="152"/>
      <c r="D406" s="152"/>
      <c r="E406" s="340"/>
      <c r="F406" s="340"/>
      <c r="G406" s="340"/>
      <c r="H406" s="340"/>
      <c r="I406" s="340"/>
      <c r="J406" s="340"/>
      <c r="K406" s="341"/>
      <c r="L406" s="351"/>
      <c r="M406" s="351"/>
    </row>
    <row r="407" spans="1:13">
      <c r="A407" s="152"/>
      <c r="B407" s="152"/>
      <c r="C407" s="152"/>
      <c r="D407" s="152"/>
      <c r="E407" s="340"/>
      <c r="F407" s="340"/>
      <c r="G407" s="340"/>
      <c r="H407" s="340"/>
      <c r="I407" s="340"/>
      <c r="J407" s="340"/>
      <c r="K407" s="341"/>
      <c r="L407" s="351"/>
      <c r="M407" s="351"/>
    </row>
    <row r="408" spans="1:13">
      <c r="A408" s="152"/>
      <c r="B408" s="152"/>
      <c r="C408" s="152"/>
      <c r="D408" s="152"/>
      <c r="E408" s="340"/>
      <c r="F408" s="340"/>
      <c r="G408" s="340"/>
      <c r="H408" s="340"/>
      <c r="I408" s="340"/>
      <c r="J408" s="340"/>
      <c r="K408" s="341"/>
      <c r="L408" s="351"/>
      <c r="M408" s="351"/>
    </row>
    <row r="409" spans="1:13">
      <c r="A409" s="152"/>
      <c r="B409" s="152"/>
      <c r="C409" s="152"/>
      <c r="D409" s="152"/>
      <c r="E409" s="340"/>
      <c r="F409" s="340"/>
      <c r="G409" s="340"/>
      <c r="H409" s="340"/>
      <c r="I409" s="340"/>
      <c r="J409" s="340"/>
      <c r="K409" s="341"/>
      <c r="L409" s="351"/>
      <c r="M409" s="351"/>
    </row>
    <row r="410" spans="1:13">
      <c r="A410" s="152"/>
      <c r="B410" s="152"/>
      <c r="C410" s="152"/>
      <c r="D410" s="152"/>
      <c r="E410" s="340"/>
      <c r="F410" s="340"/>
      <c r="G410" s="340"/>
      <c r="H410" s="340"/>
      <c r="I410" s="340"/>
      <c r="J410" s="340"/>
      <c r="K410" s="341"/>
      <c r="L410" s="351"/>
      <c r="M410" s="351"/>
    </row>
    <row r="411" spans="1:13">
      <c r="A411" s="152"/>
      <c r="B411" s="152"/>
      <c r="C411" s="152"/>
      <c r="D411" s="152"/>
      <c r="E411" s="340"/>
      <c r="F411" s="340"/>
      <c r="G411" s="340"/>
      <c r="H411" s="340"/>
      <c r="I411" s="340"/>
      <c r="J411" s="340"/>
      <c r="K411" s="341"/>
      <c r="L411" s="351"/>
      <c r="M411" s="351"/>
    </row>
    <row r="412" spans="1:13">
      <c r="A412" s="152"/>
      <c r="B412" s="152"/>
      <c r="C412" s="152"/>
      <c r="D412" s="152"/>
      <c r="E412" s="340"/>
      <c r="F412" s="340"/>
      <c r="G412" s="340"/>
      <c r="H412" s="340"/>
      <c r="I412" s="340"/>
      <c r="J412" s="340"/>
      <c r="K412" s="341"/>
      <c r="L412" s="351"/>
      <c r="M412" s="351"/>
    </row>
    <row r="413" spans="1:13">
      <c r="A413" s="152"/>
      <c r="B413" s="152"/>
      <c r="C413" s="152"/>
      <c r="D413" s="152"/>
      <c r="E413" s="340"/>
      <c r="F413" s="340"/>
      <c r="G413" s="340"/>
      <c r="H413" s="340"/>
      <c r="I413" s="340"/>
      <c r="J413" s="340"/>
      <c r="K413" s="341"/>
      <c r="L413" s="351"/>
      <c r="M413" s="351"/>
    </row>
    <row r="414" spans="1:13">
      <c r="A414" s="152"/>
      <c r="B414" s="152"/>
      <c r="C414" s="152"/>
      <c r="D414" s="152"/>
      <c r="E414" s="340"/>
      <c r="F414" s="340"/>
      <c r="G414" s="340"/>
      <c r="H414" s="340"/>
      <c r="I414" s="340"/>
      <c r="J414" s="340"/>
      <c r="K414" s="341"/>
      <c r="L414" s="351"/>
      <c r="M414" s="351"/>
    </row>
    <row r="415" spans="1:13">
      <c r="A415" s="152"/>
      <c r="B415" s="152"/>
      <c r="C415" s="152"/>
      <c r="D415" s="152"/>
      <c r="E415" s="340"/>
      <c r="F415" s="340"/>
      <c r="G415" s="340"/>
      <c r="H415" s="340"/>
      <c r="I415" s="340"/>
      <c r="J415" s="340"/>
      <c r="K415" s="341"/>
      <c r="L415" s="351"/>
      <c r="M415" s="351"/>
    </row>
    <row r="416" spans="1:13">
      <c r="A416" s="152"/>
      <c r="B416" s="152"/>
      <c r="C416" s="152"/>
      <c r="D416" s="152"/>
      <c r="E416" s="340"/>
      <c r="F416" s="340"/>
      <c r="G416" s="340"/>
      <c r="H416" s="340"/>
      <c r="I416" s="340"/>
      <c r="J416" s="340"/>
      <c r="K416" s="341"/>
      <c r="L416" s="351"/>
      <c r="M416" s="351"/>
    </row>
    <row r="417" spans="1:13">
      <c r="A417" s="152"/>
      <c r="B417" s="152"/>
      <c r="C417" s="152"/>
      <c r="D417" s="152"/>
      <c r="E417" s="340"/>
      <c r="F417" s="340"/>
      <c r="G417" s="340"/>
      <c r="H417" s="340"/>
      <c r="I417" s="340"/>
      <c r="J417" s="340"/>
      <c r="K417" s="341"/>
      <c r="L417" s="351"/>
      <c r="M417" s="351"/>
    </row>
    <row r="418" spans="1:13">
      <c r="A418" s="152"/>
      <c r="B418" s="152"/>
      <c r="C418" s="152"/>
      <c r="D418" s="152"/>
      <c r="E418" s="340"/>
      <c r="F418" s="340"/>
      <c r="G418" s="340"/>
      <c r="H418" s="340"/>
      <c r="I418" s="340"/>
      <c r="J418" s="340"/>
      <c r="K418" s="341"/>
      <c r="L418" s="351"/>
      <c r="M418" s="351"/>
    </row>
    <row r="419" spans="1:13">
      <c r="A419" s="152"/>
      <c r="B419" s="152"/>
      <c r="C419" s="152"/>
      <c r="D419" s="152"/>
      <c r="E419" s="340"/>
      <c r="F419" s="340"/>
      <c r="G419" s="340"/>
      <c r="H419" s="340"/>
      <c r="I419" s="340"/>
      <c r="J419" s="340"/>
      <c r="K419" s="341"/>
      <c r="L419" s="351"/>
      <c r="M419" s="351"/>
    </row>
    <row r="420" spans="1:13">
      <c r="A420" s="152"/>
      <c r="B420" s="152"/>
      <c r="C420" s="152"/>
      <c r="D420" s="152"/>
      <c r="E420" s="340"/>
      <c r="F420" s="340"/>
      <c r="G420" s="340"/>
      <c r="H420" s="340"/>
      <c r="I420" s="340"/>
      <c r="J420" s="340"/>
      <c r="K420" s="341"/>
      <c r="L420" s="351"/>
      <c r="M420" s="351"/>
    </row>
    <row r="421" spans="1:13">
      <c r="A421" s="152"/>
      <c r="B421" s="152"/>
      <c r="C421" s="152"/>
      <c r="D421" s="152"/>
      <c r="E421" s="340"/>
      <c r="F421" s="340"/>
      <c r="G421" s="340"/>
      <c r="H421" s="340"/>
      <c r="I421" s="340"/>
      <c r="J421" s="340"/>
      <c r="K421" s="341"/>
      <c r="L421" s="351"/>
      <c r="M421" s="351"/>
    </row>
    <row r="422" spans="1:13">
      <c r="A422" s="152"/>
      <c r="B422" s="152"/>
      <c r="C422" s="152"/>
      <c r="D422" s="152"/>
      <c r="E422" s="340"/>
      <c r="F422" s="340"/>
      <c r="G422" s="340"/>
      <c r="H422" s="340"/>
      <c r="I422" s="340"/>
      <c r="J422" s="340"/>
      <c r="K422" s="341"/>
      <c r="L422" s="351"/>
      <c r="M422" s="351"/>
    </row>
    <row r="423" spans="1:13">
      <c r="A423" s="152"/>
      <c r="B423" s="152"/>
      <c r="C423" s="152"/>
      <c r="D423" s="152"/>
      <c r="E423" s="340"/>
      <c r="F423" s="340"/>
      <c r="G423" s="340"/>
      <c r="H423" s="340"/>
      <c r="I423" s="340"/>
      <c r="J423" s="340"/>
      <c r="K423" s="341"/>
      <c r="L423" s="351"/>
      <c r="M423" s="351"/>
    </row>
    <row r="424" spans="1:13">
      <c r="A424" s="152"/>
      <c r="B424" s="152"/>
      <c r="C424" s="152"/>
      <c r="D424" s="152"/>
      <c r="E424" s="340"/>
      <c r="F424" s="340"/>
      <c r="G424" s="340"/>
      <c r="H424" s="340"/>
      <c r="I424" s="340"/>
      <c r="J424" s="340"/>
      <c r="K424" s="341"/>
      <c r="L424" s="351"/>
      <c r="M424" s="351"/>
    </row>
    <row r="425" spans="1:13">
      <c r="A425" s="152"/>
      <c r="B425" s="152"/>
      <c r="C425" s="152"/>
      <c r="D425" s="152"/>
      <c r="E425" s="340"/>
      <c r="F425" s="340"/>
      <c r="G425" s="340"/>
      <c r="H425" s="340"/>
      <c r="I425" s="340"/>
      <c r="J425" s="340"/>
      <c r="K425" s="341"/>
      <c r="L425" s="351"/>
      <c r="M425" s="351"/>
    </row>
    <row r="426" spans="1:13">
      <c r="A426" s="152"/>
      <c r="B426" s="152"/>
      <c r="C426" s="152"/>
      <c r="D426" s="152"/>
      <c r="E426" s="340"/>
      <c r="F426" s="340"/>
      <c r="G426" s="340"/>
      <c r="H426" s="340"/>
      <c r="I426" s="340"/>
      <c r="J426" s="340"/>
      <c r="K426" s="341"/>
      <c r="L426" s="351"/>
      <c r="M426" s="351"/>
    </row>
    <row r="427" spans="1:13">
      <c r="A427" s="152"/>
      <c r="B427" s="152"/>
      <c r="C427" s="152"/>
      <c r="D427" s="152"/>
      <c r="E427" s="340"/>
      <c r="F427" s="340"/>
      <c r="G427" s="340"/>
      <c r="H427" s="340"/>
      <c r="I427" s="340"/>
      <c r="J427" s="340"/>
      <c r="K427" s="341"/>
      <c r="L427" s="351"/>
      <c r="M427" s="351"/>
    </row>
    <row r="428" spans="1:13">
      <c r="A428" s="152"/>
      <c r="B428" s="152"/>
      <c r="C428" s="152"/>
      <c r="D428" s="152"/>
      <c r="E428" s="340"/>
      <c r="F428" s="340"/>
      <c r="G428" s="340"/>
      <c r="H428" s="340"/>
      <c r="I428" s="340"/>
      <c r="J428" s="340"/>
      <c r="K428" s="341"/>
      <c r="L428" s="351"/>
      <c r="M428" s="351"/>
    </row>
    <row r="429" spans="1:13">
      <c r="A429" s="152"/>
      <c r="B429" s="152"/>
      <c r="C429" s="152"/>
      <c r="D429" s="152"/>
      <c r="E429" s="340"/>
      <c r="F429" s="340"/>
      <c r="G429" s="340"/>
      <c r="H429" s="340"/>
      <c r="I429" s="340"/>
      <c r="J429" s="340"/>
      <c r="K429" s="341"/>
      <c r="L429" s="351"/>
      <c r="M429" s="351"/>
    </row>
    <row r="430" spans="1:13">
      <c r="A430" s="152"/>
      <c r="B430" s="152"/>
      <c r="C430" s="152"/>
      <c r="D430" s="152"/>
      <c r="E430" s="340"/>
      <c r="F430" s="340"/>
      <c r="G430" s="340"/>
      <c r="H430" s="340"/>
      <c r="I430" s="340"/>
      <c r="J430" s="340"/>
      <c r="K430" s="341"/>
      <c r="L430" s="351"/>
      <c r="M430" s="351"/>
    </row>
    <row r="431" spans="1:13">
      <c r="A431" s="152"/>
      <c r="B431" s="152"/>
      <c r="C431" s="152"/>
      <c r="D431" s="152"/>
      <c r="E431" s="340"/>
      <c r="F431" s="340"/>
      <c r="G431" s="340"/>
      <c r="H431" s="340"/>
      <c r="I431" s="340"/>
      <c r="J431" s="340"/>
      <c r="K431" s="341"/>
      <c r="L431" s="351"/>
      <c r="M431" s="351"/>
    </row>
    <row r="432" spans="1:13">
      <c r="A432" s="152"/>
      <c r="B432" s="152"/>
      <c r="C432" s="152"/>
      <c r="D432" s="152"/>
      <c r="E432" s="340"/>
      <c r="F432" s="340"/>
      <c r="G432" s="340"/>
      <c r="H432" s="340"/>
      <c r="I432" s="340"/>
      <c r="J432" s="340"/>
      <c r="K432" s="341"/>
      <c r="L432" s="351"/>
      <c r="M432" s="351"/>
    </row>
    <row r="433" spans="1:13">
      <c r="A433" s="152"/>
      <c r="B433" s="152"/>
      <c r="C433" s="152"/>
      <c r="D433" s="152"/>
      <c r="E433" s="340"/>
      <c r="F433" s="340"/>
      <c r="G433" s="340"/>
      <c r="H433" s="340"/>
      <c r="I433" s="340"/>
      <c r="J433" s="340"/>
      <c r="K433" s="341"/>
      <c r="L433" s="351"/>
      <c r="M433" s="351"/>
    </row>
    <row r="434" spans="1:13">
      <c r="A434" s="152"/>
      <c r="B434" s="152"/>
      <c r="C434" s="152"/>
      <c r="D434" s="152"/>
      <c r="E434" s="340"/>
      <c r="F434" s="340"/>
      <c r="G434" s="340"/>
      <c r="H434" s="340"/>
      <c r="I434" s="340"/>
      <c r="J434" s="340"/>
      <c r="K434" s="341"/>
      <c r="L434" s="351"/>
      <c r="M434" s="351"/>
    </row>
    <row r="435" spans="1:13">
      <c r="A435" s="152"/>
      <c r="B435" s="152"/>
      <c r="C435" s="152"/>
      <c r="D435" s="152"/>
      <c r="E435" s="340"/>
      <c r="F435" s="340"/>
      <c r="G435" s="340"/>
      <c r="H435" s="340"/>
      <c r="I435" s="340"/>
      <c r="J435" s="340"/>
      <c r="K435" s="341"/>
      <c r="L435" s="351"/>
      <c r="M435" s="351"/>
    </row>
    <row r="436" spans="1:13">
      <c r="A436" s="152"/>
      <c r="B436" s="152"/>
      <c r="C436" s="152"/>
      <c r="D436" s="152"/>
      <c r="E436" s="340"/>
      <c r="F436" s="340"/>
      <c r="G436" s="340"/>
      <c r="H436" s="340"/>
      <c r="I436" s="340"/>
      <c r="J436" s="340"/>
      <c r="K436" s="341"/>
      <c r="L436" s="351"/>
      <c r="M436" s="351"/>
    </row>
    <row r="437" spans="1:13">
      <c r="A437" s="152"/>
      <c r="B437" s="152"/>
      <c r="C437" s="152"/>
      <c r="D437" s="152"/>
      <c r="E437" s="340"/>
      <c r="F437" s="340"/>
      <c r="G437" s="340"/>
      <c r="H437" s="340"/>
      <c r="I437" s="340"/>
      <c r="J437" s="340"/>
      <c r="K437" s="341"/>
      <c r="L437" s="351"/>
      <c r="M437" s="351"/>
    </row>
    <row r="438" spans="1:13">
      <c r="A438" s="152"/>
      <c r="B438" s="152"/>
      <c r="C438" s="152"/>
      <c r="D438" s="152"/>
      <c r="E438" s="340"/>
      <c r="F438" s="340"/>
      <c r="G438" s="340"/>
      <c r="H438" s="340"/>
      <c r="I438" s="340"/>
      <c r="J438" s="340"/>
      <c r="K438" s="341"/>
      <c r="L438" s="351"/>
      <c r="M438" s="351"/>
    </row>
    <row r="439" spans="1:13">
      <c r="A439" s="152"/>
      <c r="B439" s="152"/>
      <c r="C439" s="152"/>
      <c r="D439" s="152"/>
      <c r="E439" s="340"/>
      <c r="F439" s="340"/>
      <c r="G439" s="340"/>
      <c r="H439" s="340"/>
      <c r="I439" s="340"/>
      <c r="J439" s="340"/>
      <c r="K439" s="341"/>
      <c r="L439" s="351"/>
      <c r="M439" s="351"/>
    </row>
    <row r="440" spans="1:13">
      <c r="A440" s="152"/>
      <c r="B440" s="152"/>
      <c r="C440" s="152"/>
      <c r="D440" s="152"/>
      <c r="E440" s="340"/>
      <c r="F440" s="340"/>
      <c r="G440" s="340"/>
      <c r="H440" s="340"/>
      <c r="I440" s="340"/>
      <c r="J440" s="340"/>
      <c r="K440" s="341"/>
      <c r="L440" s="351"/>
      <c r="M440" s="351"/>
    </row>
    <row r="441" spans="1:13">
      <c r="A441" s="152"/>
      <c r="B441" s="152"/>
      <c r="C441" s="152"/>
      <c r="D441" s="152"/>
      <c r="E441" s="340"/>
      <c r="F441" s="340"/>
      <c r="G441" s="340"/>
      <c r="H441" s="340"/>
      <c r="I441" s="340"/>
      <c r="J441" s="340"/>
      <c r="K441" s="341"/>
      <c r="L441" s="351"/>
      <c r="M441" s="351"/>
    </row>
    <row r="442" spans="1:13">
      <c r="A442" s="152"/>
      <c r="B442" s="152"/>
      <c r="C442" s="152"/>
      <c r="D442" s="152"/>
      <c r="E442" s="340"/>
      <c r="F442" s="340"/>
      <c r="G442" s="340"/>
      <c r="H442" s="340"/>
      <c r="I442" s="340"/>
      <c r="J442" s="340"/>
      <c r="K442" s="341"/>
      <c r="L442" s="351"/>
      <c r="M442" s="351"/>
    </row>
    <row r="443" spans="1:13">
      <c r="A443" s="152"/>
      <c r="B443" s="152"/>
      <c r="C443" s="152"/>
      <c r="D443" s="152"/>
      <c r="E443" s="340"/>
      <c r="F443" s="340"/>
      <c r="G443" s="340"/>
      <c r="H443" s="340"/>
      <c r="I443" s="340"/>
      <c r="J443" s="340"/>
      <c r="K443" s="341"/>
      <c r="L443" s="351"/>
      <c r="M443" s="351"/>
    </row>
    <row r="444" spans="1:13">
      <c r="A444" s="152"/>
      <c r="B444" s="152"/>
      <c r="C444" s="152"/>
      <c r="D444" s="152"/>
      <c r="E444" s="340"/>
      <c r="F444" s="340"/>
      <c r="G444" s="340"/>
      <c r="H444" s="340"/>
      <c r="I444" s="340"/>
      <c r="J444" s="340"/>
      <c r="K444" s="341"/>
      <c r="L444" s="351"/>
      <c r="M444" s="351"/>
    </row>
    <row r="445" spans="1:13">
      <c r="A445" s="152"/>
      <c r="B445" s="152"/>
      <c r="C445" s="152"/>
      <c r="D445" s="152"/>
      <c r="E445" s="340"/>
      <c r="F445" s="340"/>
      <c r="G445" s="340"/>
      <c r="H445" s="340"/>
      <c r="I445" s="340"/>
      <c r="J445" s="340"/>
      <c r="K445" s="341"/>
      <c r="L445" s="351"/>
      <c r="M445" s="351"/>
    </row>
    <row r="446" spans="1:13">
      <c r="A446" s="152"/>
      <c r="B446" s="152"/>
      <c r="C446" s="152"/>
      <c r="D446" s="152"/>
      <c r="E446" s="340"/>
      <c r="F446" s="340"/>
      <c r="G446" s="340"/>
      <c r="H446" s="340"/>
      <c r="I446" s="340"/>
      <c r="J446" s="340"/>
      <c r="K446" s="341"/>
      <c r="L446" s="351"/>
      <c r="M446" s="351"/>
    </row>
    <row r="447" spans="1:13">
      <c r="A447" s="152"/>
      <c r="B447" s="152"/>
      <c r="C447" s="152"/>
      <c r="D447" s="152"/>
      <c r="E447" s="340"/>
      <c r="F447" s="340"/>
      <c r="G447" s="340"/>
      <c r="H447" s="340"/>
      <c r="I447" s="340"/>
      <c r="J447" s="340"/>
      <c r="K447" s="341"/>
      <c r="L447" s="351"/>
      <c r="M447" s="351"/>
    </row>
    <row r="448" spans="1:13">
      <c r="A448" s="152"/>
      <c r="B448" s="152"/>
      <c r="C448" s="152"/>
      <c r="D448" s="152"/>
      <c r="E448" s="340"/>
      <c r="F448" s="340"/>
      <c r="G448" s="340"/>
      <c r="H448" s="340"/>
      <c r="I448" s="340"/>
      <c r="J448" s="340"/>
      <c r="K448" s="341"/>
      <c r="L448" s="351"/>
      <c r="M448" s="351"/>
    </row>
    <row r="449" spans="1:13">
      <c r="A449" s="152"/>
      <c r="B449" s="152"/>
      <c r="C449" s="152"/>
      <c r="D449" s="152"/>
      <c r="E449" s="340"/>
      <c r="F449" s="340"/>
      <c r="G449" s="340"/>
      <c r="H449" s="340"/>
      <c r="I449" s="340"/>
      <c r="J449" s="340"/>
      <c r="K449" s="341"/>
      <c r="L449" s="351"/>
      <c r="M449" s="351"/>
    </row>
    <row r="450" spans="1:13">
      <c r="A450" s="152"/>
      <c r="B450" s="152"/>
      <c r="C450" s="152"/>
      <c r="D450" s="152"/>
      <c r="E450" s="340"/>
      <c r="F450" s="340"/>
      <c r="G450" s="340"/>
      <c r="H450" s="340"/>
      <c r="I450" s="340"/>
      <c r="J450" s="340"/>
      <c r="K450" s="341"/>
      <c r="L450" s="351"/>
      <c r="M450" s="351"/>
    </row>
    <row r="451" spans="1:13">
      <c r="A451" s="152"/>
      <c r="B451" s="152"/>
      <c r="C451" s="152"/>
      <c r="D451" s="152"/>
      <c r="E451" s="340"/>
      <c r="F451" s="340"/>
      <c r="G451" s="340"/>
      <c r="H451" s="340"/>
      <c r="I451" s="340"/>
      <c r="J451" s="340"/>
      <c r="K451" s="341"/>
      <c r="L451" s="351"/>
      <c r="M451" s="351"/>
    </row>
    <row r="452" spans="1:13">
      <c r="A452" s="152"/>
      <c r="B452" s="152"/>
      <c r="C452" s="152"/>
      <c r="D452" s="152"/>
      <c r="E452" s="340"/>
      <c r="F452" s="340"/>
      <c r="G452" s="340"/>
      <c r="H452" s="340"/>
      <c r="I452" s="340"/>
      <c r="J452" s="340"/>
      <c r="K452" s="341"/>
      <c r="L452" s="351"/>
      <c r="M452" s="351"/>
    </row>
    <row r="453" spans="1:13">
      <c r="A453" s="152"/>
      <c r="B453" s="152"/>
      <c r="C453" s="152"/>
      <c r="D453" s="152"/>
      <c r="E453" s="340"/>
      <c r="F453" s="340"/>
      <c r="G453" s="340"/>
      <c r="H453" s="340"/>
      <c r="I453" s="340"/>
      <c r="J453" s="340"/>
      <c r="K453" s="341"/>
      <c r="L453" s="351"/>
      <c r="M453" s="351"/>
    </row>
    <row r="454" spans="1:13">
      <c r="A454" s="152"/>
      <c r="B454" s="152"/>
      <c r="C454" s="152"/>
      <c r="D454" s="152"/>
      <c r="E454" s="340"/>
      <c r="F454" s="340"/>
      <c r="G454" s="340"/>
      <c r="H454" s="340"/>
      <c r="I454" s="340"/>
      <c r="J454" s="340"/>
      <c r="K454" s="341"/>
      <c r="L454" s="351"/>
      <c r="M454" s="351"/>
    </row>
    <row r="455" spans="1:13">
      <c r="A455" s="152"/>
      <c r="B455" s="152"/>
      <c r="C455" s="152"/>
      <c r="D455" s="152"/>
      <c r="E455" s="340"/>
      <c r="F455" s="340"/>
      <c r="G455" s="340"/>
      <c r="H455" s="340"/>
      <c r="I455" s="340"/>
      <c r="J455" s="340"/>
      <c r="K455" s="341"/>
      <c r="L455" s="351"/>
      <c r="M455" s="351"/>
    </row>
    <row r="456" spans="1:13">
      <c r="A456" s="152"/>
      <c r="B456" s="152"/>
      <c r="C456" s="152"/>
      <c r="D456" s="152"/>
      <c r="E456" s="340"/>
      <c r="F456" s="340"/>
      <c r="G456" s="340"/>
      <c r="H456" s="340"/>
      <c r="I456" s="340"/>
      <c r="J456" s="340"/>
      <c r="K456" s="341"/>
      <c r="L456" s="351"/>
      <c r="M456" s="351"/>
    </row>
    <row r="457" spans="1:13">
      <c r="A457" s="152"/>
      <c r="B457" s="152"/>
      <c r="C457" s="152"/>
      <c r="D457" s="152"/>
      <c r="E457" s="340"/>
      <c r="F457" s="340"/>
      <c r="G457" s="340"/>
      <c r="H457" s="340"/>
      <c r="I457" s="340"/>
      <c r="J457" s="340"/>
      <c r="K457" s="341"/>
      <c r="L457" s="351"/>
      <c r="M457" s="351"/>
    </row>
    <row r="458" spans="1:13">
      <c r="A458" s="152"/>
      <c r="B458" s="152"/>
      <c r="C458" s="152"/>
      <c r="D458" s="152"/>
      <c r="E458" s="340"/>
      <c r="F458" s="340"/>
      <c r="G458" s="340"/>
      <c r="H458" s="340"/>
      <c r="I458" s="340"/>
      <c r="J458" s="340"/>
      <c r="K458" s="341"/>
      <c r="L458" s="351"/>
      <c r="M458" s="351"/>
    </row>
    <row r="459" spans="1:13">
      <c r="A459" s="152"/>
      <c r="B459" s="152"/>
      <c r="C459" s="152"/>
      <c r="D459" s="152"/>
      <c r="E459" s="340"/>
      <c r="F459" s="340"/>
      <c r="G459" s="340"/>
      <c r="H459" s="340"/>
      <c r="I459" s="340"/>
      <c r="J459" s="340"/>
      <c r="K459" s="341"/>
      <c r="L459" s="351"/>
      <c r="M459" s="351"/>
    </row>
    <row r="460" spans="1:13">
      <c r="A460" s="152"/>
      <c r="B460" s="152"/>
      <c r="C460" s="152"/>
      <c r="D460" s="152"/>
      <c r="E460" s="340"/>
      <c r="F460" s="340"/>
      <c r="G460" s="340"/>
      <c r="H460" s="340"/>
      <c r="I460" s="340"/>
      <c r="J460" s="340"/>
      <c r="K460" s="341"/>
      <c r="L460" s="351"/>
      <c r="M460" s="351"/>
    </row>
    <row r="461" spans="1:13">
      <c r="A461" s="152"/>
      <c r="B461" s="152"/>
      <c r="C461" s="152"/>
      <c r="D461" s="152"/>
      <c r="E461" s="340"/>
      <c r="F461" s="340"/>
      <c r="G461" s="340"/>
      <c r="H461" s="340"/>
      <c r="I461" s="340"/>
      <c r="J461" s="340"/>
      <c r="K461" s="341"/>
      <c r="L461" s="351"/>
      <c r="M461" s="351"/>
    </row>
    <row r="462" spans="1:13">
      <c r="A462" s="152"/>
      <c r="B462" s="152"/>
      <c r="C462" s="152"/>
      <c r="D462" s="152"/>
      <c r="E462" s="340"/>
      <c r="F462" s="340"/>
      <c r="G462" s="340"/>
      <c r="H462" s="340"/>
      <c r="I462" s="340"/>
      <c r="J462" s="340"/>
      <c r="K462" s="341"/>
      <c r="L462" s="351"/>
      <c r="M462" s="351"/>
    </row>
    <row r="463" spans="1:13">
      <c r="A463" s="152"/>
      <c r="B463" s="152"/>
      <c r="C463" s="152"/>
      <c r="D463" s="152"/>
      <c r="E463" s="340"/>
      <c r="F463" s="340"/>
      <c r="G463" s="340"/>
      <c r="H463" s="340"/>
      <c r="I463" s="340"/>
      <c r="J463" s="340"/>
      <c r="K463" s="341"/>
      <c r="L463" s="351"/>
      <c r="M463" s="351"/>
    </row>
    <row r="464" spans="1:13">
      <c r="A464" s="152"/>
      <c r="B464" s="152"/>
      <c r="C464" s="152"/>
      <c r="D464" s="152"/>
      <c r="E464" s="340"/>
      <c r="F464" s="340"/>
      <c r="G464" s="340"/>
      <c r="H464" s="340"/>
      <c r="I464" s="340"/>
      <c r="J464" s="340"/>
      <c r="K464" s="341"/>
      <c r="L464" s="351"/>
      <c r="M464" s="351"/>
    </row>
    <row r="465" spans="1:13">
      <c r="A465" s="152"/>
      <c r="B465" s="152"/>
      <c r="C465" s="152"/>
      <c r="D465" s="152"/>
      <c r="E465" s="340"/>
      <c r="F465" s="340"/>
      <c r="G465" s="340"/>
      <c r="H465" s="340"/>
      <c r="I465" s="340"/>
      <c r="J465" s="340"/>
      <c r="K465" s="341"/>
      <c r="L465" s="351"/>
      <c r="M465" s="351"/>
    </row>
    <row r="466" spans="1:13">
      <c r="A466" s="152"/>
      <c r="B466" s="152"/>
      <c r="C466" s="152"/>
      <c r="D466" s="152"/>
      <c r="E466" s="340"/>
      <c r="F466" s="340"/>
      <c r="G466" s="340"/>
      <c r="H466" s="340"/>
      <c r="I466" s="340"/>
      <c r="J466" s="340"/>
      <c r="K466" s="341"/>
      <c r="L466" s="351"/>
      <c r="M466" s="351"/>
    </row>
    <row r="467" spans="1:13">
      <c r="A467" s="152"/>
      <c r="B467" s="152"/>
      <c r="C467" s="152"/>
      <c r="D467" s="152"/>
      <c r="E467" s="340"/>
      <c r="F467" s="340"/>
      <c r="G467" s="340"/>
      <c r="H467" s="340"/>
      <c r="I467" s="340"/>
      <c r="J467" s="340"/>
      <c r="K467" s="341"/>
      <c r="L467" s="351"/>
      <c r="M467" s="351"/>
    </row>
    <row r="468" spans="1:13">
      <c r="A468" s="152"/>
      <c r="B468" s="152"/>
      <c r="C468" s="152"/>
      <c r="D468" s="152"/>
      <c r="E468" s="340"/>
      <c r="F468" s="340"/>
      <c r="G468" s="340"/>
      <c r="H468" s="340"/>
      <c r="I468" s="340"/>
      <c r="J468" s="340"/>
      <c r="K468" s="341"/>
      <c r="L468" s="351"/>
      <c r="M468" s="351"/>
    </row>
    <row r="469" spans="1:13">
      <c r="A469" s="152"/>
      <c r="B469" s="152"/>
      <c r="C469" s="152"/>
      <c r="D469" s="152"/>
      <c r="E469" s="340"/>
      <c r="F469" s="340"/>
      <c r="G469" s="340"/>
      <c r="H469" s="340"/>
      <c r="I469" s="340"/>
      <c r="J469" s="340"/>
      <c r="K469" s="341"/>
      <c r="L469" s="351"/>
      <c r="M469" s="351"/>
    </row>
    <row r="470" spans="1:13">
      <c r="A470" s="152"/>
      <c r="B470" s="152"/>
      <c r="C470" s="152"/>
      <c r="D470" s="152"/>
      <c r="E470" s="340"/>
      <c r="F470" s="340"/>
      <c r="G470" s="340"/>
      <c r="H470" s="340"/>
      <c r="I470" s="340"/>
      <c r="J470" s="340"/>
      <c r="K470" s="341"/>
      <c r="L470" s="351"/>
      <c r="M470" s="351"/>
    </row>
    <row r="471" spans="1:13">
      <c r="A471" s="152"/>
      <c r="B471" s="152"/>
      <c r="C471" s="152"/>
      <c r="D471" s="152"/>
      <c r="E471" s="340"/>
      <c r="F471" s="340"/>
      <c r="G471" s="340"/>
      <c r="H471" s="340"/>
      <c r="I471" s="340"/>
      <c r="J471" s="340"/>
      <c r="K471" s="341"/>
      <c r="L471" s="351"/>
      <c r="M471" s="351"/>
    </row>
    <row r="472" spans="1:13">
      <c r="A472" s="152"/>
      <c r="B472" s="152"/>
      <c r="C472" s="152"/>
      <c r="D472" s="152"/>
      <c r="E472" s="340"/>
      <c r="F472" s="340"/>
      <c r="G472" s="340"/>
      <c r="H472" s="340"/>
      <c r="I472" s="340"/>
      <c r="J472" s="340"/>
      <c r="K472" s="341"/>
    </row>
    <row r="473" spans="1:13">
      <c r="A473" s="152"/>
      <c r="B473" s="152"/>
      <c r="C473" s="152"/>
      <c r="D473" s="152"/>
      <c r="E473" s="340"/>
      <c r="F473" s="340"/>
      <c r="G473" s="340"/>
      <c r="H473" s="340"/>
      <c r="I473" s="340"/>
      <c r="J473" s="340"/>
      <c r="K473" s="341"/>
    </row>
    <row r="474" spans="1:13">
      <c r="A474" s="152"/>
      <c r="B474" s="152"/>
      <c r="C474" s="152"/>
      <c r="D474" s="152"/>
      <c r="E474" s="340"/>
      <c r="F474" s="340"/>
      <c r="G474" s="340"/>
      <c r="H474" s="340"/>
      <c r="I474" s="340"/>
      <c r="J474" s="340"/>
      <c r="K474" s="341"/>
    </row>
    <row r="475" spans="1:13">
      <c r="A475" s="152"/>
      <c r="B475" s="152"/>
      <c r="C475" s="152"/>
      <c r="D475" s="152"/>
      <c r="E475" s="340"/>
      <c r="F475" s="340"/>
      <c r="G475" s="340"/>
      <c r="H475" s="340"/>
      <c r="I475" s="340"/>
      <c r="J475" s="340"/>
      <c r="K475" s="341"/>
    </row>
    <row r="476" spans="1:13">
      <c r="A476" s="152"/>
      <c r="B476" s="152"/>
      <c r="C476" s="152"/>
      <c r="D476" s="152"/>
      <c r="E476" s="340"/>
      <c r="F476" s="340"/>
      <c r="G476" s="340"/>
      <c r="H476" s="340"/>
      <c r="I476" s="340"/>
      <c r="J476" s="340"/>
      <c r="K476" s="341"/>
    </row>
    <row r="477" spans="1:13">
      <c r="A477" s="152"/>
      <c r="B477" s="152"/>
      <c r="C477" s="152"/>
      <c r="D477" s="152"/>
      <c r="E477" s="340"/>
      <c r="F477" s="340"/>
      <c r="G477" s="340"/>
      <c r="H477" s="340"/>
      <c r="I477" s="340"/>
      <c r="J477" s="340"/>
      <c r="K477" s="341"/>
    </row>
    <row r="478" spans="1:13">
      <c r="A478" s="152"/>
      <c r="B478" s="152"/>
      <c r="C478" s="152"/>
      <c r="D478" s="152"/>
      <c r="E478" s="340"/>
      <c r="F478" s="340"/>
      <c r="G478" s="340"/>
      <c r="H478" s="340"/>
      <c r="I478" s="340"/>
      <c r="J478" s="340"/>
      <c r="K478" s="341"/>
    </row>
    <row r="479" spans="1:13">
      <c r="A479" s="152"/>
      <c r="B479" s="152"/>
      <c r="C479" s="152"/>
      <c r="D479" s="152"/>
      <c r="E479" s="340"/>
      <c r="F479" s="340"/>
      <c r="G479" s="340"/>
      <c r="H479" s="340"/>
      <c r="I479" s="340"/>
      <c r="J479" s="340"/>
      <c r="K479" s="341"/>
    </row>
    <row r="480" spans="1:13">
      <c r="A480" s="152"/>
      <c r="B480" s="152"/>
      <c r="C480" s="152"/>
      <c r="D480" s="152"/>
      <c r="E480" s="340"/>
      <c r="F480" s="340"/>
      <c r="G480" s="340"/>
      <c r="H480" s="340"/>
      <c r="I480" s="340"/>
      <c r="J480" s="340"/>
      <c r="K480" s="341"/>
    </row>
    <row r="481" spans="1:11">
      <c r="A481" s="152"/>
      <c r="B481" s="152"/>
      <c r="C481" s="152"/>
      <c r="D481" s="152"/>
      <c r="E481" s="340"/>
      <c r="F481" s="340"/>
      <c r="G481" s="340"/>
      <c r="H481" s="340"/>
      <c r="I481" s="340"/>
      <c r="J481" s="340"/>
      <c r="K481" s="341"/>
    </row>
    <row r="482" spans="1:11">
      <c r="A482" s="152"/>
      <c r="B482" s="152"/>
      <c r="C482" s="152"/>
      <c r="D482" s="152"/>
      <c r="E482" s="340"/>
      <c r="F482" s="340"/>
      <c r="G482" s="340"/>
      <c r="H482" s="340"/>
      <c r="I482" s="340"/>
      <c r="J482" s="340"/>
      <c r="K482" s="341"/>
    </row>
    <row r="483" spans="1:11">
      <c r="A483" s="152"/>
      <c r="B483" s="152"/>
      <c r="C483" s="152"/>
      <c r="D483" s="152"/>
      <c r="E483" s="340"/>
      <c r="F483" s="340"/>
      <c r="G483" s="340"/>
      <c r="H483" s="340"/>
      <c r="I483" s="340"/>
      <c r="J483" s="340"/>
      <c r="K483" s="341"/>
    </row>
    <row r="484" spans="1:11">
      <c r="A484" s="152"/>
      <c r="B484" s="152"/>
      <c r="C484" s="152"/>
      <c r="D484" s="152"/>
      <c r="E484" s="340"/>
      <c r="F484" s="340"/>
      <c r="G484" s="340"/>
      <c r="H484" s="340"/>
      <c r="I484" s="340"/>
      <c r="J484" s="340"/>
      <c r="K484" s="341"/>
    </row>
    <row r="485" spans="1:11">
      <c r="A485" s="152"/>
      <c r="B485" s="152"/>
      <c r="C485" s="152"/>
      <c r="D485" s="152"/>
      <c r="E485" s="340"/>
      <c r="F485" s="340"/>
      <c r="G485" s="340"/>
      <c r="H485" s="340"/>
      <c r="I485" s="340"/>
      <c r="J485" s="340"/>
      <c r="K485" s="341"/>
    </row>
    <row r="486" spans="1:11">
      <c r="A486" s="152"/>
      <c r="B486" s="152"/>
      <c r="C486" s="152"/>
      <c r="D486" s="152"/>
      <c r="E486" s="340"/>
      <c r="F486" s="340"/>
      <c r="G486" s="340"/>
      <c r="H486" s="340"/>
      <c r="I486" s="340"/>
      <c r="J486" s="340"/>
      <c r="K486" s="341"/>
    </row>
    <row r="487" spans="1:11">
      <c r="A487" s="152"/>
      <c r="B487" s="152"/>
      <c r="C487" s="152"/>
      <c r="D487" s="152"/>
      <c r="E487" s="340"/>
      <c r="F487" s="340"/>
      <c r="G487" s="340"/>
      <c r="H487" s="340"/>
      <c r="I487" s="340"/>
      <c r="J487" s="340"/>
      <c r="K487" s="341"/>
    </row>
    <row r="488" spans="1:11">
      <c r="A488" s="152"/>
      <c r="B488" s="152"/>
      <c r="C488" s="152"/>
      <c r="D488" s="152"/>
      <c r="E488" s="340"/>
      <c r="F488" s="340"/>
      <c r="G488" s="340"/>
      <c r="H488" s="340"/>
      <c r="I488" s="340"/>
      <c r="J488" s="340"/>
      <c r="K488" s="341"/>
    </row>
    <row r="489" spans="1:11">
      <c r="A489" s="152"/>
      <c r="B489" s="152"/>
      <c r="C489" s="152"/>
      <c r="D489" s="152"/>
      <c r="E489" s="340"/>
      <c r="F489" s="340"/>
      <c r="G489" s="340"/>
      <c r="H489" s="340"/>
      <c r="I489" s="340"/>
      <c r="J489" s="340"/>
      <c r="K489" s="341"/>
    </row>
    <row r="490" spans="1:11">
      <c r="A490" s="152"/>
      <c r="B490" s="152"/>
      <c r="C490" s="152"/>
      <c r="D490" s="152"/>
      <c r="E490" s="340"/>
      <c r="F490" s="340"/>
      <c r="G490" s="340"/>
      <c r="H490" s="340"/>
      <c r="I490" s="340"/>
      <c r="J490" s="340"/>
      <c r="K490" s="341"/>
    </row>
    <row r="491" spans="1:11">
      <c r="A491" s="152"/>
      <c r="B491" s="152"/>
      <c r="C491" s="152"/>
      <c r="D491" s="152"/>
      <c r="E491" s="340"/>
      <c r="F491" s="340"/>
      <c r="G491" s="340"/>
      <c r="H491" s="340"/>
      <c r="I491" s="340"/>
      <c r="J491" s="340"/>
      <c r="K491" s="341"/>
    </row>
    <row r="492" spans="1:11">
      <c r="A492" s="152"/>
      <c r="B492" s="152"/>
      <c r="C492" s="152"/>
      <c r="D492" s="152"/>
      <c r="E492" s="340"/>
      <c r="F492" s="340"/>
      <c r="G492" s="340"/>
      <c r="H492" s="340"/>
      <c r="I492" s="340"/>
      <c r="J492" s="340"/>
      <c r="K492" s="341"/>
    </row>
    <row r="493" spans="1:11">
      <c r="A493" s="152"/>
      <c r="B493" s="152"/>
      <c r="C493" s="152"/>
      <c r="D493" s="152"/>
      <c r="E493" s="340"/>
      <c r="F493" s="340"/>
      <c r="G493" s="340"/>
      <c r="H493" s="340"/>
      <c r="I493" s="340"/>
      <c r="J493" s="340"/>
      <c r="K493" s="341"/>
    </row>
    <row r="494" spans="1:11">
      <c r="A494" s="152"/>
      <c r="B494" s="152"/>
      <c r="C494" s="152"/>
      <c r="D494" s="152"/>
      <c r="E494" s="340"/>
      <c r="F494" s="340"/>
      <c r="G494" s="340"/>
      <c r="H494" s="340"/>
      <c r="I494" s="340"/>
      <c r="J494" s="340"/>
      <c r="K494" s="341"/>
    </row>
    <row r="495" spans="1:11">
      <c r="A495" s="152"/>
      <c r="B495" s="152"/>
      <c r="C495" s="152"/>
      <c r="D495" s="152"/>
      <c r="E495" s="340"/>
      <c r="F495" s="340"/>
      <c r="G495" s="340"/>
      <c r="H495" s="340"/>
      <c r="I495" s="340"/>
      <c r="J495" s="340"/>
      <c r="K495" s="341"/>
    </row>
    <row r="496" spans="1:11">
      <c r="A496" s="152"/>
      <c r="B496" s="152"/>
      <c r="C496" s="152"/>
      <c r="D496" s="152"/>
      <c r="E496" s="340"/>
      <c r="F496" s="340"/>
      <c r="G496" s="340"/>
      <c r="H496" s="340"/>
      <c r="I496" s="340"/>
      <c r="J496" s="340"/>
      <c r="K496" s="341"/>
    </row>
    <row r="497" spans="1:11">
      <c r="A497" s="152"/>
      <c r="B497" s="152"/>
      <c r="C497" s="152"/>
      <c r="D497" s="152"/>
      <c r="E497" s="340"/>
      <c r="F497" s="340"/>
      <c r="G497" s="340"/>
      <c r="H497" s="340"/>
      <c r="I497" s="340"/>
      <c r="J497" s="340"/>
      <c r="K497" s="341"/>
    </row>
    <row r="498" spans="1:11">
      <c r="A498" s="152"/>
      <c r="B498" s="152"/>
      <c r="C498" s="152"/>
      <c r="D498" s="152"/>
      <c r="E498" s="340"/>
      <c r="F498" s="340"/>
      <c r="G498" s="340"/>
      <c r="H498" s="340"/>
      <c r="I498" s="340"/>
      <c r="J498" s="340"/>
      <c r="K498" s="341"/>
    </row>
    <row r="499" spans="1:11">
      <c r="A499" s="152"/>
      <c r="B499" s="152"/>
      <c r="C499" s="152"/>
      <c r="D499" s="152"/>
      <c r="E499" s="340"/>
      <c r="F499" s="340"/>
      <c r="G499" s="340"/>
      <c r="H499" s="340"/>
      <c r="I499" s="340"/>
      <c r="J499" s="340"/>
      <c r="K499" s="341"/>
    </row>
    <row r="500" spans="1:11">
      <c r="A500" s="152"/>
      <c r="B500" s="152"/>
      <c r="C500" s="152"/>
      <c r="D500" s="152"/>
      <c r="E500" s="340"/>
      <c r="F500" s="340"/>
      <c r="G500" s="340"/>
      <c r="H500" s="340"/>
      <c r="I500" s="340"/>
      <c r="J500" s="340"/>
      <c r="K500" s="341"/>
    </row>
    <row r="501" spans="1:11">
      <c r="A501" s="152"/>
      <c r="B501" s="152"/>
      <c r="C501" s="152"/>
      <c r="D501" s="152"/>
      <c r="E501" s="340"/>
      <c r="F501" s="340"/>
      <c r="G501" s="340"/>
      <c r="H501" s="340"/>
      <c r="I501" s="340"/>
      <c r="J501" s="340"/>
      <c r="K501" s="341"/>
    </row>
    <row r="502" spans="1:11">
      <c r="A502" s="152"/>
      <c r="B502" s="152"/>
      <c r="C502" s="152"/>
      <c r="D502" s="152"/>
      <c r="E502" s="340"/>
      <c r="F502" s="340"/>
      <c r="G502" s="340"/>
      <c r="H502" s="340"/>
      <c r="I502" s="340"/>
      <c r="J502" s="340"/>
      <c r="K502" s="341"/>
    </row>
    <row r="503" spans="1:11">
      <c r="A503" s="152"/>
      <c r="B503" s="152"/>
      <c r="C503" s="152"/>
      <c r="D503" s="152"/>
      <c r="E503" s="340"/>
      <c r="F503" s="340"/>
      <c r="G503" s="340"/>
      <c r="H503" s="340"/>
      <c r="I503" s="340"/>
      <c r="J503" s="340"/>
      <c r="K503" s="341"/>
    </row>
    <row r="504" spans="1:11">
      <c r="A504" s="152"/>
      <c r="B504" s="152"/>
      <c r="C504" s="152"/>
      <c r="D504" s="152"/>
      <c r="E504" s="340"/>
      <c r="F504" s="340"/>
      <c r="G504" s="340"/>
      <c r="H504" s="340"/>
      <c r="I504" s="340"/>
      <c r="J504" s="340"/>
      <c r="K504" s="341"/>
    </row>
    <row r="505" spans="1:11">
      <c r="A505" s="152"/>
      <c r="B505" s="152"/>
      <c r="C505" s="152"/>
      <c r="D505" s="152"/>
      <c r="E505" s="340"/>
      <c r="F505" s="340"/>
      <c r="G505" s="340"/>
      <c r="H505" s="340"/>
      <c r="I505" s="340"/>
      <c r="J505" s="340"/>
      <c r="K505" s="341"/>
    </row>
    <row r="506" spans="1:11">
      <c r="A506" s="152"/>
      <c r="B506" s="152"/>
      <c r="C506" s="152"/>
      <c r="D506" s="152"/>
      <c r="E506" s="340"/>
      <c r="F506" s="340"/>
      <c r="G506" s="340"/>
      <c r="H506" s="340"/>
      <c r="I506" s="340"/>
      <c r="J506" s="340"/>
      <c r="K506" s="341"/>
    </row>
    <row r="507" spans="1:11">
      <c r="A507" s="152"/>
      <c r="B507" s="152"/>
      <c r="C507" s="152"/>
      <c r="D507" s="152"/>
      <c r="E507" s="340"/>
      <c r="F507" s="340"/>
      <c r="G507" s="340"/>
      <c r="H507" s="340"/>
      <c r="I507" s="340"/>
      <c r="J507" s="340"/>
      <c r="K507" s="341"/>
    </row>
    <row r="508" spans="1:11">
      <c r="A508" s="152"/>
      <c r="B508" s="152"/>
      <c r="C508" s="152"/>
      <c r="D508" s="152"/>
      <c r="E508" s="340"/>
      <c r="F508" s="340"/>
      <c r="G508" s="340"/>
      <c r="H508" s="340"/>
      <c r="I508" s="340"/>
      <c r="J508" s="340"/>
      <c r="K508" s="341"/>
    </row>
    <row r="509" spans="1:11">
      <c r="A509" s="152"/>
      <c r="B509" s="152"/>
      <c r="C509" s="152"/>
      <c r="D509" s="152"/>
      <c r="E509" s="340"/>
      <c r="F509" s="340"/>
      <c r="G509" s="340"/>
      <c r="H509" s="340"/>
      <c r="I509" s="340"/>
      <c r="J509" s="340"/>
      <c r="K509" s="341"/>
    </row>
    <row r="510" spans="1:11">
      <c r="A510" s="152"/>
      <c r="B510" s="152"/>
      <c r="C510" s="152"/>
      <c r="D510" s="152"/>
      <c r="E510" s="340"/>
      <c r="F510" s="340"/>
      <c r="G510" s="340"/>
      <c r="H510" s="340"/>
      <c r="I510" s="340"/>
      <c r="J510" s="340"/>
      <c r="K510" s="341"/>
    </row>
    <row r="511" spans="1:11">
      <c r="A511" s="152"/>
      <c r="B511" s="152"/>
      <c r="C511" s="152"/>
      <c r="D511" s="152"/>
      <c r="E511" s="340"/>
      <c r="F511" s="340"/>
      <c r="G511" s="340"/>
      <c r="H511" s="340"/>
      <c r="I511" s="340"/>
      <c r="J511" s="340"/>
      <c r="K511" s="341"/>
    </row>
    <row r="512" spans="1:11">
      <c r="A512" s="152"/>
      <c r="B512" s="152"/>
      <c r="C512" s="152"/>
      <c r="D512" s="152"/>
      <c r="E512" s="340"/>
      <c r="F512" s="340"/>
      <c r="G512" s="340"/>
      <c r="H512" s="340"/>
      <c r="I512" s="340"/>
      <c r="J512" s="340"/>
      <c r="K512" s="341"/>
    </row>
    <row r="513" spans="1:11">
      <c r="A513" s="152"/>
      <c r="B513" s="152"/>
      <c r="C513" s="152"/>
      <c r="D513" s="152"/>
      <c r="E513" s="340"/>
      <c r="F513" s="340"/>
      <c r="G513" s="340"/>
      <c r="H513" s="340"/>
      <c r="I513" s="340"/>
      <c r="J513" s="340"/>
      <c r="K513" s="341"/>
    </row>
    <row r="514" spans="1:11">
      <c r="A514" s="152"/>
      <c r="B514" s="152"/>
      <c r="C514" s="152"/>
      <c r="D514" s="152"/>
      <c r="E514" s="340"/>
      <c r="F514" s="340"/>
      <c r="G514" s="340"/>
      <c r="H514" s="340"/>
      <c r="I514" s="340"/>
      <c r="J514" s="340"/>
      <c r="K514" s="341"/>
    </row>
    <row r="515" spans="1:11">
      <c r="A515" s="152"/>
      <c r="B515" s="152"/>
      <c r="C515" s="152"/>
      <c r="D515" s="152"/>
      <c r="E515" s="340"/>
      <c r="F515" s="340"/>
      <c r="G515" s="340"/>
      <c r="H515" s="340"/>
      <c r="I515" s="340"/>
      <c r="J515" s="340"/>
      <c r="K515" s="341"/>
    </row>
    <row r="516" spans="1:11">
      <c r="A516" s="152"/>
      <c r="B516" s="152"/>
      <c r="C516" s="152"/>
      <c r="D516" s="152"/>
      <c r="E516" s="340"/>
      <c r="F516" s="340"/>
      <c r="G516" s="340"/>
      <c r="H516" s="340"/>
      <c r="I516" s="340"/>
      <c r="J516" s="340"/>
      <c r="K516" s="341"/>
    </row>
    <row r="517" spans="1:11">
      <c r="A517" s="152"/>
      <c r="B517" s="152"/>
      <c r="C517" s="152"/>
      <c r="D517" s="152"/>
      <c r="E517" s="340"/>
      <c r="F517" s="340"/>
      <c r="G517" s="340"/>
      <c r="H517" s="340"/>
      <c r="I517" s="340"/>
      <c r="J517" s="340"/>
      <c r="K517" s="341"/>
    </row>
    <row r="518" spans="1:11">
      <c r="A518" s="152"/>
      <c r="B518" s="152"/>
      <c r="C518" s="152"/>
      <c r="D518" s="152"/>
      <c r="E518" s="340"/>
      <c r="F518" s="340"/>
      <c r="G518" s="340"/>
      <c r="H518" s="340"/>
      <c r="I518" s="340"/>
      <c r="J518" s="340"/>
      <c r="K518" s="341"/>
    </row>
    <row r="519" spans="1:11">
      <c r="A519" s="152"/>
      <c r="B519" s="152"/>
      <c r="C519" s="152"/>
      <c r="D519" s="152"/>
      <c r="E519" s="340"/>
      <c r="F519" s="340"/>
      <c r="G519" s="340"/>
      <c r="H519" s="340"/>
      <c r="I519" s="340"/>
      <c r="J519" s="340"/>
      <c r="K519" s="341"/>
    </row>
    <row r="520" spans="1:11">
      <c r="A520" s="152"/>
      <c r="B520" s="152"/>
      <c r="C520" s="152"/>
      <c r="D520" s="152"/>
      <c r="E520" s="340"/>
      <c r="F520" s="340"/>
      <c r="G520" s="340"/>
      <c r="H520" s="340"/>
      <c r="I520" s="340"/>
      <c r="J520" s="340"/>
      <c r="K520" s="341"/>
    </row>
    <row r="521" spans="1:11">
      <c r="A521" s="152"/>
      <c r="B521" s="152"/>
      <c r="C521" s="152"/>
      <c r="D521" s="152"/>
      <c r="E521" s="340"/>
      <c r="F521" s="340"/>
      <c r="G521" s="340"/>
      <c r="H521" s="340"/>
      <c r="I521" s="340"/>
      <c r="J521" s="340"/>
      <c r="K521" s="341"/>
    </row>
    <row r="522" spans="1:11">
      <c r="A522" s="152"/>
      <c r="B522" s="152"/>
      <c r="C522" s="152"/>
      <c r="D522" s="152"/>
      <c r="E522" s="340"/>
      <c r="F522" s="340"/>
      <c r="G522" s="340"/>
      <c r="H522" s="340"/>
      <c r="I522" s="340"/>
      <c r="J522" s="340"/>
      <c r="K522" s="341"/>
    </row>
    <row r="523" spans="1:11">
      <c r="A523" s="152"/>
      <c r="B523" s="152"/>
      <c r="C523" s="152"/>
      <c r="D523" s="152"/>
      <c r="E523" s="340"/>
      <c r="F523" s="340"/>
      <c r="G523" s="340"/>
      <c r="H523" s="340"/>
      <c r="I523" s="340"/>
      <c r="J523" s="340"/>
      <c r="K523" s="341"/>
    </row>
    <row r="524" spans="1:11">
      <c r="A524" s="152"/>
      <c r="B524" s="152"/>
      <c r="C524" s="152"/>
      <c r="D524" s="152"/>
      <c r="E524" s="340"/>
      <c r="F524" s="340"/>
      <c r="G524" s="340"/>
      <c r="H524" s="340"/>
      <c r="I524" s="340"/>
      <c r="J524" s="340"/>
      <c r="K524" s="341"/>
    </row>
    <row r="525" spans="1:11">
      <c r="A525" s="152"/>
      <c r="B525" s="152"/>
      <c r="C525" s="152"/>
      <c r="D525" s="152"/>
      <c r="E525" s="340"/>
      <c r="F525" s="340"/>
      <c r="G525" s="340"/>
      <c r="H525" s="340"/>
      <c r="I525" s="340"/>
      <c r="J525" s="340"/>
      <c r="K525" s="341"/>
    </row>
    <row r="526" spans="1:11">
      <c r="A526" s="152"/>
      <c r="B526" s="152"/>
      <c r="C526" s="152"/>
      <c r="D526" s="152"/>
      <c r="E526" s="340"/>
      <c r="F526" s="340"/>
      <c r="G526" s="340"/>
      <c r="H526" s="340"/>
      <c r="I526" s="340"/>
      <c r="J526" s="340"/>
      <c r="K526" s="341"/>
    </row>
    <row r="527" spans="1:11">
      <c r="A527" s="152"/>
      <c r="B527" s="152"/>
      <c r="C527" s="152"/>
      <c r="D527" s="152"/>
      <c r="E527" s="340"/>
      <c r="F527" s="340"/>
      <c r="G527" s="340"/>
      <c r="H527" s="340"/>
      <c r="I527" s="340"/>
      <c r="J527" s="340"/>
      <c r="K527" s="341"/>
    </row>
    <row r="528" spans="1:11">
      <c r="A528" s="152"/>
      <c r="B528" s="152"/>
      <c r="C528" s="152"/>
      <c r="D528" s="152"/>
      <c r="E528" s="340"/>
      <c r="F528" s="340"/>
      <c r="G528" s="340"/>
      <c r="H528" s="340"/>
      <c r="I528" s="340"/>
      <c r="J528" s="340"/>
      <c r="K528" s="341"/>
    </row>
    <row r="529" spans="1:11">
      <c r="A529" s="152"/>
      <c r="B529" s="152"/>
      <c r="C529" s="152"/>
      <c r="D529" s="152"/>
      <c r="E529" s="340"/>
      <c r="F529" s="340"/>
      <c r="G529" s="340"/>
      <c r="H529" s="340"/>
      <c r="I529" s="340"/>
      <c r="J529" s="340"/>
      <c r="K529" s="341"/>
    </row>
    <row r="530" spans="1:11">
      <c r="A530" s="152"/>
      <c r="B530" s="152"/>
      <c r="C530" s="152"/>
      <c r="D530" s="152"/>
      <c r="E530" s="340"/>
      <c r="F530" s="340"/>
      <c r="G530" s="340"/>
      <c r="H530" s="340"/>
      <c r="I530" s="340"/>
      <c r="J530" s="340"/>
      <c r="K530" s="341"/>
    </row>
    <row r="531" spans="1:11">
      <c r="A531" s="152"/>
      <c r="B531" s="152"/>
      <c r="C531" s="152"/>
      <c r="D531" s="152"/>
      <c r="E531" s="340"/>
      <c r="F531" s="340"/>
      <c r="G531" s="340"/>
      <c r="H531" s="340"/>
      <c r="I531" s="340"/>
      <c r="J531" s="340"/>
      <c r="K531" s="341"/>
    </row>
    <row r="532" spans="1:11">
      <c r="A532" s="152"/>
      <c r="B532" s="152"/>
      <c r="C532" s="152"/>
      <c r="D532" s="152"/>
      <c r="E532" s="340"/>
      <c r="F532" s="340"/>
      <c r="G532" s="340"/>
      <c r="H532" s="340"/>
      <c r="I532" s="340"/>
      <c r="J532" s="340"/>
      <c r="K532" s="341"/>
    </row>
    <row r="533" spans="1:11">
      <c r="A533" s="152"/>
      <c r="B533" s="152"/>
      <c r="C533" s="152"/>
      <c r="D533" s="152"/>
      <c r="E533" s="340"/>
      <c r="F533" s="340"/>
      <c r="G533" s="340"/>
      <c r="H533" s="340"/>
      <c r="I533" s="340"/>
      <c r="J533" s="340"/>
      <c r="K533" s="341"/>
    </row>
    <row r="534" spans="1:11">
      <c r="A534" s="152"/>
      <c r="B534" s="152"/>
      <c r="C534" s="152"/>
      <c r="D534" s="152"/>
      <c r="E534" s="340"/>
      <c r="F534" s="340"/>
      <c r="G534" s="340"/>
      <c r="H534" s="340"/>
      <c r="I534" s="340"/>
      <c r="J534" s="340"/>
      <c r="K534" s="341"/>
    </row>
    <row r="535" spans="1:11">
      <c r="A535" s="152"/>
      <c r="B535" s="152"/>
      <c r="C535" s="152"/>
      <c r="D535" s="152"/>
      <c r="E535" s="340"/>
      <c r="F535" s="340"/>
      <c r="G535" s="340"/>
      <c r="H535" s="340"/>
      <c r="I535" s="340"/>
      <c r="J535" s="340"/>
      <c r="K535" s="341"/>
    </row>
    <row r="536" spans="1:11">
      <c r="A536" s="152"/>
      <c r="B536" s="152"/>
      <c r="C536" s="152"/>
      <c r="D536" s="152"/>
      <c r="E536" s="340"/>
      <c r="F536" s="340"/>
      <c r="G536" s="340"/>
      <c r="H536" s="340"/>
      <c r="I536" s="340"/>
      <c r="J536" s="340"/>
      <c r="K536" s="341"/>
    </row>
    <row r="537" spans="1:11">
      <c r="A537" s="152"/>
      <c r="B537" s="152"/>
      <c r="C537" s="152"/>
      <c r="D537" s="152"/>
      <c r="E537" s="340"/>
      <c r="F537" s="340"/>
      <c r="G537" s="340"/>
      <c r="H537" s="340"/>
      <c r="I537" s="340"/>
      <c r="J537" s="340"/>
      <c r="K537" s="341"/>
    </row>
    <row r="538" spans="1:11">
      <c r="A538" s="152"/>
      <c r="B538" s="152"/>
      <c r="C538" s="152"/>
      <c r="D538" s="152"/>
      <c r="E538" s="340"/>
      <c r="F538" s="340"/>
      <c r="G538" s="340"/>
      <c r="H538" s="340"/>
      <c r="I538" s="340"/>
      <c r="J538" s="340"/>
      <c r="K538" s="341"/>
    </row>
    <row r="539" spans="1:11">
      <c r="A539" s="152"/>
      <c r="B539" s="152"/>
      <c r="C539" s="152"/>
      <c r="D539" s="152"/>
      <c r="E539" s="340"/>
      <c r="F539" s="340"/>
      <c r="G539" s="340"/>
      <c r="H539" s="340"/>
      <c r="I539" s="340"/>
      <c r="J539" s="340"/>
      <c r="K539" s="341"/>
    </row>
    <row r="540" spans="1:11">
      <c r="A540" s="152"/>
      <c r="B540" s="152"/>
      <c r="C540" s="152"/>
      <c r="D540" s="152"/>
      <c r="E540" s="340"/>
      <c r="F540" s="340"/>
      <c r="G540" s="340"/>
      <c r="H540" s="340"/>
      <c r="I540" s="340"/>
      <c r="J540" s="340"/>
      <c r="K540" s="341"/>
    </row>
    <row r="541" spans="1:11">
      <c r="A541" s="152"/>
      <c r="B541" s="152"/>
      <c r="C541" s="152"/>
      <c r="D541" s="152"/>
      <c r="E541" s="340"/>
      <c r="F541" s="340"/>
      <c r="G541" s="340"/>
      <c r="H541" s="340"/>
      <c r="I541" s="340"/>
      <c r="J541" s="340"/>
      <c r="K541" s="341"/>
    </row>
    <row r="542" spans="1:11">
      <c r="A542" s="152"/>
      <c r="B542" s="152"/>
      <c r="C542" s="152"/>
      <c r="D542" s="152"/>
      <c r="E542" s="340"/>
      <c r="F542" s="340"/>
      <c r="G542" s="340"/>
      <c r="H542" s="340"/>
      <c r="I542" s="340"/>
      <c r="J542" s="340"/>
      <c r="K542" s="341"/>
    </row>
    <row r="543" spans="1:11">
      <c r="A543" s="152"/>
      <c r="B543" s="152"/>
      <c r="C543" s="152"/>
      <c r="D543" s="152"/>
      <c r="E543" s="340"/>
      <c r="F543" s="340"/>
      <c r="G543" s="340"/>
      <c r="H543" s="340"/>
      <c r="I543" s="340"/>
      <c r="J543" s="340"/>
      <c r="K543" s="341"/>
    </row>
    <row r="544" spans="1:11">
      <c r="A544" s="152"/>
      <c r="B544" s="152"/>
      <c r="C544" s="152"/>
      <c r="D544" s="152"/>
      <c r="E544" s="340"/>
      <c r="F544" s="340"/>
      <c r="G544" s="340"/>
      <c r="H544" s="340"/>
      <c r="I544" s="340"/>
      <c r="J544" s="340"/>
      <c r="K544" s="341"/>
    </row>
    <row r="545" spans="1:11">
      <c r="A545" s="152"/>
      <c r="B545" s="152"/>
      <c r="C545" s="152"/>
      <c r="D545" s="152"/>
      <c r="E545" s="340"/>
      <c r="F545" s="340"/>
      <c r="G545" s="340"/>
      <c r="H545" s="340"/>
      <c r="I545" s="340"/>
      <c r="J545" s="340"/>
      <c r="K545" s="341"/>
    </row>
    <row r="546" spans="1:11">
      <c r="A546" s="152"/>
      <c r="B546" s="152"/>
      <c r="C546" s="152"/>
      <c r="D546" s="152"/>
      <c r="E546" s="340"/>
      <c r="F546" s="340"/>
      <c r="G546" s="340"/>
      <c r="H546" s="340"/>
      <c r="I546" s="340"/>
      <c r="J546" s="340"/>
      <c r="K546" s="341"/>
    </row>
    <row r="547" spans="1:11">
      <c r="A547" s="152"/>
      <c r="B547" s="152"/>
      <c r="C547" s="152"/>
      <c r="D547" s="152"/>
      <c r="E547" s="340"/>
      <c r="F547" s="340"/>
      <c r="G547" s="340"/>
      <c r="H547" s="340"/>
      <c r="I547" s="340"/>
      <c r="J547" s="340"/>
      <c r="K547" s="341"/>
    </row>
    <row r="548" spans="1:11">
      <c r="A548" s="152"/>
      <c r="B548" s="152"/>
      <c r="C548" s="152"/>
      <c r="D548" s="152"/>
      <c r="E548" s="340"/>
      <c r="F548" s="340"/>
      <c r="G548" s="340"/>
      <c r="H548" s="340"/>
      <c r="I548" s="340"/>
      <c r="J548" s="340"/>
      <c r="K548" s="341"/>
    </row>
    <row r="549" spans="1:11">
      <c r="A549" s="152"/>
      <c r="B549" s="152"/>
      <c r="C549" s="152"/>
      <c r="D549" s="152"/>
      <c r="E549" s="340"/>
      <c r="F549" s="340"/>
      <c r="G549" s="340"/>
      <c r="H549" s="340"/>
      <c r="I549" s="340"/>
      <c r="J549" s="340"/>
      <c r="K549" s="341"/>
    </row>
    <row r="550" spans="1:11">
      <c r="A550" s="152"/>
      <c r="B550" s="152"/>
      <c r="C550" s="152"/>
      <c r="D550" s="152"/>
      <c r="E550" s="340"/>
      <c r="F550" s="340"/>
      <c r="G550" s="340"/>
      <c r="H550" s="340"/>
      <c r="I550" s="340"/>
      <c r="J550" s="340"/>
      <c r="K550" s="341"/>
    </row>
    <row r="551" spans="1:11">
      <c r="A551" s="152"/>
      <c r="B551" s="152"/>
      <c r="C551" s="152"/>
      <c r="D551" s="152"/>
      <c r="E551" s="340"/>
      <c r="F551" s="340"/>
      <c r="G551" s="340"/>
      <c r="H551" s="340"/>
      <c r="I551" s="340"/>
      <c r="J551" s="340"/>
      <c r="K551" s="341"/>
    </row>
    <row r="552" spans="1:11">
      <c r="A552" s="152"/>
      <c r="B552" s="152"/>
      <c r="C552" s="152"/>
      <c r="D552" s="152"/>
      <c r="E552" s="340"/>
      <c r="F552" s="340"/>
      <c r="G552" s="340"/>
      <c r="H552" s="340"/>
      <c r="I552" s="340"/>
      <c r="J552" s="340"/>
      <c r="K552" s="341"/>
    </row>
    <row r="553" spans="1:11">
      <c r="A553" s="152"/>
      <c r="B553" s="152"/>
      <c r="C553" s="152"/>
      <c r="D553" s="152"/>
      <c r="E553" s="340"/>
      <c r="F553" s="340"/>
      <c r="G553" s="340"/>
      <c r="H553" s="340"/>
      <c r="I553" s="340"/>
      <c r="J553" s="340"/>
      <c r="K553" s="341"/>
    </row>
    <row r="554" spans="1:11">
      <c r="A554" s="152"/>
      <c r="B554" s="152"/>
      <c r="C554" s="152"/>
      <c r="D554" s="152"/>
      <c r="E554" s="340"/>
      <c r="F554" s="340"/>
      <c r="G554" s="340"/>
      <c r="H554" s="340"/>
      <c r="I554" s="340"/>
      <c r="J554" s="340"/>
      <c r="K554" s="341"/>
    </row>
    <row r="555" spans="1:11">
      <c r="A555" s="152"/>
      <c r="B555" s="152"/>
      <c r="C555" s="152"/>
      <c r="D555" s="152"/>
      <c r="E555" s="340"/>
      <c r="F555" s="340"/>
      <c r="G555" s="340"/>
      <c r="H555" s="340"/>
      <c r="I555" s="340"/>
      <c r="J555" s="340"/>
      <c r="K555" s="341"/>
    </row>
    <row r="556" spans="1:11">
      <c r="A556" s="152"/>
      <c r="B556" s="152"/>
      <c r="C556" s="152"/>
      <c r="D556" s="152"/>
      <c r="E556" s="340"/>
      <c r="F556" s="340"/>
      <c r="G556" s="340"/>
      <c r="H556" s="340"/>
      <c r="I556" s="340"/>
      <c r="J556" s="340"/>
      <c r="K556" s="341"/>
    </row>
    <row r="557" spans="1:11">
      <c r="A557" s="152"/>
      <c r="B557" s="152"/>
      <c r="C557" s="152"/>
      <c r="D557" s="152"/>
      <c r="E557" s="340"/>
      <c r="F557" s="340"/>
      <c r="G557" s="340"/>
      <c r="H557" s="340"/>
      <c r="I557" s="340"/>
      <c r="J557" s="340"/>
      <c r="K557" s="341"/>
    </row>
    <row r="558" spans="1:11">
      <c r="A558" s="152"/>
      <c r="B558" s="152"/>
      <c r="C558" s="152"/>
      <c r="D558" s="152"/>
      <c r="E558" s="340"/>
      <c r="F558" s="340"/>
      <c r="G558" s="340"/>
      <c r="H558" s="340"/>
      <c r="I558" s="340"/>
      <c r="J558" s="340"/>
      <c r="K558" s="341"/>
    </row>
    <row r="559" spans="1:11">
      <c r="A559" s="152"/>
      <c r="B559" s="152"/>
      <c r="C559" s="152"/>
      <c r="D559" s="152"/>
      <c r="E559" s="340"/>
      <c r="F559" s="340"/>
      <c r="G559" s="340"/>
      <c r="H559" s="340"/>
      <c r="I559" s="340"/>
      <c r="J559" s="340"/>
      <c r="K559" s="341"/>
    </row>
    <row r="560" spans="1:11">
      <c r="A560" s="152"/>
      <c r="B560" s="152"/>
      <c r="C560" s="152"/>
      <c r="D560" s="152"/>
      <c r="E560" s="340"/>
      <c r="F560" s="340"/>
      <c r="G560" s="340"/>
      <c r="H560" s="340"/>
      <c r="I560" s="340"/>
      <c r="J560" s="340"/>
      <c r="K560" s="341"/>
    </row>
  </sheetData>
  <mergeCells count="13">
    <mergeCell ref="L7:M7"/>
    <mergeCell ref="L8:L9"/>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530"/>
  <sheetViews>
    <sheetView topLeftCell="A2" workbookViewId="0">
      <selection activeCell="A12" sqref="A12:M12"/>
    </sheetView>
  </sheetViews>
  <sheetFormatPr defaultRowHeight="15"/>
  <cols>
    <col min="1" max="1" width="6.88671875" style="276" customWidth="1"/>
    <col min="2" max="2" width="7.77734375" bestFit="1" customWidth="1"/>
    <col min="3" max="3" width="7.109375" style="276" bestFit="1" customWidth="1"/>
    <col min="4" max="4" width="30.109375" bestFit="1" customWidth="1"/>
    <col min="5" max="10" width="9" style="244"/>
  </cols>
  <sheetData>
    <row r="1" spans="1:13">
      <c r="A1" s="702" t="s">
        <v>1770</v>
      </c>
      <c r="B1" s="702"/>
      <c r="C1" s="702"/>
      <c r="D1" s="702"/>
      <c r="E1" s="702"/>
      <c r="F1" s="702"/>
      <c r="G1" s="702"/>
      <c r="H1" s="702"/>
      <c r="I1" s="702"/>
      <c r="J1" s="702"/>
      <c r="K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18">
      <c r="A4" s="814" t="s">
        <v>1595</v>
      </c>
      <c r="B4" s="814"/>
      <c r="C4" s="814"/>
      <c r="D4" s="814"/>
      <c r="E4" s="814"/>
      <c r="F4" s="814"/>
      <c r="G4" s="814"/>
      <c r="H4" s="814"/>
      <c r="I4" s="814"/>
      <c r="J4" s="814"/>
      <c r="K4" s="814"/>
    </row>
    <row r="5" spans="1:13" s="321" customFormat="1" ht="12.75">
      <c r="A5" s="205"/>
      <c r="B5" s="317"/>
      <c r="C5" s="317"/>
      <c r="D5" s="318"/>
      <c r="E5" s="319" t="s">
        <v>1577</v>
      </c>
      <c r="F5" s="320"/>
      <c r="G5" s="635" t="s">
        <v>1941</v>
      </c>
      <c r="H5" s="320"/>
      <c r="I5" s="320"/>
      <c r="J5" s="320"/>
      <c r="K5" s="320"/>
    </row>
    <row r="6" spans="1:13" s="321" customFormat="1" ht="12.75">
      <c r="A6" s="205"/>
      <c r="B6" s="317"/>
      <c r="C6" s="317"/>
      <c r="D6" s="805" t="s">
        <v>1633</v>
      </c>
      <c r="E6" s="805"/>
      <c r="F6" s="806"/>
      <c r="G6" s="806"/>
      <c r="H6" s="806"/>
      <c r="I6" s="320"/>
      <c r="J6" s="320"/>
      <c r="K6" s="320"/>
    </row>
    <row r="7" spans="1:13" s="321" customFormat="1" ht="12.75">
      <c r="A7" s="790" t="s">
        <v>1535</v>
      </c>
      <c r="B7" s="832" t="s">
        <v>1347</v>
      </c>
      <c r="C7" s="833"/>
      <c r="D7" s="820" t="s">
        <v>1348</v>
      </c>
      <c r="E7" s="322" t="s">
        <v>507</v>
      </c>
      <c r="F7" s="844" t="s">
        <v>512</v>
      </c>
      <c r="G7" s="844"/>
      <c r="H7" s="844"/>
      <c r="I7" s="844"/>
      <c r="J7" s="844"/>
      <c r="K7" s="844"/>
      <c r="L7" s="851" t="s">
        <v>517</v>
      </c>
      <c r="M7" s="852"/>
    </row>
    <row r="8" spans="1:13" s="321" customFormat="1" ht="12.75">
      <c r="A8" s="831"/>
      <c r="B8" s="834"/>
      <c r="C8" s="835"/>
      <c r="D8" s="821"/>
      <c r="E8" s="322" t="s">
        <v>510</v>
      </c>
      <c r="F8" s="323" t="s">
        <v>827</v>
      </c>
      <c r="G8" s="323" t="s">
        <v>352</v>
      </c>
      <c r="H8" s="323" t="s">
        <v>354</v>
      </c>
      <c r="I8" s="323" t="s">
        <v>333</v>
      </c>
      <c r="J8" s="840" t="s">
        <v>500</v>
      </c>
      <c r="K8" s="840"/>
      <c r="L8" s="850" t="s">
        <v>1350</v>
      </c>
      <c r="M8" s="850" t="s">
        <v>515</v>
      </c>
    </row>
    <row r="9" spans="1:13" s="321" customFormat="1" ht="12.75">
      <c r="A9" s="791"/>
      <c r="B9" s="324" t="s">
        <v>1352</v>
      </c>
      <c r="C9" s="324" t="s">
        <v>1353</v>
      </c>
      <c r="D9" s="822"/>
      <c r="E9" s="323">
        <v>641</v>
      </c>
      <c r="F9" s="342"/>
      <c r="G9" s="342"/>
      <c r="H9" s="342"/>
      <c r="I9" s="342"/>
      <c r="J9" s="322" t="s">
        <v>1350</v>
      </c>
      <c r="K9" s="322" t="s">
        <v>501</v>
      </c>
      <c r="L9" s="850"/>
      <c r="M9" s="850"/>
    </row>
    <row r="10" spans="1:13" s="321" customFormat="1" ht="12.75">
      <c r="A10" s="148"/>
      <c r="B10" s="324"/>
      <c r="C10" s="324"/>
      <c r="D10" s="322" t="s">
        <v>1603</v>
      </c>
      <c r="E10" s="337" t="s">
        <v>1954</v>
      </c>
      <c r="F10" s="337" t="s">
        <v>1942</v>
      </c>
      <c r="G10" s="337" t="s">
        <v>1943</v>
      </c>
      <c r="H10" s="337" t="s">
        <v>1944</v>
      </c>
      <c r="I10" s="337" t="s">
        <v>1945</v>
      </c>
      <c r="J10" s="337" t="s">
        <v>1946</v>
      </c>
      <c r="K10" s="335"/>
      <c r="L10" s="337" t="s">
        <v>1970</v>
      </c>
      <c r="M10" s="350"/>
    </row>
    <row r="11" spans="1:13" s="321" customFormat="1" ht="12.75">
      <c r="A11" s="326">
        <v>1</v>
      </c>
      <c r="B11" s="326">
        <v>2</v>
      </c>
      <c r="C11" s="326">
        <v>3</v>
      </c>
      <c r="D11" s="326">
        <v>4</v>
      </c>
      <c r="E11" s="326">
        <v>5</v>
      </c>
      <c r="F11" s="326">
        <v>6</v>
      </c>
      <c r="G11" s="326">
        <v>7</v>
      </c>
      <c r="H11" s="326">
        <v>8</v>
      </c>
      <c r="I11" s="326">
        <v>9</v>
      </c>
      <c r="J11" s="326">
        <v>10</v>
      </c>
      <c r="K11" s="326">
        <v>11</v>
      </c>
      <c r="L11" s="326">
        <v>12</v>
      </c>
      <c r="M11" s="326">
        <v>13</v>
      </c>
    </row>
    <row r="12" spans="1:13" s="321" customFormat="1" ht="12.75">
      <c r="A12" s="148" t="s">
        <v>1971</v>
      </c>
      <c r="B12" s="148" t="s">
        <v>1972</v>
      </c>
      <c r="C12" s="148" t="s">
        <v>1973</v>
      </c>
      <c r="D12" s="148" t="s">
        <v>1974</v>
      </c>
      <c r="E12" s="248" t="s">
        <v>1975</v>
      </c>
      <c r="F12" s="248" t="s">
        <v>1976</v>
      </c>
      <c r="G12" s="248" t="s">
        <v>1977</v>
      </c>
      <c r="H12" s="248" t="s">
        <v>1978</v>
      </c>
      <c r="I12" s="248" t="s">
        <v>1979</v>
      </c>
      <c r="J12" s="248" t="s">
        <v>1980</v>
      </c>
      <c r="K12" s="248" t="s">
        <v>1981</v>
      </c>
      <c r="L12" s="350" t="s">
        <v>1983</v>
      </c>
      <c r="M12" s="350" t="s">
        <v>1984</v>
      </c>
    </row>
    <row r="13" spans="1:13" s="321" customFormat="1" ht="12.75">
      <c r="A13" s="148"/>
      <c r="B13" s="148"/>
      <c r="C13" s="148"/>
      <c r="D13" s="148"/>
      <c r="E13" s="248"/>
      <c r="F13" s="248"/>
      <c r="G13" s="248"/>
      <c r="H13" s="248"/>
      <c r="I13" s="248"/>
      <c r="J13" s="248"/>
      <c r="K13" s="342"/>
      <c r="L13" s="350"/>
      <c r="M13" s="350"/>
    </row>
    <row r="14" spans="1:13">
      <c r="A14" s="148"/>
      <c r="B14" s="148"/>
      <c r="C14" s="148"/>
      <c r="D14" s="148"/>
      <c r="E14" s="248"/>
      <c r="F14" s="248"/>
      <c r="G14" s="248"/>
      <c r="H14" s="248"/>
      <c r="I14" s="248"/>
      <c r="J14" s="248"/>
      <c r="K14" s="342"/>
      <c r="L14" s="350"/>
      <c r="M14" s="350"/>
    </row>
    <row r="15" spans="1:13">
      <c r="A15" s="148"/>
      <c r="B15" s="148"/>
      <c r="C15" s="148"/>
      <c r="D15" s="148"/>
      <c r="E15" s="248"/>
      <c r="F15" s="248"/>
      <c r="G15" s="248"/>
      <c r="H15" s="248"/>
      <c r="I15" s="248"/>
      <c r="J15" s="248"/>
      <c r="K15" s="342"/>
      <c r="L15" s="350"/>
      <c r="M15" s="350"/>
    </row>
    <row r="16" spans="1:13">
      <c r="A16" s="148"/>
      <c r="B16" s="148"/>
      <c r="C16" s="148"/>
      <c r="D16" s="148"/>
      <c r="E16" s="248"/>
      <c r="F16" s="248"/>
      <c r="G16" s="248"/>
      <c r="H16" s="248"/>
      <c r="I16" s="248"/>
      <c r="J16" s="248"/>
      <c r="K16" s="342"/>
      <c r="L16" s="350"/>
      <c r="M16" s="350"/>
    </row>
    <row r="17" spans="1:13">
      <c r="A17" s="148"/>
      <c r="B17" s="148"/>
      <c r="C17" s="148"/>
      <c r="D17" s="148"/>
      <c r="E17" s="248"/>
      <c r="F17" s="248"/>
      <c r="G17" s="248"/>
      <c r="H17" s="248"/>
      <c r="I17" s="248"/>
      <c r="J17" s="248"/>
      <c r="K17" s="342"/>
      <c r="L17" s="350"/>
      <c r="M17" s="350"/>
    </row>
    <row r="18" spans="1:13">
      <c r="A18" s="148"/>
      <c r="B18" s="148"/>
      <c r="C18" s="148"/>
      <c r="D18" s="148"/>
      <c r="E18" s="248"/>
      <c r="F18" s="248"/>
      <c r="G18" s="248"/>
      <c r="H18" s="248"/>
      <c r="I18" s="248"/>
      <c r="J18" s="248"/>
      <c r="K18" s="342"/>
      <c r="L18" s="350"/>
      <c r="M18" s="350"/>
    </row>
    <row r="19" spans="1:13">
      <c r="A19" s="148"/>
      <c r="B19" s="148"/>
      <c r="C19" s="148"/>
      <c r="D19" s="148"/>
      <c r="E19" s="248"/>
      <c r="F19" s="248"/>
      <c r="G19" s="248"/>
      <c r="H19" s="248"/>
      <c r="I19" s="248"/>
      <c r="J19" s="248"/>
      <c r="K19" s="342"/>
      <c r="L19" s="350"/>
      <c r="M19" s="350"/>
    </row>
    <row r="20" spans="1:13">
      <c r="A20" s="148"/>
      <c r="B20" s="148"/>
      <c r="C20" s="148"/>
      <c r="D20" s="148"/>
      <c r="E20" s="248"/>
      <c r="F20" s="248"/>
      <c r="G20" s="248"/>
      <c r="H20" s="248"/>
      <c r="I20" s="248"/>
      <c r="J20" s="248"/>
      <c r="K20" s="342"/>
      <c r="L20" s="350"/>
      <c r="M20" s="350"/>
    </row>
    <row r="21" spans="1:13">
      <c r="A21" s="148"/>
      <c r="B21" s="148"/>
      <c r="C21" s="148"/>
      <c r="D21" s="148"/>
      <c r="E21" s="248"/>
      <c r="F21" s="248"/>
      <c r="G21" s="248"/>
      <c r="H21" s="248"/>
      <c r="I21" s="248"/>
      <c r="J21" s="248"/>
      <c r="K21" s="342"/>
      <c r="L21" s="350"/>
      <c r="M21" s="350"/>
    </row>
    <row r="22" spans="1:13">
      <c r="A22" s="148"/>
      <c r="B22" s="148"/>
      <c r="C22" s="148"/>
      <c r="D22" s="148"/>
      <c r="E22" s="248"/>
      <c r="F22" s="248"/>
      <c r="G22" s="248"/>
      <c r="H22" s="248"/>
      <c r="I22" s="248"/>
      <c r="J22" s="248"/>
      <c r="K22" s="342"/>
      <c r="L22" s="350"/>
      <c r="M22" s="350"/>
    </row>
    <row r="23" spans="1:13">
      <c r="A23" s="148"/>
      <c r="B23" s="148"/>
      <c r="C23" s="148"/>
      <c r="D23" s="148"/>
      <c r="E23" s="248"/>
      <c r="F23" s="248"/>
      <c r="G23" s="248"/>
      <c r="H23" s="248"/>
      <c r="I23" s="248"/>
      <c r="J23" s="248"/>
      <c r="K23" s="342"/>
      <c r="L23" s="350"/>
      <c r="M23" s="350"/>
    </row>
    <row r="24" spans="1:13">
      <c r="A24" s="148"/>
      <c r="B24" s="148"/>
      <c r="C24" s="148"/>
      <c r="D24" s="148"/>
      <c r="E24" s="248"/>
      <c r="F24" s="248"/>
      <c r="G24" s="248"/>
      <c r="H24" s="248"/>
      <c r="I24" s="248"/>
      <c r="J24" s="248"/>
      <c r="K24" s="342"/>
      <c r="L24" s="350"/>
      <c r="M24" s="350"/>
    </row>
    <row r="25" spans="1:13">
      <c r="A25" s="148"/>
      <c r="B25" s="148"/>
      <c r="C25" s="148"/>
      <c r="D25" s="148"/>
      <c r="E25" s="248"/>
      <c r="F25" s="248"/>
      <c r="G25" s="248"/>
      <c r="H25" s="248"/>
      <c r="I25" s="248"/>
      <c r="J25" s="248"/>
      <c r="K25" s="342"/>
      <c r="L25" s="350"/>
      <c r="M25" s="350"/>
    </row>
    <row r="26" spans="1:13">
      <c r="A26" s="148"/>
      <c r="B26" s="148"/>
      <c r="C26" s="148"/>
      <c r="D26" s="148"/>
      <c r="E26" s="248"/>
      <c r="F26" s="248"/>
      <c r="G26" s="248"/>
      <c r="H26" s="248"/>
      <c r="I26" s="248"/>
      <c r="J26" s="248"/>
      <c r="K26" s="342"/>
      <c r="L26" s="350"/>
      <c r="M26" s="350"/>
    </row>
    <row r="27" spans="1:13">
      <c r="A27" s="148"/>
      <c r="B27" s="148"/>
      <c r="C27" s="148"/>
      <c r="D27" s="148"/>
      <c r="E27" s="248"/>
      <c r="F27" s="248"/>
      <c r="G27" s="248"/>
      <c r="H27" s="248"/>
      <c r="I27" s="248"/>
      <c r="J27" s="248"/>
      <c r="K27" s="342"/>
      <c r="L27" s="350"/>
      <c r="M27" s="350"/>
    </row>
    <row r="28" spans="1:13">
      <c r="A28" s="148"/>
      <c r="B28" s="148"/>
      <c r="C28" s="148"/>
      <c r="D28" s="148"/>
      <c r="E28" s="248"/>
      <c r="F28" s="248"/>
      <c r="G28" s="248"/>
      <c r="H28" s="248"/>
      <c r="I28" s="248"/>
      <c r="J28" s="248"/>
      <c r="K28" s="342"/>
      <c r="L28" s="350"/>
      <c r="M28" s="350"/>
    </row>
    <row r="29" spans="1:13">
      <c r="A29" s="148"/>
      <c r="B29" s="148"/>
      <c r="C29" s="148"/>
      <c r="D29" s="148"/>
      <c r="E29" s="248"/>
      <c r="F29" s="248"/>
      <c r="G29" s="248"/>
      <c r="H29" s="248"/>
      <c r="I29" s="248"/>
      <c r="J29" s="248"/>
      <c r="K29" s="342"/>
      <c r="L29" s="350"/>
      <c r="M29" s="350"/>
    </row>
    <row r="30" spans="1:13">
      <c r="A30" s="148"/>
      <c r="B30" s="148"/>
      <c r="C30" s="148"/>
      <c r="D30" s="148"/>
      <c r="E30" s="248"/>
      <c r="F30" s="248"/>
      <c r="G30" s="248"/>
      <c r="H30" s="248"/>
      <c r="I30" s="248"/>
      <c r="J30" s="248"/>
      <c r="K30" s="342"/>
      <c r="L30" s="350"/>
      <c r="M30" s="350"/>
    </row>
    <row r="31" spans="1:13">
      <c r="A31" s="148"/>
      <c r="B31" s="148"/>
      <c r="C31" s="148"/>
      <c r="D31" s="148"/>
      <c r="E31" s="248"/>
      <c r="F31" s="248"/>
      <c r="G31" s="248"/>
      <c r="H31" s="248"/>
      <c r="I31" s="248"/>
      <c r="J31" s="248"/>
      <c r="K31" s="342"/>
      <c r="L31" s="350"/>
      <c r="M31" s="350"/>
    </row>
    <row r="32" spans="1:13">
      <c r="A32" s="148"/>
      <c r="B32" s="148"/>
      <c r="C32" s="148"/>
      <c r="D32" s="148"/>
      <c r="E32" s="248"/>
      <c r="F32" s="248"/>
      <c r="G32" s="248"/>
      <c r="H32" s="248"/>
      <c r="I32" s="248"/>
      <c r="J32" s="248"/>
      <c r="K32" s="342"/>
      <c r="L32" s="350"/>
      <c r="M32" s="350"/>
    </row>
    <row r="33" spans="1:13">
      <c r="A33" s="148"/>
      <c r="B33" s="148"/>
      <c r="C33" s="148"/>
      <c r="D33" s="148"/>
      <c r="E33" s="248"/>
      <c r="F33" s="248"/>
      <c r="G33" s="248"/>
      <c r="H33" s="248"/>
      <c r="I33" s="248"/>
      <c r="J33" s="248"/>
      <c r="K33" s="342"/>
      <c r="L33" s="350"/>
      <c r="M33" s="350"/>
    </row>
    <row r="34" spans="1:13">
      <c r="A34" s="148"/>
      <c r="B34" s="148"/>
      <c r="C34" s="148"/>
      <c r="D34" s="148"/>
      <c r="E34" s="248"/>
      <c r="F34" s="248"/>
      <c r="G34" s="248"/>
      <c r="H34" s="248"/>
      <c r="I34" s="248"/>
      <c r="J34" s="248"/>
      <c r="K34" s="342"/>
      <c r="L34" s="350"/>
      <c r="M34" s="350"/>
    </row>
    <row r="35" spans="1:13">
      <c r="A35" s="148"/>
      <c r="B35" s="148"/>
      <c r="C35" s="148"/>
      <c r="D35" s="148"/>
      <c r="E35" s="248"/>
      <c r="F35" s="248"/>
      <c r="G35" s="248"/>
      <c r="H35" s="248"/>
      <c r="I35" s="248"/>
      <c r="J35" s="248"/>
      <c r="K35" s="342"/>
      <c r="L35" s="350"/>
      <c r="M35" s="350"/>
    </row>
    <row r="36" spans="1:13">
      <c r="A36" s="148"/>
      <c r="B36" s="148"/>
      <c r="C36" s="148"/>
      <c r="D36" s="148"/>
      <c r="E36" s="248"/>
      <c r="F36" s="248"/>
      <c r="G36" s="248"/>
      <c r="H36" s="248"/>
      <c r="I36" s="248"/>
      <c r="J36" s="248"/>
      <c r="K36" s="342"/>
      <c r="L36" s="350"/>
      <c r="M36" s="350"/>
    </row>
    <row r="37" spans="1:13">
      <c r="A37" s="148"/>
      <c r="B37" s="148"/>
      <c r="C37" s="148"/>
      <c r="D37" s="148"/>
      <c r="E37" s="248"/>
      <c r="F37" s="248"/>
      <c r="G37" s="248"/>
      <c r="H37" s="248"/>
      <c r="I37" s="248"/>
      <c r="J37" s="248"/>
      <c r="K37" s="342"/>
      <c r="L37" s="350"/>
      <c r="M37" s="350"/>
    </row>
    <row r="38" spans="1:13">
      <c r="A38" s="148"/>
      <c r="B38" s="148"/>
      <c r="C38" s="148"/>
      <c r="D38" s="148"/>
      <c r="E38" s="248"/>
      <c r="F38" s="248"/>
      <c r="G38" s="248"/>
      <c r="H38" s="248"/>
      <c r="I38" s="248"/>
      <c r="J38" s="248"/>
      <c r="K38" s="342"/>
      <c r="L38" s="350"/>
      <c r="M38" s="350"/>
    </row>
    <row r="39" spans="1:13">
      <c r="A39" s="148"/>
      <c r="B39" s="148"/>
      <c r="C39" s="148"/>
      <c r="D39" s="148"/>
      <c r="E39" s="248"/>
      <c r="F39" s="248"/>
      <c r="G39" s="248"/>
      <c r="H39" s="248"/>
      <c r="I39" s="248"/>
      <c r="J39" s="248"/>
      <c r="K39" s="342"/>
      <c r="L39" s="350"/>
      <c r="M39" s="350"/>
    </row>
    <row r="40" spans="1:13">
      <c r="A40" s="148"/>
      <c r="B40" s="148"/>
      <c r="C40" s="148"/>
      <c r="D40" s="148"/>
      <c r="E40" s="248"/>
      <c r="F40" s="248"/>
      <c r="G40" s="248"/>
      <c r="H40" s="248"/>
      <c r="I40" s="248"/>
      <c r="J40" s="248"/>
      <c r="K40" s="342"/>
      <c r="L40" s="350"/>
      <c r="M40" s="350"/>
    </row>
    <row r="41" spans="1:13">
      <c r="A41" s="148"/>
      <c r="B41" s="148"/>
      <c r="C41" s="148"/>
      <c r="D41" s="148"/>
      <c r="E41" s="248"/>
      <c r="F41" s="248"/>
      <c r="G41" s="248"/>
      <c r="H41" s="248"/>
      <c r="I41" s="248"/>
      <c r="J41" s="248"/>
      <c r="K41" s="342"/>
      <c r="L41" s="350"/>
      <c r="M41" s="350"/>
    </row>
    <row r="42" spans="1:13">
      <c r="A42" s="148"/>
      <c r="B42" s="148"/>
      <c r="C42" s="148"/>
      <c r="D42" s="148"/>
      <c r="E42" s="248"/>
      <c r="F42" s="248"/>
      <c r="G42" s="248"/>
      <c r="H42" s="248"/>
      <c r="I42" s="248"/>
      <c r="J42" s="248"/>
      <c r="K42" s="342"/>
      <c r="L42" s="350"/>
      <c r="M42" s="350"/>
    </row>
    <row r="43" spans="1:13">
      <c r="A43" s="148"/>
      <c r="B43" s="148"/>
      <c r="C43" s="148"/>
      <c r="D43" s="148"/>
      <c r="E43" s="248"/>
      <c r="F43" s="248"/>
      <c r="G43" s="248"/>
      <c r="H43" s="248"/>
      <c r="I43" s="248"/>
      <c r="J43" s="248"/>
      <c r="K43" s="342"/>
      <c r="L43" s="350"/>
      <c r="M43" s="350"/>
    </row>
    <row r="44" spans="1:13">
      <c r="A44" s="148"/>
      <c r="B44" s="148"/>
      <c r="C44" s="148"/>
      <c r="D44" s="148"/>
      <c r="E44" s="248"/>
      <c r="F44" s="248"/>
      <c r="G44" s="248"/>
      <c r="H44" s="248"/>
      <c r="I44" s="248"/>
      <c r="J44" s="248"/>
      <c r="K44" s="342"/>
      <c r="L44" s="350"/>
      <c r="M44" s="350"/>
    </row>
    <row r="45" spans="1:13">
      <c r="A45" s="148"/>
      <c r="B45" s="148"/>
      <c r="C45" s="148"/>
      <c r="D45" s="148"/>
      <c r="E45" s="248"/>
      <c r="F45" s="248"/>
      <c r="G45" s="248"/>
      <c r="H45" s="248"/>
      <c r="I45" s="248"/>
      <c r="J45" s="248"/>
      <c r="K45" s="342"/>
      <c r="L45" s="350"/>
      <c r="M45" s="350"/>
    </row>
    <row r="46" spans="1:13">
      <c r="A46" s="148"/>
      <c r="B46" s="148"/>
      <c r="C46" s="148"/>
      <c r="D46" s="148"/>
      <c r="E46" s="248"/>
      <c r="F46" s="248"/>
      <c r="G46" s="248"/>
      <c r="H46" s="248"/>
      <c r="I46" s="248"/>
      <c r="J46" s="248"/>
      <c r="K46" s="342"/>
      <c r="L46" s="350"/>
      <c r="M46" s="350"/>
    </row>
    <row r="47" spans="1:13">
      <c r="A47" s="148"/>
      <c r="B47" s="148"/>
      <c r="C47" s="148"/>
      <c r="D47" s="148"/>
      <c r="E47" s="248"/>
      <c r="F47" s="248"/>
      <c r="G47" s="248"/>
      <c r="H47" s="248"/>
      <c r="I47" s="248"/>
      <c r="J47" s="248"/>
      <c r="K47" s="342"/>
      <c r="L47" s="350"/>
      <c r="M47" s="350"/>
    </row>
    <row r="48" spans="1:13">
      <c r="A48" s="148"/>
      <c r="B48" s="148"/>
      <c r="C48" s="148"/>
      <c r="D48" s="148"/>
      <c r="E48" s="248"/>
      <c r="F48" s="248"/>
      <c r="G48" s="248"/>
      <c r="H48" s="248"/>
      <c r="I48" s="248"/>
      <c r="J48" s="248"/>
      <c r="K48" s="342"/>
      <c r="L48" s="350"/>
      <c r="M48" s="350"/>
    </row>
    <row r="49" spans="1:13">
      <c r="A49" s="148"/>
      <c r="B49" s="148"/>
      <c r="C49" s="148"/>
      <c r="D49" s="148"/>
      <c r="E49" s="248"/>
      <c r="F49" s="248"/>
      <c r="G49" s="248"/>
      <c r="H49" s="248"/>
      <c r="I49" s="248"/>
      <c r="J49" s="248"/>
      <c r="K49" s="342"/>
      <c r="L49" s="350"/>
      <c r="M49" s="350"/>
    </row>
    <row r="50" spans="1:13">
      <c r="A50" s="148"/>
      <c r="B50" s="148"/>
      <c r="C50" s="148"/>
      <c r="D50" s="148"/>
      <c r="E50" s="248"/>
      <c r="F50" s="248"/>
      <c r="G50" s="248"/>
      <c r="H50" s="248"/>
      <c r="I50" s="248"/>
      <c r="J50" s="248"/>
      <c r="K50" s="342"/>
      <c r="L50" s="350"/>
      <c r="M50" s="350"/>
    </row>
    <row r="51" spans="1:13">
      <c r="A51" s="148"/>
      <c r="B51" s="148"/>
      <c r="C51" s="148"/>
      <c r="D51" s="148"/>
      <c r="E51" s="248"/>
      <c r="F51" s="248"/>
      <c r="G51" s="248"/>
      <c r="H51" s="248"/>
      <c r="I51" s="248"/>
      <c r="J51" s="248"/>
      <c r="K51" s="342"/>
      <c r="L51" s="350"/>
      <c r="M51" s="350"/>
    </row>
    <row r="52" spans="1:13">
      <c r="A52" s="148"/>
      <c r="B52" s="148"/>
      <c r="C52" s="148"/>
      <c r="D52" s="148"/>
      <c r="E52" s="248"/>
      <c r="F52" s="248"/>
      <c r="G52" s="248"/>
      <c r="H52" s="248"/>
      <c r="I52" s="248"/>
      <c r="J52" s="248"/>
      <c r="K52" s="342"/>
      <c r="L52" s="350"/>
      <c r="M52" s="350"/>
    </row>
    <row r="53" spans="1:13">
      <c r="A53" s="148"/>
      <c r="B53" s="148"/>
      <c r="C53" s="148"/>
      <c r="D53" s="148"/>
      <c r="E53" s="248"/>
      <c r="F53" s="248"/>
      <c r="G53" s="248"/>
      <c r="H53" s="248"/>
      <c r="I53" s="248"/>
      <c r="J53" s="248"/>
      <c r="K53" s="342"/>
      <c r="L53" s="350"/>
      <c r="M53" s="350"/>
    </row>
    <row r="54" spans="1:13">
      <c r="A54" s="148"/>
      <c r="B54" s="148"/>
      <c r="C54" s="148"/>
      <c r="D54" s="148"/>
      <c r="E54" s="248"/>
      <c r="F54" s="248"/>
      <c r="G54" s="248"/>
      <c r="H54" s="248"/>
      <c r="I54" s="248"/>
      <c r="J54" s="248"/>
      <c r="K54" s="342"/>
      <c r="L54" s="350"/>
      <c r="M54" s="350"/>
    </row>
    <row r="55" spans="1:13">
      <c r="A55" s="148"/>
      <c r="B55" s="148"/>
      <c r="C55" s="148"/>
      <c r="D55" s="148"/>
      <c r="E55" s="248"/>
      <c r="F55" s="248"/>
      <c r="G55" s="248"/>
      <c r="H55" s="248"/>
      <c r="I55" s="248"/>
      <c r="J55" s="248"/>
      <c r="K55" s="342"/>
      <c r="L55" s="350"/>
      <c r="M55" s="350"/>
    </row>
    <row r="56" spans="1:13">
      <c r="A56" s="148"/>
      <c r="B56" s="148"/>
      <c r="C56" s="148"/>
      <c r="D56" s="148"/>
      <c r="E56" s="248"/>
      <c r="F56" s="248"/>
      <c r="G56" s="248"/>
      <c r="H56" s="248"/>
      <c r="I56" s="248"/>
      <c r="J56" s="248"/>
      <c r="K56" s="342"/>
      <c r="L56" s="350"/>
      <c r="M56" s="350"/>
    </row>
    <row r="57" spans="1:13">
      <c r="A57" s="148"/>
      <c r="B57" s="148"/>
      <c r="C57" s="148"/>
      <c r="D57" s="148"/>
      <c r="E57" s="248"/>
      <c r="F57" s="248"/>
      <c r="G57" s="248"/>
      <c r="H57" s="248"/>
      <c r="I57" s="248"/>
      <c r="J57" s="248"/>
      <c r="K57" s="342"/>
      <c r="L57" s="350"/>
      <c r="M57" s="350"/>
    </row>
    <row r="58" spans="1:13">
      <c r="A58" s="148"/>
      <c r="B58" s="148"/>
      <c r="C58" s="148"/>
      <c r="D58" s="148"/>
      <c r="E58" s="248"/>
      <c r="F58" s="248"/>
      <c r="G58" s="248"/>
      <c r="H58" s="248"/>
      <c r="I58" s="248"/>
      <c r="J58" s="248"/>
      <c r="K58" s="342"/>
      <c r="L58" s="350"/>
      <c r="M58" s="350"/>
    </row>
    <row r="59" spans="1:13">
      <c r="A59" s="148"/>
      <c r="B59" s="148"/>
      <c r="C59" s="148"/>
      <c r="D59" s="148"/>
      <c r="E59" s="248"/>
      <c r="F59" s="248"/>
      <c r="G59" s="248"/>
      <c r="H59" s="248"/>
      <c r="I59" s="248"/>
      <c r="J59" s="248"/>
      <c r="K59" s="342"/>
      <c r="L59" s="350"/>
      <c r="M59" s="350"/>
    </row>
    <row r="60" spans="1:13">
      <c r="A60" s="148"/>
      <c r="B60" s="148"/>
      <c r="C60" s="148"/>
      <c r="D60" s="148"/>
      <c r="E60" s="248"/>
      <c r="F60" s="248"/>
      <c r="G60" s="248"/>
      <c r="H60" s="248"/>
      <c r="I60" s="248"/>
      <c r="J60" s="248"/>
      <c r="K60" s="342"/>
      <c r="L60" s="350"/>
      <c r="M60" s="350"/>
    </row>
    <row r="61" spans="1:13">
      <c r="A61" s="148"/>
      <c r="B61" s="148"/>
      <c r="C61" s="148"/>
      <c r="D61" s="148"/>
      <c r="E61" s="248"/>
      <c r="F61" s="248"/>
      <c r="G61" s="248"/>
      <c r="H61" s="248"/>
      <c r="I61" s="248"/>
      <c r="J61" s="248"/>
      <c r="K61" s="342"/>
      <c r="L61" s="350"/>
      <c r="M61" s="350"/>
    </row>
    <row r="62" spans="1:13">
      <c r="A62" s="148"/>
      <c r="B62" s="148"/>
      <c r="C62" s="148"/>
      <c r="D62" s="148"/>
      <c r="E62" s="248"/>
      <c r="F62" s="248"/>
      <c r="G62" s="248"/>
      <c r="H62" s="248"/>
      <c r="I62" s="248"/>
      <c r="J62" s="248"/>
      <c r="K62" s="342"/>
      <c r="L62" s="350"/>
      <c r="M62" s="350"/>
    </row>
    <row r="63" spans="1:13">
      <c r="A63" s="148"/>
      <c r="B63" s="148"/>
      <c r="C63" s="148"/>
      <c r="D63" s="148"/>
      <c r="E63" s="248"/>
      <c r="F63" s="248"/>
      <c r="G63" s="248"/>
      <c r="H63" s="248"/>
      <c r="I63" s="248"/>
      <c r="J63" s="248"/>
      <c r="K63" s="342"/>
      <c r="L63" s="350"/>
      <c r="M63" s="350"/>
    </row>
    <row r="64" spans="1:13">
      <c r="A64" s="148"/>
      <c r="B64" s="148"/>
      <c r="C64" s="148"/>
      <c r="D64" s="148"/>
      <c r="E64" s="248"/>
      <c r="F64" s="248"/>
      <c r="G64" s="248"/>
      <c r="H64" s="248"/>
      <c r="I64" s="248"/>
      <c r="J64" s="248"/>
      <c r="K64" s="342"/>
      <c r="L64" s="350"/>
      <c r="M64" s="350"/>
    </row>
    <row r="65" spans="1:13">
      <c r="A65" s="148"/>
      <c r="B65" s="148"/>
      <c r="C65" s="148"/>
      <c r="D65" s="148"/>
      <c r="E65" s="248"/>
      <c r="F65" s="248"/>
      <c r="G65" s="248"/>
      <c r="H65" s="248"/>
      <c r="I65" s="248"/>
      <c r="J65" s="248"/>
      <c r="K65" s="342"/>
      <c r="L65" s="350"/>
      <c r="M65" s="350"/>
    </row>
    <row r="66" spans="1:13">
      <c r="A66" s="148"/>
      <c r="B66" s="148"/>
      <c r="C66" s="148"/>
      <c r="D66" s="148"/>
      <c r="E66" s="248"/>
      <c r="F66" s="248"/>
      <c r="G66" s="248"/>
      <c r="H66" s="248"/>
      <c r="I66" s="248"/>
      <c r="J66" s="248"/>
      <c r="K66" s="342"/>
      <c r="L66" s="350"/>
      <c r="M66" s="350"/>
    </row>
    <row r="67" spans="1:13">
      <c r="A67" s="148"/>
      <c r="B67" s="148"/>
      <c r="C67" s="148"/>
      <c r="D67" s="148"/>
      <c r="E67" s="248"/>
      <c r="F67" s="248"/>
      <c r="G67" s="248"/>
      <c r="H67" s="248"/>
      <c r="I67" s="248"/>
      <c r="J67" s="248"/>
      <c r="K67" s="342"/>
      <c r="L67" s="350"/>
      <c r="M67" s="350"/>
    </row>
    <row r="68" spans="1:13">
      <c r="A68" s="148"/>
      <c r="B68" s="148"/>
      <c r="C68" s="148"/>
      <c r="D68" s="148"/>
      <c r="E68" s="248"/>
      <c r="F68" s="248"/>
      <c r="G68" s="248"/>
      <c r="H68" s="248"/>
      <c r="I68" s="248"/>
      <c r="J68" s="248"/>
      <c r="K68" s="342"/>
      <c r="L68" s="350"/>
      <c r="M68" s="350"/>
    </row>
    <row r="69" spans="1:13">
      <c r="A69" s="148"/>
      <c r="B69" s="148"/>
      <c r="C69" s="148"/>
      <c r="D69" s="148"/>
      <c r="E69" s="248"/>
      <c r="F69" s="248"/>
      <c r="G69" s="248"/>
      <c r="H69" s="248"/>
      <c r="I69" s="248"/>
      <c r="J69" s="248"/>
      <c r="K69" s="342"/>
      <c r="L69" s="350"/>
      <c r="M69" s="350"/>
    </row>
    <row r="70" spans="1:13">
      <c r="A70" s="148"/>
      <c r="B70" s="148"/>
      <c r="C70" s="148"/>
      <c r="D70" s="148"/>
      <c r="E70" s="248"/>
      <c r="F70" s="248"/>
      <c r="G70" s="248"/>
      <c r="H70" s="248"/>
      <c r="I70" s="248"/>
      <c r="J70" s="248"/>
      <c r="K70" s="342"/>
      <c r="L70" s="350"/>
      <c r="M70" s="350"/>
    </row>
    <row r="71" spans="1:13">
      <c r="A71" s="148"/>
      <c r="B71" s="148"/>
      <c r="C71" s="148"/>
      <c r="D71" s="148"/>
      <c r="E71" s="248"/>
      <c r="F71" s="248"/>
      <c r="G71" s="248"/>
      <c r="H71" s="248"/>
      <c r="I71" s="248"/>
      <c r="J71" s="248"/>
      <c r="K71" s="342"/>
      <c r="L71" s="350"/>
      <c r="M71" s="350"/>
    </row>
    <row r="72" spans="1:13">
      <c r="A72" s="148"/>
      <c r="B72" s="148"/>
      <c r="C72" s="148"/>
      <c r="D72" s="148"/>
      <c r="E72" s="248"/>
      <c r="F72" s="248"/>
      <c r="G72" s="248"/>
      <c r="H72" s="248"/>
      <c r="I72" s="248"/>
      <c r="J72" s="248"/>
      <c r="K72" s="342"/>
      <c r="L72" s="350"/>
      <c r="M72" s="350"/>
    </row>
    <row r="73" spans="1:13">
      <c r="A73" s="148"/>
      <c r="B73" s="148"/>
      <c r="C73" s="148"/>
      <c r="D73" s="148"/>
      <c r="E73" s="248"/>
      <c r="F73" s="248"/>
      <c r="G73" s="248"/>
      <c r="H73" s="248"/>
      <c r="I73" s="248"/>
      <c r="J73" s="248"/>
      <c r="K73" s="342"/>
      <c r="L73" s="350"/>
      <c r="M73" s="350"/>
    </row>
    <row r="74" spans="1:13">
      <c r="A74" s="148"/>
      <c r="B74" s="148"/>
      <c r="C74" s="148"/>
      <c r="D74" s="148"/>
      <c r="E74" s="248"/>
      <c r="F74" s="248"/>
      <c r="G74" s="248"/>
      <c r="H74" s="248"/>
      <c r="I74" s="248"/>
      <c r="J74" s="248"/>
      <c r="K74" s="342"/>
      <c r="L74" s="350"/>
      <c r="M74" s="350"/>
    </row>
    <row r="75" spans="1:13">
      <c r="A75" s="148"/>
      <c r="B75" s="148"/>
      <c r="C75" s="148"/>
      <c r="D75" s="148"/>
      <c r="E75" s="248"/>
      <c r="F75" s="248"/>
      <c r="G75" s="248"/>
      <c r="H75" s="248"/>
      <c r="I75" s="248"/>
      <c r="J75" s="248"/>
      <c r="K75" s="342"/>
      <c r="L75" s="350"/>
      <c r="M75" s="350"/>
    </row>
    <row r="76" spans="1:13">
      <c r="A76" s="148"/>
      <c r="B76" s="148"/>
      <c r="C76" s="148"/>
      <c r="D76" s="148"/>
      <c r="E76" s="248"/>
      <c r="F76" s="248"/>
      <c r="G76" s="248"/>
      <c r="H76" s="248"/>
      <c r="I76" s="248"/>
      <c r="J76" s="248"/>
      <c r="K76" s="342"/>
      <c r="L76" s="350"/>
      <c r="M76" s="350"/>
    </row>
    <row r="77" spans="1:13">
      <c r="A77" s="148"/>
      <c r="B77" s="148"/>
      <c r="C77" s="148"/>
      <c r="D77" s="148"/>
      <c r="E77" s="248"/>
      <c r="F77" s="248"/>
      <c r="G77" s="248"/>
      <c r="H77" s="248"/>
      <c r="I77" s="248"/>
      <c r="J77" s="248"/>
      <c r="K77" s="342"/>
      <c r="L77" s="350"/>
      <c r="M77" s="350"/>
    </row>
    <row r="78" spans="1:13">
      <c r="A78" s="148"/>
      <c r="B78" s="148"/>
      <c r="C78" s="148"/>
      <c r="D78" s="148"/>
      <c r="E78" s="248"/>
      <c r="F78" s="248"/>
      <c r="G78" s="248"/>
      <c r="H78" s="248"/>
      <c r="I78" s="248"/>
      <c r="J78" s="248"/>
      <c r="K78" s="342"/>
      <c r="L78" s="350"/>
      <c r="M78" s="350"/>
    </row>
    <row r="79" spans="1:13">
      <c r="A79" s="148"/>
      <c r="B79" s="148"/>
      <c r="C79" s="148"/>
      <c r="D79" s="148"/>
      <c r="E79" s="248"/>
      <c r="F79" s="248"/>
      <c r="G79" s="248"/>
      <c r="H79" s="248"/>
      <c r="I79" s="248"/>
      <c r="J79" s="248"/>
      <c r="K79" s="342"/>
      <c r="L79" s="350"/>
      <c r="M79" s="350"/>
    </row>
    <row r="80" spans="1:13">
      <c r="A80" s="148"/>
      <c r="B80" s="148"/>
      <c r="C80" s="148"/>
      <c r="D80" s="148"/>
      <c r="E80" s="248"/>
      <c r="F80" s="248"/>
      <c r="G80" s="248"/>
      <c r="H80" s="248"/>
      <c r="I80" s="248"/>
      <c r="J80" s="248"/>
      <c r="K80" s="342"/>
      <c r="L80" s="350"/>
      <c r="M80" s="350"/>
    </row>
    <row r="81" spans="1:13">
      <c r="A81" s="148"/>
      <c r="B81" s="148"/>
      <c r="C81" s="148"/>
      <c r="D81" s="148"/>
      <c r="E81" s="248"/>
      <c r="F81" s="248"/>
      <c r="G81" s="248"/>
      <c r="H81" s="248"/>
      <c r="I81" s="248"/>
      <c r="J81" s="248"/>
      <c r="K81" s="342"/>
      <c r="L81" s="350"/>
      <c r="M81" s="350"/>
    </row>
    <row r="82" spans="1:13">
      <c r="A82" s="148"/>
      <c r="B82" s="148"/>
      <c r="C82" s="148"/>
      <c r="D82" s="148"/>
      <c r="E82" s="248"/>
      <c r="F82" s="248"/>
      <c r="G82" s="248"/>
      <c r="H82" s="248"/>
      <c r="I82" s="248"/>
      <c r="J82" s="248"/>
      <c r="K82" s="342"/>
      <c r="L82" s="350"/>
      <c r="M82" s="350"/>
    </row>
    <row r="83" spans="1:13">
      <c r="A83" s="148"/>
      <c r="B83" s="148"/>
      <c r="C83" s="148"/>
      <c r="D83" s="148"/>
      <c r="E83" s="248"/>
      <c r="F83" s="248"/>
      <c r="G83" s="248"/>
      <c r="H83" s="248"/>
      <c r="I83" s="248"/>
      <c r="J83" s="248"/>
      <c r="K83" s="342"/>
      <c r="L83" s="350"/>
      <c r="M83" s="350"/>
    </row>
    <row r="84" spans="1:13">
      <c r="A84" s="148"/>
      <c r="B84" s="148"/>
      <c r="C84" s="148"/>
      <c r="D84" s="148"/>
      <c r="E84" s="248"/>
      <c r="F84" s="248"/>
      <c r="G84" s="248"/>
      <c r="H84" s="248"/>
      <c r="I84" s="248"/>
      <c r="J84" s="248"/>
      <c r="K84" s="342"/>
      <c r="L84" s="350"/>
      <c r="M84" s="350"/>
    </row>
    <row r="85" spans="1:13">
      <c r="A85" s="148"/>
      <c r="B85" s="148"/>
      <c r="C85" s="148"/>
      <c r="D85" s="148"/>
      <c r="E85" s="248"/>
      <c r="F85" s="248"/>
      <c r="G85" s="248"/>
      <c r="H85" s="248"/>
      <c r="I85" s="248"/>
      <c r="J85" s="248"/>
      <c r="K85" s="342"/>
      <c r="L85" s="350"/>
      <c r="M85" s="350"/>
    </row>
    <row r="86" spans="1:13">
      <c r="A86" s="148"/>
      <c r="B86" s="148"/>
      <c r="C86" s="148"/>
      <c r="D86" s="148"/>
      <c r="E86" s="248"/>
      <c r="F86" s="248"/>
      <c r="G86" s="248"/>
      <c r="H86" s="248"/>
      <c r="I86" s="248"/>
      <c r="J86" s="248"/>
      <c r="K86" s="342"/>
      <c r="L86" s="350"/>
      <c r="M86" s="350"/>
    </row>
    <row r="87" spans="1:13">
      <c r="A87" s="148"/>
      <c r="B87" s="148"/>
      <c r="C87" s="148"/>
      <c r="D87" s="148"/>
      <c r="E87" s="248"/>
      <c r="F87" s="248"/>
      <c r="G87" s="248"/>
      <c r="H87" s="248"/>
      <c r="I87" s="248"/>
      <c r="J87" s="248"/>
      <c r="K87" s="342"/>
      <c r="L87" s="350"/>
      <c r="M87" s="350"/>
    </row>
    <row r="88" spans="1:13">
      <c r="A88" s="148"/>
      <c r="B88" s="148"/>
      <c r="C88" s="148"/>
      <c r="D88" s="148"/>
      <c r="E88" s="248"/>
      <c r="F88" s="248"/>
      <c r="G88" s="248"/>
      <c r="H88" s="248"/>
      <c r="I88" s="248"/>
      <c r="J88" s="248"/>
      <c r="K88" s="342"/>
      <c r="L88" s="350"/>
      <c r="M88" s="350"/>
    </row>
    <row r="89" spans="1:13">
      <c r="A89" s="148"/>
      <c r="B89" s="148"/>
      <c r="C89" s="148"/>
      <c r="D89" s="148"/>
      <c r="E89" s="248"/>
      <c r="F89" s="248"/>
      <c r="G89" s="248"/>
      <c r="H89" s="248"/>
      <c r="I89" s="248"/>
      <c r="J89" s="248"/>
      <c r="K89" s="342"/>
      <c r="L89" s="350"/>
      <c r="M89" s="350"/>
    </row>
    <row r="90" spans="1:13">
      <c r="A90" s="148"/>
      <c r="B90" s="148"/>
      <c r="C90" s="148"/>
      <c r="D90" s="148"/>
      <c r="E90" s="248"/>
      <c r="F90" s="248"/>
      <c r="G90" s="248"/>
      <c r="H90" s="248"/>
      <c r="I90" s="248"/>
      <c r="J90" s="248"/>
      <c r="K90" s="342"/>
      <c r="L90" s="350"/>
      <c r="M90" s="350"/>
    </row>
    <row r="91" spans="1:13">
      <c r="A91" s="148"/>
      <c r="B91" s="148"/>
      <c r="C91" s="148"/>
      <c r="D91" s="148"/>
      <c r="E91" s="248"/>
      <c r="F91" s="248"/>
      <c r="G91" s="248"/>
      <c r="H91" s="248"/>
      <c r="I91" s="248"/>
      <c r="J91" s="248"/>
      <c r="K91" s="342"/>
      <c r="L91" s="350"/>
      <c r="M91" s="350"/>
    </row>
    <row r="92" spans="1:13">
      <c r="A92" s="148"/>
      <c r="B92" s="148"/>
      <c r="C92" s="148"/>
      <c r="D92" s="148"/>
      <c r="E92" s="248"/>
      <c r="F92" s="248"/>
      <c r="G92" s="248"/>
      <c r="H92" s="248"/>
      <c r="I92" s="248"/>
      <c r="J92" s="248"/>
      <c r="K92" s="342"/>
      <c r="L92" s="350"/>
      <c r="M92" s="350"/>
    </row>
    <row r="93" spans="1:13">
      <c r="A93" s="148"/>
      <c r="B93" s="148"/>
      <c r="C93" s="148"/>
      <c r="D93" s="148"/>
      <c r="E93" s="248"/>
      <c r="F93" s="248"/>
      <c r="G93" s="248"/>
      <c r="H93" s="248"/>
      <c r="I93" s="248"/>
      <c r="J93" s="248"/>
      <c r="K93" s="342"/>
      <c r="L93" s="350"/>
      <c r="M93" s="350"/>
    </row>
    <row r="94" spans="1:13">
      <c r="A94" s="148"/>
      <c r="B94" s="148"/>
      <c r="C94" s="148"/>
      <c r="D94" s="148"/>
      <c r="E94" s="248"/>
      <c r="F94" s="248"/>
      <c r="G94" s="248"/>
      <c r="H94" s="248"/>
      <c r="I94" s="248"/>
      <c r="J94" s="248"/>
      <c r="K94" s="342"/>
      <c r="L94" s="350"/>
      <c r="M94" s="350"/>
    </row>
    <row r="95" spans="1:13">
      <c r="A95" s="148"/>
      <c r="B95" s="148"/>
      <c r="C95" s="148"/>
      <c r="D95" s="148"/>
      <c r="E95" s="248"/>
      <c r="F95" s="248"/>
      <c r="G95" s="248"/>
      <c r="H95" s="248"/>
      <c r="I95" s="248"/>
      <c r="J95" s="248"/>
      <c r="K95" s="342"/>
      <c r="L95" s="350"/>
      <c r="M95" s="350"/>
    </row>
    <row r="96" spans="1:13">
      <c r="A96" s="148"/>
      <c r="B96" s="148"/>
      <c r="C96" s="148"/>
      <c r="D96" s="148"/>
      <c r="E96" s="248"/>
      <c r="F96" s="248"/>
      <c r="G96" s="248"/>
      <c r="H96" s="248"/>
      <c r="I96" s="248"/>
      <c r="J96" s="248"/>
      <c r="K96" s="342"/>
      <c r="L96" s="350"/>
      <c r="M96" s="350"/>
    </row>
    <row r="97" spans="1:13">
      <c r="A97" s="148"/>
      <c r="B97" s="148"/>
      <c r="C97" s="148"/>
      <c r="D97" s="148"/>
      <c r="E97" s="248"/>
      <c r="F97" s="248"/>
      <c r="G97" s="248"/>
      <c r="H97" s="248"/>
      <c r="I97" s="248"/>
      <c r="J97" s="248"/>
      <c r="K97" s="342"/>
      <c r="L97" s="350"/>
      <c r="M97" s="350"/>
    </row>
    <row r="98" spans="1:13">
      <c r="A98" s="148"/>
      <c r="B98" s="148"/>
      <c r="C98" s="148"/>
      <c r="D98" s="148"/>
      <c r="E98" s="248"/>
      <c r="F98" s="248"/>
      <c r="G98" s="248"/>
      <c r="H98" s="248"/>
      <c r="I98" s="248"/>
      <c r="J98" s="248"/>
      <c r="K98" s="342"/>
      <c r="L98" s="350"/>
      <c r="M98" s="350"/>
    </row>
    <row r="99" spans="1:13">
      <c r="A99" s="148"/>
      <c r="B99" s="148"/>
      <c r="C99" s="148"/>
      <c r="D99" s="148"/>
      <c r="E99" s="248"/>
      <c r="F99" s="248"/>
      <c r="G99" s="248"/>
      <c r="H99" s="248"/>
      <c r="I99" s="248"/>
      <c r="J99" s="248"/>
      <c r="K99" s="342"/>
      <c r="L99" s="350"/>
      <c r="M99" s="350"/>
    </row>
    <row r="100" spans="1:13">
      <c r="A100" s="148"/>
      <c r="B100" s="148"/>
      <c r="C100" s="148"/>
      <c r="D100" s="148"/>
      <c r="E100" s="248"/>
      <c r="F100" s="248"/>
      <c r="G100" s="248"/>
      <c r="H100" s="248"/>
      <c r="I100" s="248"/>
      <c r="J100" s="248"/>
      <c r="K100" s="342"/>
      <c r="L100" s="350"/>
      <c r="M100" s="350"/>
    </row>
    <row r="101" spans="1:13">
      <c r="A101" s="148"/>
      <c r="B101" s="148"/>
      <c r="C101" s="148"/>
      <c r="D101" s="148"/>
      <c r="E101" s="248"/>
      <c r="F101" s="248"/>
      <c r="G101" s="248"/>
      <c r="H101" s="248"/>
      <c r="I101" s="248"/>
      <c r="J101" s="248"/>
      <c r="K101" s="342"/>
      <c r="L101" s="350"/>
      <c r="M101" s="350"/>
    </row>
    <row r="102" spans="1:13">
      <c r="A102" s="148"/>
      <c r="B102" s="148"/>
      <c r="C102" s="148"/>
      <c r="D102" s="148"/>
      <c r="E102" s="248"/>
      <c r="F102" s="248"/>
      <c r="G102" s="248"/>
      <c r="H102" s="248"/>
      <c r="I102" s="248"/>
      <c r="J102" s="248"/>
      <c r="K102" s="342"/>
      <c r="L102" s="350"/>
      <c r="M102" s="350"/>
    </row>
    <row r="103" spans="1:13">
      <c r="A103" s="148"/>
      <c r="B103" s="148"/>
      <c r="C103" s="148"/>
      <c r="D103" s="148"/>
      <c r="E103" s="248"/>
      <c r="F103" s="248"/>
      <c r="G103" s="248"/>
      <c r="H103" s="248"/>
      <c r="I103" s="248"/>
      <c r="J103" s="248"/>
      <c r="K103" s="342"/>
      <c r="L103" s="350"/>
      <c r="M103" s="350"/>
    </row>
    <row r="104" spans="1:13">
      <c r="A104" s="148"/>
      <c r="B104" s="148"/>
      <c r="C104" s="148"/>
      <c r="D104" s="148"/>
      <c r="E104" s="248"/>
      <c r="F104" s="248"/>
      <c r="G104" s="248"/>
      <c r="H104" s="248"/>
      <c r="I104" s="248"/>
      <c r="J104" s="248"/>
      <c r="K104" s="342"/>
      <c r="L104" s="350"/>
      <c r="M104" s="350"/>
    </row>
    <row r="105" spans="1:13">
      <c r="A105" s="148"/>
      <c r="B105" s="148"/>
      <c r="C105" s="148"/>
      <c r="D105" s="148"/>
      <c r="E105" s="248"/>
      <c r="F105" s="248"/>
      <c r="G105" s="248"/>
      <c r="H105" s="248"/>
      <c r="I105" s="248"/>
      <c r="J105" s="248"/>
      <c r="K105" s="342"/>
      <c r="L105" s="350"/>
      <c r="M105" s="350"/>
    </row>
    <row r="106" spans="1:13">
      <c r="A106" s="148"/>
      <c r="B106" s="148"/>
      <c r="C106" s="148"/>
      <c r="D106" s="148"/>
      <c r="E106" s="248"/>
      <c r="F106" s="248"/>
      <c r="G106" s="248"/>
      <c r="H106" s="248"/>
      <c r="I106" s="248"/>
      <c r="J106" s="248"/>
      <c r="K106" s="342"/>
      <c r="L106" s="350"/>
      <c r="M106" s="350"/>
    </row>
    <row r="107" spans="1:13">
      <c r="A107" s="148"/>
      <c r="B107" s="148"/>
      <c r="C107" s="148"/>
      <c r="D107" s="148"/>
      <c r="E107" s="248"/>
      <c r="F107" s="248"/>
      <c r="G107" s="248"/>
      <c r="H107" s="248"/>
      <c r="I107" s="248"/>
      <c r="J107" s="248"/>
      <c r="K107" s="342"/>
      <c r="L107" s="350"/>
      <c r="M107" s="350"/>
    </row>
    <row r="108" spans="1:13">
      <c r="A108" s="148"/>
      <c r="B108" s="148"/>
      <c r="C108" s="148"/>
      <c r="D108" s="148"/>
      <c r="E108" s="248"/>
      <c r="F108" s="248"/>
      <c r="G108" s="248"/>
      <c r="H108" s="248"/>
      <c r="I108" s="248"/>
      <c r="J108" s="248"/>
      <c r="K108" s="342"/>
      <c r="L108" s="350"/>
      <c r="M108" s="350"/>
    </row>
    <row r="109" spans="1:13">
      <c r="A109" s="148"/>
      <c r="B109" s="148"/>
      <c r="C109" s="148"/>
      <c r="D109" s="148"/>
      <c r="E109" s="248"/>
      <c r="F109" s="248"/>
      <c r="G109" s="248"/>
      <c r="H109" s="248"/>
      <c r="I109" s="248"/>
      <c r="J109" s="248"/>
      <c r="K109" s="342"/>
      <c r="L109" s="350"/>
      <c r="M109" s="350"/>
    </row>
    <row r="110" spans="1:13">
      <c r="A110" s="148"/>
      <c r="B110" s="148"/>
      <c r="C110" s="148"/>
      <c r="D110" s="148"/>
      <c r="E110" s="248"/>
      <c r="F110" s="248"/>
      <c r="G110" s="248"/>
      <c r="H110" s="248"/>
      <c r="I110" s="248"/>
      <c r="J110" s="248"/>
      <c r="K110" s="342"/>
      <c r="L110" s="350"/>
      <c r="M110" s="350"/>
    </row>
    <row r="111" spans="1:13">
      <c r="A111" s="148"/>
      <c r="B111" s="148"/>
      <c r="C111" s="148"/>
      <c r="D111" s="148"/>
      <c r="E111" s="248"/>
      <c r="F111" s="248"/>
      <c r="G111" s="248"/>
      <c r="H111" s="248"/>
      <c r="I111" s="248"/>
      <c r="J111" s="248"/>
      <c r="K111" s="342"/>
      <c r="L111" s="350"/>
      <c r="M111" s="350"/>
    </row>
    <row r="112" spans="1:13">
      <c r="A112" s="148"/>
      <c r="B112" s="148"/>
      <c r="C112" s="148"/>
      <c r="D112" s="148"/>
      <c r="E112" s="248"/>
      <c r="F112" s="248"/>
      <c r="G112" s="248"/>
      <c r="H112" s="248"/>
      <c r="I112" s="248"/>
      <c r="J112" s="248"/>
      <c r="K112" s="342"/>
      <c r="L112" s="350"/>
      <c r="M112" s="350"/>
    </row>
    <row r="113" spans="1:13">
      <c r="A113" s="148"/>
      <c r="B113" s="148"/>
      <c r="C113" s="148"/>
      <c r="D113" s="148"/>
      <c r="E113" s="248"/>
      <c r="F113" s="248"/>
      <c r="G113" s="248"/>
      <c r="H113" s="248"/>
      <c r="I113" s="248"/>
      <c r="J113" s="248"/>
      <c r="K113" s="342"/>
      <c r="L113" s="350"/>
      <c r="M113" s="350"/>
    </row>
    <row r="114" spans="1:13">
      <c r="A114" s="148"/>
      <c r="B114" s="148"/>
      <c r="C114" s="148"/>
      <c r="D114" s="148"/>
      <c r="E114" s="248"/>
      <c r="F114" s="248"/>
      <c r="G114" s="248"/>
      <c r="H114" s="248"/>
      <c r="I114" s="248"/>
      <c r="J114" s="248"/>
      <c r="K114" s="342"/>
      <c r="L114" s="350"/>
      <c r="M114" s="350"/>
    </row>
    <row r="115" spans="1:13">
      <c r="A115" s="148"/>
      <c r="B115" s="148"/>
      <c r="C115" s="148"/>
      <c r="D115" s="148"/>
      <c r="E115" s="248"/>
      <c r="F115" s="248"/>
      <c r="G115" s="248"/>
      <c r="H115" s="248"/>
      <c r="I115" s="248"/>
      <c r="J115" s="248"/>
      <c r="K115" s="342"/>
      <c r="L115" s="350"/>
      <c r="M115" s="350"/>
    </row>
    <row r="116" spans="1:13">
      <c r="A116" s="148"/>
      <c r="B116" s="148"/>
      <c r="C116" s="148"/>
      <c r="D116" s="148"/>
      <c r="E116" s="248"/>
      <c r="F116" s="248"/>
      <c r="G116" s="248"/>
      <c r="H116" s="248"/>
      <c r="I116" s="248"/>
      <c r="J116" s="248"/>
      <c r="K116" s="342"/>
      <c r="L116" s="350"/>
      <c r="M116" s="350"/>
    </row>
    <row r="117" spans="1:13">
      <c r="A117" s="148"/>
      <c r="B117" s="148"/>
      <c r="C117" s="148"/>
      <c r="D117" s="148"/>
      <c r="E117" s="248"/>
      <c r="F117" s="248"/>
      <c r="G117" s="248"/>
      <c r="H117" s="248"/>
      <c r="I117" s="248"/>
      <c r="J117" s="248"/>
      <c r="K117" s="342"/>
      <c r="L117" s="350"/>
      <c r="M117" s="350"/>
    </row>
    <row r="118" spans="1:13">
      <c r="A118" s="148"/>
      <c r="B118" s="148"/>
      <c r="C118" s="148"/>
      <c r="D118" s="148"/>
      <c r="E118" s="248"/>
      <c r="F118" s="248"/>
      <c r="G118" s="248"/>
      <c r="H118" s="248"/>
      <c r="I118" s="248"/>
      <c r="J118" s="248"/>
      <c r="K118" s="342"/>
      <c r="L118" s="350"/>
      <c r="M118" s="350"/>
    </row>
    <row r="119" spans="1:13">
      <c r="A119" s="148"/>
      <c r="B119" s="148"/>
      <c r="C119" s="148"/>
      <c r="D119" s="148"/>
      <c r="E119" s="248"/>
      <c r="F119" s="248"/>
      <c r="G119" s="248"/>
      <c r="H119" s="248"/>
      <c r="I119" s="248"/>
      <c r="J119" s="248"/>
      <c r="K119" s="342"/>
      <c r="L119" s="350"/>
      <c r="M119" s="350"/>
    </row>
    <row r="120" spans="1:13">
      <c r="A120" s="148"/>
      <c r="B120" s="148"/>
      <c r="C120" s="148"/>
      <c r="D120" s="148"/>
      <c r="E120" s="248"/>
      <c r="F120" s="248"/>
      <c r="G120" s="248"/>
      <c r="H120" s="248"/>
      <c r="I120" s="248"/>
      <c r="J120" s="248"/>
      <c r="K120" s="342"/>
      <c r="L120" s="350"/>
      <c r="M120" s="350"/>
    </row>
    <row r="121" spans="1:13">
      <c r="A121" s="148"/>
      <c r="B121" s="148"/>
      <c r="C121" s="148"/>
      <c r="D121" s="148"/>
      <c r="E121" s="248"/>
      <c r="F121" s="248"/>
      <c r="G121" s="248"/>
      <c r="H121" s="248"/>
      <c r="I121" s="248"/>
      <c r="J121" s="248"/>
      <c r="K121" s="342"/>
      <c r="L121" s="350"/>
      <c r="M121" s="350"/>
    </row>
    <row r="122" spans="1:13">
      <c r="A122" s="148"/>
      <c r="B122" s="148"/>
      <c r="C122" s="148"/>
      <c r="D122" s="148"/>
      <c r="E122" s="248"/>
      <c r="F122" s="248"/>
      <c r="G122" s="248"/>
      <c r="H122" s="248"/>
      <c r="I122" s="248"/>
      <c r="J122" s="248"/>
      <c r="K122" s="342"/>
      <c r="L122" s="350"/>
      <c r="M122" s="350"/>
    </row>
    <row r="123" spans="1:13">
      <c r="A123" s="148"/>
      <c r="B123" s="148"/>
      <c r="C123" s="148"/>
      <c r="D123" s="148"/>
      <c r="E123" s="248"/>
      <c r="F123" s="248"/>
      <c r="G123" s="248"/>
      <c r="H123" s="248"/>
      <c r="I123" s="248"/>
      <c r="J123" s="248"/>
      <c r="K123" s="342"/>
      <c r="L123" s="350"/>
      <c r="M123" s="350"/>
    </row>
    <row r="124" spans="1:13">
      <c r="A124" s="148"/>
      <c r="B124" s="148"/>
      <c r="C124" s="148"/>
      <c r="D124" s="148"/>
      <c r="E124" s="248"/>
      <c r="F124" s="248"/>
      <c r="G124" s="248"/>
      <c r="H124" s="248"/>
      <c r="I124" s="248"/>
      <c r="J124" s="248"/>
      <c r="K124" s="342"/>
      <c r="L124" s="350"/>
      <c r="M124" s="350"/>
    </row>
    <row r="125" spans="1:13">
      <c r="A125" s="148"/>
      <c r="B125" s="148"/>
      <c r="C125" s="148"/>
      <c r="D125" s="148"/>
      <c r="E125" s="248"/>
      <c r="F125" s="248"/>
      <c r="G125" s="248"/>
      <c r="H125" s="248"/>
      <c r="I125" s="248"/>
      <c r="J125" s="248"/>
      <c r="K125" s="342"/>
      <c r="L125" s="350"/>
      <c r="M125" s="350"/>
    </row>
    <row r="126" spans="1:13">
      <c r="A126" s="148"/>
      <c r="B126" s="148"/>
      <c r="C126" s="148"/>
      <c r="D126" s="148"/>
      <c r="E126" s="248"/>
      <c r="F126" s="248"/>
      <c r="G126" s="248"/>
      <c r="H126" s="248"/>
      <c r="I126" s="248"/>
      <c r="J126" s="248"/>
      <c r="K126" s="342"/>
      <c r="L126" s="350"/>
      <c r="M126" s="350"/>
    </row>
    <row r="127" spans="1:13">
      <c r="A127" s="148"/>
      <c r="B127" s="148"/>
      <c r="C127" s="148"/>
      <c r="D127" s="148"/>
      <c r="E127" s="248"/>
      <c r="F127" s="248"/>
      <c r="G127" s="248"/>
      <c r="H127" s="248"/>
      <c r="I127" s="248"/>
      <c r="J127" s="248"/>
      <c r="K127" s="342"/>
      <c r="L127" s="350"/>
      <c r="M127" s="350"/>
    </row>
    <row r="128" spans="1:13">
      <c r="A128" s="148"/>
      <c r="B128" s="148"/>
      <c r="C128" s="148"/>
      <c r="D128" s="148"/>
      <c r="E128" s="248"/>
      <c r="F128" s="248"/>
      <c r="G128" s="248"/>
      <c r="H128" s="248"/>
      <c r="I128" s="248"/>
      <c r="J128" s="248"/>
      <c r="K128" s="342"/>
      <c r="L128" s="350"/>
      <c r="M128" s="350"/>
    </row>
    <row r="129" spans="1:13">
      <c r="A129" s="148"/>
      <c r="B129" s="148"/>
      <c r="C129" s="148"/>
      <c r="D129" s="148"/>
      <c r="E129" s="248"/>
      <c r="F129" s="248"/>
      <c r="G129" s="248"/>
      <c r="H129" s="248"/>
      <c r="I129" s="248"/>
      <c r="J129" s="248"/>
      <c r="K129" s="342"/>
      <c r="L129" s="350"/>
      <c r="M129" s="350"/>
    </row>
    <row r="130" spans="1:13">
      <c r="A130" s="148"/>
      <c r="B130" s="148"/>
      <c r="C130" s="148"/>
      <c r="D130" s="148"/>
      <c r="E130" s="248"/>
      <c r="F130" s="248"/>
      <c r="G130" s="248"/>
      <c r="H130" s="248"/>
      <c r="I130" s="248"/>
      <c r="J130" s="248"/>
      <c r="K130" s="342"/>
      <c r="L130" s="350"/>
      <c r="M130" s="350"/>
    </row>
    <row r="131" spans="1:13">
      <c r="A131" s="148"/>
      <c r="B131" s="148"/>
      <c r="C131" s="148"/>
      <c r="D131" s="148"/>
      <c r="E131" s="248"/>
      <c r="F131" s="248"/>
      <c r="G131" s="248"/>
      <c r="H131" s="248"/>
      <c r="I131" s="248"/>
      <c r="J131" s="248"/>
      <c r="K131" s="342"/>
      <c r="L131" s="350"/>
      <c r="M131" s="350"/>
    </row>
    <row r="132" spans="1:13">
      <c r="A132" s="148"/>
      <c r="B132" s="148"/>
      <c r="C132" s="148"/>
      <c r="D132" s="148"/>
      <c r="E132" s="248"/>
      <c r="F132" s="248"/>
      <c r="G132" s="248"/>
      <c r="H132" s="248"/>
      <c r="I132" s="248"/>
      <c r="J132" s="248"/>
      <c r="K132" s="342"/>
      <c r="L132" s="350"/>
      <c r="M132" s="350"/>
    </row>
    <row r="133" spans="1:13">
      <c r="A133" s="148"/>
      <c r="B133" s="148"/>
      <c r="C133" s="148"/>
      <c r="D133" s="148"/>
      <c r="E133" s="248"/>
      <c r="F133" s="248"/>
      <c r="G133" s="248"/>
      <c r="H133" s="248"/>
      <c r="I133" s="248"/>
      <c r="J133" s="248"/>
      <c r="K133" s="342"/>
      <c r="L133" s="350"/>
      <c r="M133" s="350"/>
    </row>
    <row r="134" spans="1:13">
      <c r="A134" s="148"/>
      <c r="B134" s="148"/>
      <c r="C134" s="148"/>
      <c r="D134" s="148"/>
      <c r="E134" s="248"/>
      <c r="F134" s="248"/>
      <c r="G134" s="248"/>
      <c r="H134" s="248"/>
      <c r="I134" s="248"/>
      <c r="J134" s="248"/>
      <c r="K134" s="342"/>
      <c r="L134" s="350"/>
      <c r="M134" s="350"/>
    </row>
    <row r="135" spans="1:13">
      <c r="A135" s="148"/>
      <c r="B135" s="148"/>
      <c r="C135" s="148"/>
      <c r="D135" s="148"/>
      <c r="E135" s="248"/>
      <c r="F135" s="248"/>
      <c r="G135" s="248"/>
      <c r="H135" s="248"/>
      <c r="I135" s="248"/>
      <c r="J135" s="248"/>
      <c r="K135" s="342"/>
      <c r="L135" s="350"/>
      <c r="M135" s="350"/>
    </row>
    <row r="136" spans="1:13">
      <c r="A136" s="148"/>
      <c r="B136" s="148"/>
      <c r="C136" s="148"/>
      <c r="D136" s="148"/>
      <c r="E136" s="248"/>
      <c r="F136" s="248"/>
      <c r="G136" s="248"/>
      <c r="H136" s="248"/>
      <c r="I136" s="248"/>
      <c r="J136" s="248"/>
      <c r="K136" s="342"/>
      <c r="L136" s="350"/>
      <c r="M136" s="350"/>
    </row>
    <row r="137" spans="1:13">
      <c r="A137" s="148"/>
      <c r="B137" s="148"/>
      <c r="C137" s="148"/>
      <c r="D137" s="148"/>
      <c r="E137" s="248"/>
      <c r="F137" s="248"/>
      <c r="G137" s="248"/>
      <c r="H137" s="248"/>
      <c r="I137" s="248"/>
      <c r="J137" s="248"/>
      <c r="K137" s="342"/>
      <c r="L137" s="350"/>
      <c r="M137" s="350"/>
    </row>
    <row r="138" spans="1:13">
      <c r="A138" s="148"/>
      <c r="B138" s="148"/>
      <c r="C138" s="148"/>
      <c r="D138" s="148"/>
      <c r="E138" s="248"/>
      <c r="F138" s="248"/>
      <c r="G138" s="248"/>
      <c r="H138" s="248"/>
      <c r="I138" s="248"/>
      <c r="J138" s="248"/>
      <c r="K138" s="342"/>
      <c r="L138" s="350"/>
      <c r="M138" s="350"/>
    </row>
    <row r="139" spans="1:13">
      <c r="A139" s="148"/>
      <c r="B139" s="148"/>
      <c r="C139" s="148"/>
      <c r="D139" s="148"/>
      <c r="E139" s="248"/>
      <c r="F139" s="248"/>
      <c r="G139" s="248"/>
      <c r="H139" s="248"/>
      <c r="I139" s="248"/>
      <c r="J139" s="248"/>
      <c r="K139" s="342"/>
      <c r="L139" s="350"/>
      <c r="M139" s="350"/>
    </row>
    <row r="140" spans="1:13">
      <c r="A140" s="148"/>
      <c r="B140" s="148"/>
      <c r="C140" s="148"/>
      <c r="D140" s="148"/>
      <c r="E140" s="248"/>
      <c r="F140" s="248"/>
      <c r="G140" s="248"/>
      <c r="H140" s="248"/>
      <c r="I140" s="248"/>
      <c r="J140" s="248"/>
      <c r="K140" s="342"/>
      <c r="L140" s="350"/>
      <c r="M140" s="350"/>
    </row>
    <row r="141" spans="1:13">
      <c r="A141" s="148"/>
      <c r="B141" s="148"/>
      <c r="C141" s="148"/>
      <c r="D141" s="148"/>
      <c r="E141" s="248"/>
      <c r="F141" s="248"/>
      <c r="G141" s="248"/>
      <c r="H141" s="248"/>
      <c r="I141" s="248"/>
      <c r="J141" s="248"/>
      <c r="K141" s="342"/>
      <c r="L141" s="350"/>
      <c r="M141" s="350"/>
    </row>
    <row r="142" spans="1:13">
      <c r="A142" s="148"/>
      <c r="B142" s="148"/>
      <c r="C142" s="148"/>
      <c r="D142" s="148"/>
      <c r="E142" s="248"/>
      <c r="F142" s="248"/>
      <c r="G142" s="248"/>
      <c r="H142" s="248"/>
      <c r="I142" s="248"/>
      <c r="J142" s="248"/>
      <c r="K142" s="342"/>
      <c r="L142" s="350"/>
      <c r="M142" s="350"/>
    </row>
    <row r="143" spans="1:13">
      <c r="A143" s="148"/>
      <c r="B143" s="148"/>
      <c r="C143" s="148"/>
      <c r="D143" s="148"/>
      <c r="E143" s="248"/>
      <c r="F143" s="248"/>
      <c r="G143" s="248"/>
      <c r="H143" s="248"/>
      <c r="I143" s="248"/>
      <c r="J143" s="248"/>
      <c r="K143" s="342"/>
      <c r="L143" s="350"/>
      <c r="M143" s="350"/>
    </row>
    <row r="144" spans="1:13">
      <c r="A144" s="148"/>
      <c r="B144" s="148"/>
      <c r="C144" s="148"/>
      <c r="D144" s="148"/>
      <c r="E144" s="248"/>
      <c r="F144" s="248"/>
      <c r="G144" s="248"/>
      <c r="H144" s="248"/>
      <c r="I144" s="248"/>
      <c r="J144" s="248"/>
      <c r="K144" s="342"/>
      <c r="L144" s="350"/>
      <c r="M144" s="350"/>
    </row>
    <row r="145" spans="1:13">
      <c r="A145" s="148"/>
      <c r="B145" s="148"/>
      <c r="C145" s="148"/>
      <c r="D145" s="148"/>
      <c r="E145" s="248"/>
      <c r="F145" s="248"/>
      <c r="G145" s="248"/>
      <c r="H145" s="248"/>
      <c r="I145" s="248"/>
      <c r="J145" s="248"/>
      <c r="K145" s="342"/>
      <c r="L145" s="350"/>
      <c r="M145" s="350"/>
    </row>
    <row r="146" spans="1:13">
      <c r="A146" s="148"/>
      <c r="B146" s="148"/>
      <c r="C146" s="148"/>
      <c r="D146" s="148"/>
      <c r="E146" s="248"/>
      <c r="F146" s="248"/>
      <c r="G146" s="248"/>
      <c r="H146" s="248"/>
      <c r="I146" s="248"/>
      <c r="J146" s="248"/>
      <c r="K146" s="342"/>
      <c r="L146" s="350"/>
      <c r="M146" s="350"/>
    </row>
    <row r="147" spans="1:13">
      <c r="A147" s="148"/>
      <c r="B147" s="148"/>
      <c r="C147" s="148"/>
      <c r="D147" s="148"/>
      <c r="E147" s="248"/>
      <c r="F147" s="248"/>
      <c r="G147" s="248"/>
      <c r="H147" s="248"/>
      <c r="I147" s="248"/>
      <c r="J147" s="248"/>
      <c r="K147" s="342"/>
      <c r="L147" s="350"/>
      <c r="M147" s="350"/>
    </row>
    <row r="148" spans="1:13">
      <c r="A148" s="148"/>
      <c r="B148" s="148"/>
      <c r="C148" s="148"/>
      <c r="D148" s="148"/>
      <c r="E148" s="248"/>
      <c r="F148" s="248"/>
      <c r="G148" s="248"/>
      <c r="H148" s="248"/>
      <c r="I148" s="248"/>
      <c r="J148" s="248"/>
      <c r="K148" s="342"/>
      <c r="L148" s="350"/>
      <c r="M148" s="350"/>
    </row>
    <row r="149" spans="1:13">
      <c r="A149" s="148"/>
      <c r="B149" s="148"/>
      <c r="C149" s="148"/>
      <c r="D149" s="148"/>
      <c r="E149" s="248"/>
      <c r="F149" s="248"/>
      <c r="G149" s="248"/>
      <c r="H149" s="248"/>
      <c r="I149" s="248"/>
      <c r="J149" s="248"/>
      <c r="K149" s="342"/>
      <c r="L149" s="350"/>
      <c r="M149" s="350"/>
    </row>
    <row r="150" spans="1:13">
      <c r="A150" s="148"/>
      <c r="B150" s="148"/>
      <c r="C150" s="148"/>
      <c r="D150" s="148"/>
      <c r="E150" s="248"/>
      <c r="F150" s="248"/>
      <c r="G150" s="248"/>
      <c r="H150" s="248"/>
      <c r="I150" s="248"/>
      <c r="J150" s="248"/>
      <c r="K150" s="342"/>
      <c r="L150" s="350"/>
      <c r="M150" s="350"/>
    </row>
    <row r="151" spans="1:13">
      <c r="A151" s="148"/>
      <c r="B151" s="148"/>
      <c r="C151" s="148"/>
      <c r="D151" s="148"/>
      <c r="E151" s="248"/>
      <c r="F151" s="248"/>
      <c r="G151" s="248"/>
      <c r="H151" s="248"/>
      <c r="I151" s="248"/>
      <c r="J151" s="248"/>
      <c r="K151" s="342"/>
      <c r="L151" s="350"/>
      <c r="M151" s="350"/>
    </row>
    <row r="152" spans="1:13">
      <c r="A152" s="148"/>
      <c r="B152" s="148"/>
      <c r="C152" s="148"/>
      <c r="D152" s="148"/>
      <c r="E152" s="248"/>
      <c r="F152" s="248"/>
      <c r="G152" s="248"/>
      <c r="H152" s="248"/>
      <c r="I152" s="248"/>
      <c r="J152" s="248"/>
      <c r="K152" s="342"/>
      <c r="L152" s="350"/>
      <c r="M152" s="350"/>
    </row>
    <row r="153" spans="1:13">
      <c r="A153" s="148"/>
      <c r="B153" s="148"/>
      <c r="C153" s="148"/>
      <c r="D153" s="148"/>
      <c r="E153" s="248"/>
      <c r="F153" s="248"/>
      <c r="G153" s="248"/>
      <c r="H153" s="248"/>
      <c r="I153" s="248"/>
      <c r="J153" s="248"/>
      <c r="K153" s="342"/>
      <c r="L153" s="350"/>
      <c r="M153" s="350"/>
    </row>
    <row r="154" spans="1:13">
      <c r="A154" s="148"/>
      <c r="B154" s="148"/>
      <c r="C154" s="148"/>
      <c r="D154" s="148"/>
      <c r="E154" s="248"/>
      <c r="F154" s="248"/>
      <c r="G154" s="248"/>
      <c r="H154" s="248"/>
      <c r="I154" s="248"/>
      <c r="J154" s="248"/>
      <c r="K154" s="342"/>
      <c r="L154" s="350"/>
      <c r="M154" s="350"/>
    </row>
    <row r="155" spans="1:13">
      <c r="A155" s="148"/>
      <c r="B155" s="148"/>
      <c r="C155" s="148"/>
      <c r="D155" s="148"/>
      <c r="E155" s="248"/>
      <c r="F155" s="248"/>
      <c r="G155" s="248"/>
      <c r="H155" s="248"/>
      <c r="I155" s="248"/>
      <c r="J155" s="248"/>
      <c r="K155" s="342"/>
      <c r="L155" s="350"/>
      <c r="M155" s="350"/>
    </row>
    <row r="156" spans="1:13">
      <c r="A156" s="148"/>
      <c r="B156" s="148"/>
      <c r="C156" s="148"/>
      <c r="D156" s="148"/>
      <c r="E156" s="248"/>
      <c r="F156" s="248"/>
      <c r="G156" s="248"/>
      <c r="H156" s="248"/>
      <c r="I156" s="248"/>
      <c r="J156" s="248"/>
      <c r="K156" s="342"/>
      <c r="L156" s="350"/>
      <c r="M156" s="350"/>
    </row>
    <row r="157" spans="1:13">
      <c r="A157" s="148"/>
      <c r="B157" s="148"/>
      <c r="C157" s="148"/>
      <c r="D157" s="148"/>
      <c r="E157" s="248"/>
      <c r="F157" s="248"/>
      <c r="G157" s="248"/>
      <c r="H157" s="248"/>
      <c r="I157" s="248"/>
      <c r="J157" s="248"/>
      <c r="K157" s="342"/>
      <c r="L157" s="350"/>
      <c r="M157" s="350"/>
    </row>
    <row r="158" spans="1:13">
      <c r="A158" s="148"/>
      <c r="B158" s="148"/>
      <c r="C158" s="148"/>
      <c r="D158" s="148"/>
      <c r="E158" s="248"/>
      <c r="F158" s="248"/>
      <c r="G158" s="248"/>
      <c r="H158" s="248"/>
      <c r="I158" s="248"/>
      <c r="J158" s="248"/>
      <c r="K158" s="342"/>
      <c r="L158" s="350"/>
      <c r="M158" s="350"/>
    </row>
    <row r="159" spans="1:13">
      <c r="A159" s="148"/>
      <c r="B159" s="148"/>
      <c r="C159" s="148"/>
      <c r="D159" s="148"/>
      <c r="E159" s="248"/>
      <c r="F159" s="248"/>
      <c r="G159" s="248"/>
      <c r="H159" s="248"/>
      <c r="I159" s="248"/>
      <c r="J159" s="248"/>
      <c r="K159" s="342"/>
      <c r="L159" s="350"/>
      <c r="M159" s="350"/>
    </row>
    <row r="160" spans="1:13">
      <c r="A160" s="148"/>
      <c r="B160" s="148"/>
      <c r="C160" s="148"/>
      <c r="D160" s="148"/>
      <c r="E160" s="248"/>
      <c r="F160" s="248"/>
      <c r="G160" s="248"/>
      <c r="H160" s="248"/>
      <c r="I160" s="248"/>
      <c r="J160" s="248"/>
      <c r="K160" s="342"/>
      <c r="L160" s="350"/>
      <c r="M160" s="350"/>
    </row>
    <row r="161" spans="1:13">
      <c r="A161" s="148"/>
      <c r="B161" s="148"/>
      <c r="C161" s="148"/>
      <c r="D161" s="148"/>
      <c r="E161" s="248"/>
      <c r="F161" s="248"/>
      <c r="G161" s="248"/>
      <c r="H161" s="248"/>
      <c r="I161" s="248"/>
      <c r="J161" s="248"/>
      <c r="K161" s="342"/>
      <c r="L161" s="350"/>
      <c r="M161" s="350"/>
    </row>
    <row r="162" spans="1:13">
      <c r="A162" s="148"/>
      <c r="B162" s="148"/>
      <c r="C162" s="148"/>
      <c r="D162" s="148"/>
      <c r="E162" s="248"/>
      <c r="F162" s="248"/>
      <c r="G162" s="248"/>
      <c r="H162" s="248"/>
      <c r="I162" s="248"/>
      <c r="J162" s="248"/>
      <c r="K162" s="342"/>
      <c r="L162" s="350"/>
      <c r="M162" s="350"/>
    </row>
    <row r="163" spans="1:13">
      <c r="A163" s="148"/>
      <c r="B163" s="148"/>
      <c r="C163" s="148"/>
      <c r="D163" s="148"/>
      <c r="E163" s="248"/>
      <c r="F163" s="248"/>
      <c r="G163" s="248"/>
      <c r="H163" s="248"/>
      <c r="I163" s="248"/>
      <c r="J163" s="248"/>
      <c r="K163" s="342"/>
      <c r="L163" s="350"/>
      <c r="M163" s="350"/>
    </row>
    <row r="164" spans="1:13">
      <c r="A164" s="148"/>
      <c r="B164" s="148"/>
      <c r="C164" s="148"/>
      <c r="D164" s="148"/>
      <c r="E164" s="248"/>
      <c r="F164" s="248"/>
      <c r="G164" s="248"/>
      <c r="H164" s="248"/>
      <c r="I164" s="248"/>
      <c r="J164" s="248"/>
      <c r="K164" s="342"/>
      <c r="L164" s="350"/>
      <c r="M164" s="350"/>
    </row>
    <row r="165" spans="1:13">
      <c r="A165" s="148"/>
      <c r="B165" s="148"/>
      <c r="C165" s="148"/>
      <c r="D165" s="148"/>
      <c r="E165" s="248"/>
      <c r="F165" s="248"/>
      <c r="G165" s="248"/>
      <c r="H165" s="248"/>
      <c r="I165" s="248"/>
      <c r="J165" s="248"/>
      <c r="K165" s="342"/>
      <c r="L165" s="350"/>
      <c r="M165" s="350"/>
    </row>
    <row r="166" spans="1:13">
      <c r="A166" s="148"/>
      <c r="B166" s="148"/>
      <c r="C166" s="148"/>
      <c r="D166" s="148"/>
      <c r="E166" s="248"/>
      <c r="F166" s="248"/>
      <c r="G166" s="248"/>
      <c r="H166" s="248"/>
      <c r="I166" s="248"/>
      <c r="J166" s="248"/>
      <c r="K166" s="342"/>
      <c r="L166" s="350"/>
      <c r="M166" s="350"/>
    </row>
    <row r="167" spans="1:13">
      <c r="A167" s="148"/>
      <c r="B167" s="148"/>
      <c r="C167" s="148"/>
      <c r="D167" s="148"/>
      <c r="E167" s="248"/>
      <c r="F167" s="248"/>
      <c r="G167" s="248"/>
      <c r="H167" s="248"/>
      <c r="I167" s="248"/>
      <c r="J167" s="248"/>
      <c r="K167" s="342"/>
      <c r="L167" s="350"/>
      <c r="M167" s="350"/>
    </row>
    <row r="168" spans="1:13">
      <c r="A168" s="148"/>
      <c r="B168" s="148"/>
      <c r="C168" s="148"/>
      <c r="D168" s="148"/>
      <c r="E168" s="248"/>
      <c r="F168" s="248"/>
      <c r="G168" s="248"/>
      <c r="H168" s="248"/>
      <c r="I168" s="248"/>
      <c r="J168" s="248"/>
      <c r="K168" s="342"/>
      <c r="L168" s="350"/>
      <c r="M168" s="350"/>
    </row>
    <row r="169" spans="1:13">
      <c r="A169" s="148"/>
      <c r="B169" s="148"/>
      <c r="C169" s="148"/>
      <c r="D169" s="148"/>
      <c r="E169" s="248"/>
      <c r="F169" s="248"/>
      <c r="G169" s="248"/>
      <c r="H169" s="248"/>
      <c r="I169" s="248"/>
      <c r="J169" s="248"/>
      <c r="K169" s="342"/>
      <c r="L169" s="350"/>
      <c r="M169" s="350"/>
    </row>
    <row r="170" spans="1:13">
      <c r="A170" s="148"/>
      <c r="B170" s="148"/>
      <c r="C170" s="148"/>
      <c r="D170" s="148"/>
      <c r="E170" s="248"/>
      <c r="F170" s="248"/>
      <c r="G170" s="248"/>
      <c r="H170" s="248"/>
      <c r="I170" s="248"/>
      <c r="J170" s="248"/>
      <c r="K170" s="342"/>
      <c r="L170" s="350"/>
      <c r="M170" s="350"/>
    </row>
    <row r="171" spans="1:13">
      <c r="A171" s="148"/>
      <c r="B171" s="148"/>
      <c r="C171" s="148"/>
      <c r="D171" s="148"/>
      <c r="E171" s="248"/>
      <c r="F171" s="248"/>
      <c r="G171" s="248"/>
      <c r="H171" s="248"/>
      <c r="I171" s="248"/>
      <c r="J171" s="248"/>
      <c r="K171" s="342"/>
      <c r="L171" s="350"/>
      <c r="M171" s="350"/>
    </row>
    <row r="172" spans="1:13">
      <c r="A172" s="148"/>
      <c r="B172" s="148"/>
      <c r="C172" s="148"/>
      <c r="D172" s="148"/>
      <c r="E172" s="248"/>
      <c r="F172" s="248"/>
      <c r="G172" s="248"/>
      <c r="H172" s="248"/>
      <c r="I172" s="248"/>
      <c r="J172" s="248"/>
      <c r="K172" s="342"/>
      <c r="L172" s="350"/>
      <c r="M172" s="350"/>
    </row>
    <row r="173" spans="1:13">
      <c r="A173" s="148"/>
      <c r="B173" s="148"/>
      <c r="C173" s="148"/>
      <c r="D173" s="148"/>
      <c r="E173" s="248"/>
      <c r="F173" s="248"/>
      <c r="G173" s="248"/>
      <c r="H173" s="248"/>
      <c r="I173" s="248"/>
      <c r="J173" s="248"/>
      <c r="K173" s="342"/>
      <c r="L173" s="350"/>
      <c r="M173" s="350"/>
    </row>
    <row r="174" spans="1:13">
      <c r="A174" s="148"/>
      <c r="B174" s="148"/>
      <c r="C174" s="148"/>
      <c r="D174" s="148"/>
      <c r="E174" s="248"/>
      <c r="F174" s="248"/>
      <c r="G174" s="248"/>
      <c r="H174" s="248"/>
      <c r="I174" s="248"/>
      <c r="J174" s="248"/>
      <c r="K174" s="342"/>
      <c r="L174" s="350"/>
      <c r="M174" s="350"/>
    </row>
    <row r="175" spans="1:13">
      <c r="A175" s="148"/>
      <c r="B175" s="148"/>
      <c r="C175" s="148"/>
      <c r="D175" s="148"/>
      <c r="E175" s="248"/>
      <c r="F175" s="248"/>
      <c r="G175" s="248"/>
      <c r="H175" s="248"/>
      <c r="I175" s="248"/>
      <c r="J175" s="248"/>
      <c r="K175" s="342"/>
      <c r="L175" s="350"/>
      <c r="M175" s="350"/>
    </row>
    <row r="176" spans="1:13">
      <c r="A176" s="148"/>
      <c r="B176" s="148"/>
      <c r="C176" s="148"/>
      <c r="D176" s="148"/>
      <c r="E176" s="248"/>
      <c r="F176" s="248"/>
      <c r="G176" s="248"/>
      <c r="H176" s="248"/>
      <c r="I176" s="248"/>
      <c r="J176" s="248"/>
      <c r="K176" s="342"/>
      <c r="L176" s="350"/>
      <c r="M176" s="350"/>
    </row>
    <row r="177" spans="1:13">
      <c r="A177" s="148"/>
      <c r="B177" s="148"/>
      <c r="C177" s="148"/>
      <c r="D177" s="148"/>
      <c r="E177" s="248"/>
      <c r="F177" s="248"/>
      <c r="G177" s="248"/>
      <c r="H177" s="248"/>
      <c r="I177" s="248"/>
      <c r="J177" s="248"/>
      <c r="K177" s="342"/>
      <c r="L177" s="350"/>
      <c r="M177" s="350"/>
    </row>
    <row r="178" spans="1:13">
      <c r="A178" s="148"/>
      <c r="B178" s="148"/>
      <c r="C178" s="148"/>
      <c r="D178" s="148"/>
      <c r="E178" s="248"/>
      <c r="F178" s="248"/>
      <c r="G178" s="248"/>
      <c r="H178" s="248"/>
      <c r="I178" s="248"/>
      <c r="J178" s="248"/>
      <c r="K178" s="342"/>
      <c r="L178" s="350"/>
      <c r="M178" s="350"/>
    </row>
    <row r="179" spans="1:13">
      <c r="A179" s="148"/>
      <c r="B179" s="148"/>
      <c r="C179" s="148"/>
      <c r="D179" s="148"/>
      <c r="E179" s="248"/>
      <c r="F179" s="248"/>
      <c r="G179" s="248"/>
      <c r="H179" s="248"/>
      <c r="I179" s="248"/>
      <c r="J179" s="248"/>
      <c r="K179" s="342"/>
      <c r="L179" s="350"/>
      <c r="M179" s="350"/>
    </row>
    <row r="180" spans="1:13">
      <c r="A180" s="148"/>
      <c r="B180" s="148"/>
      <c r="C180" s="148"/>
      <c r="D180" s="148"/>
      <c r="E180" s="248"/>
      <c r="F180" s="248"/>
      <c r="G180" s="248"/>
      <c r="H180" s="248"/>
      <c r="I180" s="248"/>
      <c r="J180" s="248"/>
      <c r="K180" s="342"/>
      <c r="L180" s="350"/>
      <c r="M180" s="350"/>
    </row>
    <row r="181" spans="1:13">
      <c r="A181" s="148"/>
      <c r="B181" s="148"/>
      <c r="C181" s="148"/>
      <c r="D181" s="148"/>
      <c r="E181" s="248"/>
      <c r="F181" s="248"/>
      <c r="G181" s="248"/>
      <c r="H181" s="248"/>
      <c r="I181" s="248"/>
      <c r="J181" s="248"/>
      <c r="K181" s="342"/>
      <c r="L181" s="350"/>
      <c r="M181" s="350"/>
    </row>
    <row r="182" spans="1:13">
      <c r="A182" s="148"/>
      <c r="B182" s="148"/>
      <c r="C182" s="148"/>
      <c r="D182" s="148"/>
      <c r="E182" s="248"/>
      <c r="F182" s="248"/>
      <c r="G182" s="248"/>
      <c r="H182" s="248"/>
      <c r="I182" s="248"/>
      <c r="J182" s="248"/>
      <c r="K182" s="342"/>
      <c r="L182" s="350"/>
      <c r="M182" s="350"/>
    </row>
    <row r="183" spans="1:13">
      <c r="A183" s="148"/>
      <c r="B183" s="148"/>
      <c r="C183" s="148"/>
      <c r="D183" s="148"/>
      <c r="E183" s="248"/>
      <c r="F183" s="248"/>
      <c r="G183" s="248"/>
      <c r="H183" s="248"/>
      <c r="I183" s="248"/>
      <c r="J183" s="248"/>
      <c r="K183" s="342"/>
      <c r="L183" s="350"/>
      <c r="M183" s="350"/>
    </row>
    <row r="184" spans="1:13">
      <c r="A184" s="148"/>
      <c r="B184" s="148"/>
      <c r="C184" s="148"/>
      <c r="D184" s="148"/>
      <c r="E184" s="248"/>
      <c r="F184" s="248"/>
      <c r="G184" s="248"/>
      <c r="H184" s="248"/>
      <c r="I184" s="248"/>
      <c r="J184" s="248"/>
      <c r="K184" s="342"/>
      <c r="L184" s="350"/>
      <c r="M184" s="350"/>
    </row>
    <row r="185" spans="1:13">
      <c r="A185" s="148"/>
      <c r="B185" s="148"/>
      <c r="C185" s="148"/>
      <c r="D185" s="148"/>
      <c r="E185" s="248"/>
      <c r="F185" s="248"/>
      <c r="G185" s="248"/>
      <c r="H185" s="248"/>
      <c r="I185" s="248"/>
      <c r="J185" s="248"/>
      <c r="K185" s="342"/>
      <c r="L185" s="350"/>
      <c r="M185" s="350"/>
    </row>
    <row r="186" spans="1:13">
      <c r="A186" s="148"/>
      <c r="B186" s="148"/>
      <c r="C186" s="148"/>
      <c r="D186" s="148"/>
      <c r="E186" s="248"/>
      <c r="F186" s="248"/>
      <c r="G186" s="248"/>
      <c r="H186" s="248"/>
      <c r="I186" s="248"/>
      <c r="J186" s="248"/>
      <c r="K186" s="342"/>
      <c r="L186" s="350"/>
      <c r="M186" s="350"/>
    </row>
    <row r="187" spans="1:13">
      <c r="A187" s="148"/>
      <c r="B187" s="148"/>
      <c r="C187" s="148"/>
      <c r="D187" s="148"/>
      <c r="E187" s="248"/>
      <c r="F187" s="248"/>
      <c r="G187" s="248"/>
      <c r="H187" s="248"/>
      <c r="I187" s="248"/>
      <c r="J187" s="248"/>
      <c r="K187" s="342"/>
      <c r="L187" s="350"/>
      <c r="M187" s="350"/>
    </row>
    <row r="188" spans="1:13">
      <c r="A188" s="148"/>
      <c r="B188" s="148"/>
      <c r="C188" s="148"/>
      <c r="D188" s="148"/>
      <c r="E188" s="248"/>
      <c r="F188" s="248"/>
      <c r="G188" s="248"/>
      <c r="H188" s="248"/>
      <c r="I188" s="248"/>
      <c r="J188" s="248"/>
      <c r="K188" s="342"/>
      <c r="L188" s="350"/>
      <c r="M188" s="350"/>
    </row>
    <row r="189" spans="1:13">
      <c r="A189" s="148"/>
      <c r="B189" s="148"/>
      <c r="C189" s="148"/>
      <c r="D189" s="148"/>
      <c r="E189" s="248"/>
      <c r="F189" s="248"/>
      <c r="G189" s="248"/>
      <c r="H189" s="248"/>
      <c r="I189" s="248"/>
      <c r="J189" s="248"/>
      <c r="K189" s="342"/>
      <c r="L189" s="350"/>
      <c r="M189" s="350"/>
    </row>
    <row r="190" spans="1:13">
      <c r="A190" s="148"/>
      <c r="B190" s="148"/>
      <c r="C190" s="148"/>
      <c r="D190" s="148"/>
      <c r="E190" s="248"/>
      <c r="F190" s="248"/>
      <c r="G190" s="248"/>
      <c r="H190" s="248"/>
      <c r="I190" s="248"/>
      <c r="J190" s="248"/>
      <c r="K190" s="342"/>
      <c r="L190" s="350"/>
      <c r="M190" s="350"/>
    </row>
    <row r="191" spans="1:13">
      <c r="A191" s="148"/>
      <c r="B191" s="148"/>
      <c r="C191" s="148"/>
      <c r="D191" s="148"/>
      <c r="E191" s="248"/>
      <c r="F191" s="248"/>
      <c r="G191" s="248"/>
      <c r="H191" s="248"/>
      <c r="I191" s="248"/>
      <c r="J191" s="248"/>
      <c r="K191" s="342"/>
      <c r="L191" s="350"/>
      <c r="M191" s="350"/>
    </row>
    <row r="192" spans="1:13">
      <c r="A192" s="148"/>
      <c r="B192" s="148"/>
      <c r="C192" s="148"/>
      <c r="D192" s="148"/>
      <c r="E192" s="248"/>
      <c r="F192" s="248"/>
      <c r="G192" s="248"/>
      <c r="H192" s="248"/>
      <c r="I192" s="248"/>
      <c r="J192" s="248"/>
      <c r="K192" s="342"/>
      <c r="L192" s="350"/>
      <c r="M192" s="350"/>
    </row>
    <row r="193" spans="1:13">
      <c r="A193" s="148"/>
      <c r="B193" s="148"/>
      <c r="C193" s="148"/>
      <c r="D193" s="148"/>
      <c r="E193" s="248"/>
      <c r="F193" s="248"/>
      <c r="G193" s="248"/>
      <c r="H193" s="248"/>
      <c r="I193" s="248"/>
      <c r="J193" s="248"/>
      <c r="K193" s="342"/>
      <c r="L193" s="350"/>
      <c r="M193" s="350"/>
    </row>
    <row r="194" spans="1:13">
      <c r="A194" s="148"/>
      <c r="B194" s="148"/>
      <c r="C194" s="148"/>
      <c r="D194" s="148"/>
      <c r="E194" s="248"/>
      <c r="F194" s="248"/>
      <c r="G194" s="248"/>
      <c r="H194" s="248"/>
      <c r="I194" s="248"/>
      <c r="J194" s="248"/>
      <c r="K194" s="342"/>
      <c r="L194" s="350"/>
      <c r="M194" s="350"/>
    </row>
    <row r="195" spans="1:13">
      <c r="A195" s="148"/>
      <c r="B195" s="148"/>
      <c r="C195" s="148"/>
      <c r="D195" s="148"/>
      <c r="E195" s="248"/>
      <c r="F195" s="248"/>
      <c r="G195" s="248"/>
      <c r="H195" s="248"/>
      <c r="I195" s="248"/>
      <c r="J195" s="248"/>
      <c r="K195" s="342"/>
      <c r="L195" s="350"/>
      <c r="M195" s="350"/>
    </row>
    <row r="196" spans="1:13">
      <c r="A196" s="148"/>
      <c r="B196" s="148"/>
      <c r="C196" s="148"/>
      <c r="D196" s="148"/>
      <c r="E196" s="248"/>
      <c r="F196" s="248"/>
      <c r="G196" s="248"/>
      <c r="H196" s="248"/>
      <c r="I196" s="248"/>
      <c r="J196" s="248"/>
      <c r="K196" s="342"/>
      <c r="L196" s="350"/>
      <c r="M196" s="350"/>
    </row>
    <row r="197" spans="1:13">
      <c r="A197" s="148"/>
      <c r="B197" s="148"/>
      <c r="C197" s="148"/>
      <c r="D197" s="148"/>
      <c r="E197" s="248"/>
      <c r="F197" s="248"/>
      <c r="G197" s="248"/>
      <c r="H197" s="248"/>
      <c r="I197" s="248"/>
      <c r="J197" s="248"/>
      <c r="K197" s="342"/>
      <c r="L197" s="350"/>
      <c r="M197" s="350"/>
    </row>
    <row r="198" spans="1:13">
      <c r="A198" s="148"/>
      <c r="B198" s="148"/>
      <c r="C198" s="148"/>
      <c r="D198" s="148"/>
      <c r="E198" s="248"/>
      <c r="F198" s="248"/>
      <c r="G198" s="248"/>
      <c r="H198" s="248"/>
      <c r="I198" s="248"/>
      <c r="J198" s="248"/>
      <c r="K198" s="342"/>
      <c r="L198" s="350"/>
      <c r="M198" s="350"/>
    </row>
    <row r="199" spans="1:13">
      <c r="A199" s="148"/>
      <c r="B199" s="148"/>
      <c r="C199" s="148"/>
      <c r="D199" s="148"/>
      <c r="E199" s="248"/>
      <c r="F199" s="248"/>
      <c r="G199" s="248"/>
      <c r="H199" s="248"/>
      <c r="I199" s="248"/>
      <c r="J199" s="248"/>
      <c r="K199" s="342"/>
      <c r="L199" s="350"/>
      <c r="M199" s="350"/>
    </row>
    <row r="200" spans="1:13">
      <c r="A200" s="148"/>
      <c r="B200" s="148"/>
      <c r="C200" s="148"/>
      <c r="D200" s="148"/>
      <c r="E200" s="248"/>
      <c r="F200" s="248"/>
      <c r="G200" s="248"/>
      <c r="H200" s="248"/>
      <c r="I200" s="248"/>
      <c r="J200" s="248"/>
      <c r="K200" s="342"/>
      <c r="L200" s="350"/>
      <c r="M200" s="350"/>
    </row>
    <row r="201" spans="1:13">
      <c r="A201" s="148"/>
      <c r="B201" s="148"/>
      <c r="C201" s="148"/>
      <c r="D201" s="148"/>
      <c r="E201" s="248"/>
      <c r="F201" s="248"/>
      <c r="G201" s="248"/>
      <c r="H201" s="248"/>
      <c r="I201" s="248"/>
      <c r="J201" s="248"/>
      <c r="K201" s="342"/>
      <c r="L201" s="350"/>
      <c r="M201" s="350"/>
    </row>
    <row r="202" spans="1:13">
      <c r="A202" s="148"/>
      <c r="B202" s="148"/>
      <c r="C202" s="148"/>
      <c r="D202" s="148"/>
      <c r="E202" s="248"/>
      <c r="F202" s="248"/>
      <c r="G202" s="248"/>
      <c r="H202" s="248"/>
      <c r="I202" s="248"/>
      <c r="J202" s="248"/>
      <c r="K202" s="342"/>
      <c r="L202" s="350"/>
      <c r="M202" s="350"/>
    </row>
    <row r="203" spans="1:13">
      <c r="A203" s="148"/>
      <c r="B203" s="148"/>
      <c r="C203" s="148"/>
      <c r="D203" s="148"/>
      <c r="E203" s="248"/>
      <c r="F203" s="248"/>
      <c r="G203" s="248"/>
      <c r="H203" s="248"/>
      <c r="I203" s="248"/>
      <c r="J203" s="248"/>
      <c r="K203" s="342"/>
      <c r="L203" s="350"/>
      <c r="M203" s="350"/>
    </row>
    <row r="204" spans="1:13">
      <c r="A204" s="148"/>
      <c r="B204" s="148"/>
      <c r="C204" s="148"/>
      <c r="D204" s="148"/>
      <c r="E204" s="248"/>
      <c r="F204" s="248"/>
      <c r="G204" s="248"/>
      <c r="H204" s="248"/>
      <c r="I204" s="248"/>
      <c r="J204" s="248"/>
      <c r="K204" s="342"/>
      <c r="L204" s="350"/>
      <c r="M204" s="350"/>
    </row>
    <row r="205" spans="1:13">
      <c r="A205" s="148"/>
      <c r="B205" s="148"/>
      <c r="C205" s="148"/>
      <c r="D205" s="148"/>
      <c r="E205" s="248"/>
      <c r="F205" s="248"/>
      <c r="G205" s="248"/>
      <c r="H205" s="248"/>
      <c r="I205" s="248"/>
      <c r="J205" s="248"/>
      <c r="K205" s="342"/>
      <c r="L205" s="350"/>
      <c r="M205" s="350"/>
    </row>
    <row r="206" spans="1:13">
      <c r="A206" s="148"/>
      <c r="B206" s="148"/>
      <c r="C206" s="148"/>
      <c r="D206" s="148"/>
      <c r="E206" s="248"/>
      <c r="F206" s="248"/>
      <c r="G206" s="248"/>
      <c r="H206" s="248"/>
      <c r="I206" s="248"/>
      <c r="J206" s="248"/>
      <c r="K206" s="342"/>
      <c r="L206" s="350"/>
      <c r="M206" s="350"/>
    </row>
    <row r="207" spans="1:13">
      <c r="A207" s="148"/>
      <c r="B207" s="148"/>
      <c r="C207" s="148"/>
      <c r="D207" s="148"/>
      <c r="E207" s="248"/>
      <c r="F207" s="248"/>
      <c r="G207" s="248"/>
      <c r="H207" s="248"/>
      <c r="I207" s="248"/>
      <c r="J207" s="248"/>
      <c r="K207" s="342"/>
      <c r="L207" s="350"/>
      <c r="M207" s="350"/>
    </row>
    <row r="208" spans="1:13">
      <c r="A208" s="148"/>
      <c r="B208" s="148"/>
      <c r="C208" s="148"/>
      <c r="D208" s="148"/>
      <c r="E208" s="248"/>
      <c r="F208" s="248"/>
      <c r="G208" s="248"/>
      <c r="H208" s="248"/>
      <c r="I208" s="248"/>
      <c r="J208" s="248"/>
      <c r="K208" s="342"/>
      <c r="L208" s="350"/>
      <c r="M208" s="350"/>
    </row>
    <row r="209" spans="1:13">
      <c r="A209" s="148"/>
      <c r="B209" s="148"/>
      <c r="C209" s="148"/>
      <c r="D209" s="148"/>
      <c r="E209" s="248"/>
      <c r="F209" s="248"/>
      <c r="G209" s="248"/>
      <c r="H209" s="248"/>
      <c r="I209" s="248"/>
      <c r="J209" s="248"/>
      <c r="K209" s="342"/>
      <c r="L209" s="350"/>
      <c r="M209" s="350"/>
    </row>
    <row r="210" spans="1:13">
      <c r="A210" s="148"/>
      <c r="B210" s="148"/>
      <c r="C210" s="148"/>
      <c r="D210" s="148"/>
      <c r="E210" s="248"/>
      <c r="F210" s="248"/>
      <c r="G210" s="248"/>
      <c r="H210" s="248"/>
      <c r="I210" s="248"/>
      <c r="J210" s="248"/>
      <c r="K210" s="342"/>
      <c r="L210" s="350"/>
      <c r="M210" s="350"/>
    </row>
    <row r="211" spans="1:13">
      <c r="A211" s="148"/>
      <c r="B211" s="148"/>
      <c r="C211" s="148"/>
      <c r="D211" s="148"/>
      <c r="E211" s="248"/>
      <c r="F211" s="248"/>
      <c r="G211" s="248"/>
      <c r="H211" s="248"/>
      <c r="I211" s="248"/>
      <c r="J211" s="248"/>
      <c r="K211" s="342"/>
      <c r="L211" s="350"/>
      <c r="M211" s="350"/>
    </row>
    <row r="212" spans="1:13">
      <c r="A212" s="148"/>
      <c r="B212" s="148"/>
      <c r="C212" s="148"/>
      <c r="D212" s="148"/>
      <c r="E212" s="248"/>
      <c r="F212" s="248"/>
      <c r="G212" s="248"/>
      <c r="H212" s="248"/>
      <c r="I212" s="248"/>
      <c r="J212" s="248"/>
      <c r="K212" s="342"/>
      <c r="L212" s="350"/>
      <c r="M212" s="350"/>
    </row>
    <row r="213" spans="1:13">
      <c r="A213" s="148"/>
      <c r="B213" s="148"/>
      <c r="C213" s="148"/>
      <c r="D213" s="148"/>
      <c r="E213" s="248"/>
      <c r="F213" s="248"/>
      <c r="G213" s="248"/>
      <c r="H213" s="248"/>
      <c r="I213" s="248"/>
      <c r="J213" s="248"/>
      <c r="K213" s="342"/>
      <c r="L213" s="350"/>
      <c r="M213" s="350"/>
    </row>
    <row r="214" spans="1:13">
      <c r="A214" s="148"/>
      <c r="B214" s="148"/>
      <c r="C214" s="148"/>
      <c r="D214" s="148"/>
      <c r="E214" s="248"/>
      <c r="F214" s="248"/>
      <c r="G214" s="248"/>
      <c r="H214" s="248"/>
      <c r="I214" s="248"/>
      <c r="J214" s="248"/>
      <c r="K214" s="342"/>
      <c r="L214" s="350"/>
      <c r="M214" s="350"/>
    </row>
    <row r="215" spans="1:13">
      <c r="A215" s="148"/>
      <c r="B215" s="148"/>
      <c r="C215" s="148"/>
      <c r="D215" s="148"/>
      <c r="E215" s="248"/>
      <c r="F215" s="248"/>
      <c r="G215" s="248"/>
      <c r="H215" s="248"/>
      <c r="I215" s="248"/>
      <c r="J215" s="248"/>
      <c r="K215" s="342"/>
      <c r="L215" s="350"/>
      <c r="M215" s="350"/>
    </row>
    <row r="216" spans="1:13">
      <c r="A216" s="148"/>
      <c r="B216" s="148"/>
      <c r="C216" s="148"/>
      <c r="D216" s="148"/>
      <c r="E216" s="248"/>
      <c r="F216" s="248"/>
      <c r="G216" s="248"/>
      <c r="H216" s="248"/>
      <c r="I216" s="248"/>
      <c r="J216" s="248"/>
      <c r="K216" s="342"/>
      <c r="L216" s="350"/>
      <c r="M216" s="350"/>
    </row>
    <row r="217" spans="1:13">
      <c r="A217" s="148"/>
      <c r="B217" s="148"/>
      <c r="C217" s="148"/>
      <c r="D217" s="148"/>
      <c r="E217" s="248"/>
      <c r="F217" s="248"/>
      <c r="G217" s="248"/>
      <c r="H217" s="248"/>
      <c r="I217" s="248"/>
      <c r="J217" s="248"/>
      <c r="K217" s="342"/>
      <c r="L217" s="350"/>
      <c r="M217" s="350"/>
    </row>
    <row r="218" spans="1:13">
      <c r="A218" s="148"/>
      <c r="B218" s="148"/>
      <c r="C218" s="148"/>
      <c r="D218" s="148"/>
      <c r="E218" s="248"/>
      <c r="F218" s="248"/>
      <c r="G218" s="248"/>
      <c r="H218" s="248"/>
      <c r="I218" s="248"/>
      <c r="J218" s="248"/>
      <c r="K218" s="342"/>
      <c r="L218" s="350"/>
      <c r="M218" s="350"/>
    </row>
    <row r="219" spans="1:13">
      <c r="A219" s="148"/>
      <c r="B219" s="148"/>
      <c r="C219" s="148"/>
      <c r="D219" s="148"/>
      <c r="E219" s="248"/>
      <c r="F219" s="248"/>
      <c r="G219" s="248"/>
      <c r="H219" s="248"/>
      <c r="I219" s="248"/>
      <c r="J219" s="248"/>
      <c r="K219" s="342"/>
      <c r="L219" s="350"/>
      <c r="M219" s="350"/>
    </row>
    <row r="220" spans="1:13">
      <c r="A220" s="148"/>
      <c r="B220" s="148"/>
      <c r="C220" s="148"/>
      <c r="D220" s="148"/>
      <c r="E220" s="248"/>
      <c r="F220" s="248"/>
      <c r="G220" s="248"/>
      <c r="H220" s="248"/>
      <c r="I220" s="248"/>
      <c r="J220" s="248"/>
      <c r="K220" s="342"/>
      <c r="L220" s="350"/>
      <c r="M220" s="350"/>
    </row>
    <row r="221" spans="1:13">
      <c r="A221" s="148"/>
      <c r="B221" s="148"/>
      <c r="C221" s="148"/>
      <c r="D221" s="148"/>
      <c r="E221" s="248"/>
      <c r="F221" s="248"/>
      <c r="G221" s="248"/>
      <c r="H221" s="248"/>
      <c r="I221" s="248"/>
      <c r="J221" s="248"/>
      <c r="K221" s="342"/>
      <c r="L221" s="350"/>
      <c r="M221" s="350"/>
    </row>
    <row r="222" spans="1:13">
      <c r="A222" s="148"/>
      <c r="B222" s="148"/>
      <c r="C222" s="148"/>
      <c r="D222" s="148"/>
      <c r="E222" s="248"/>
      <c r="F222" s="248"/>
      <c r="G222" s="248"/>
      <c r="H222" s="248"/>
      <c r="I222" s="248"/>
      <c r="J222" s="248"/>
      <c r="K222" s="342"/>
      <c r="L222" s="350"/>
      <c r="M222" s="350"/>
    </row>
    <row r="223" spans="1:13">
      <c r="A223" s="148"/>
      <c r="B223" s="148"/>
      <c r="C223" s="148"/>
      <c r="D223" s="148"/>
      <c r="E223" s="248"/>
      <c r="F223" s="248"/>
      <c r="G223" s="248"/>
      <c r="H223" s="248"/>
      <c r="I223" s="248"/>
      <c r="J223" s="248"/>
      <c r="K223" s="342"/>
      <c r="L223" s="350"/>
      <c r="M223" s="350"/>
    </row>
    <row r="224" spans="1:13">
      <c r="A224" s="148"/>
      <c r="B224" s="148"/>
      <c r="C224" s="148"/>
      <c r="D224" s="148"/>
      <c r="E224" s="248"/>
      <c r="F224" s="248"/>
      <c r="G224" s="248"/>
      <c r="H224" s="248"/>
      <c r="I224" s="248"/>
      <c r="J224" s="248"/>
      <c r="K224" s="342"/>
      <c r="L224" s="350"/>
      <c r="M224" s="350"/>
    </row>
    <row r="225" spans="1:13">
      <c r="A225" s="148"/>
      <c r="B225" s="148"/>
      <c r="C225" s="148"/>
      <c r="D225" s="148"/>
      <c r="E225" s="248"/>
      <c r="F225" s="248"/>
      <c r="G225" s="248"/>
      <c r="H225" s="248"/>
      <c r="I225" s="248"/>
      <c r="J225" s="248"/>
      <c r="K225" s="342"/>
      <c r="L225" s="350"/>
      <c r="M225" s="350"/>
    </row>
    <row r="226" spans="1:13">
      <c r="A226" s="148"/>
      <c r="B226" s="148"/>
      <c r="C226" s="148"/>
      <c r="D226" s="148"/>
      <c r="E226" s="248"/>
      <c r="F226" s="248"/>
      <c r="G226" s="248"/>
      <c r="H226" s="248"/>
      <c r="I226" s="248"/>
      <c r="J226" s="248"/>
      <c r="K226" s="342"/>
      <c r="L226" s="350"/>
      <c r="M226" s="350"/>
    </row>
    <row r="227" spans="1:13">
      <c r="A227" s="148"/>
      <c r="B227" s="148"/>
      <c r="C227" s="148"/>
      <c r="D227" s="148"/>
      <c r="E227" s="248"/>
      <c r="F227" s="248"/>
      <c r="G227" s="248"/>
      <c r="H227" s="248"/>
      <c r="I227" s="248"/>
      <c r="J227" s="248"/>
      <c r="K227" s="342"/>
      <c r="L227" s="350"/>
      <c r="M227" s="350"/>
    </row>
    <row r="228" spans="1:13">
      <c r="A228" s="148"/>
      <c r="B228" s="148"/>
      <c r="C228" s="148"/>
      <c r="D228" s="148"/>
      <c r="E228" s="248"/>
      <c r="F228" s="248"/>
      <c r="G228" s="248"/>
      <c r="H228" s="248"/>
      <c r="I228" s="248"/>
      <c r="J228" s="248"/>
      <c r="K228" s="342"/>
      <c r="L228" s="350"/>
      <c r="M228" s="350"/>
    </row>
    <row r="229" spans="1:13">
      <c r="A229" s="148"/>
      <c r="B229" s="148"/>
      <c r="C229" s="148"/>
      <c r="D229" s="148"/>
      <c r="E229" s="248"/>
      <c r="F229" s="248"/>
      <c r="G229" s="248"/>
      <c r="H229" s="248"/>
      <c r="I229" s="248"/>
      <c r="J229" s="248"/>
      <c r="K229" s="342"/>
      <c r="L229" s="350"/>
      <c r="M229" s="350"/>
    </row>
    <row r="230" spans="1:13">
      <c r="A230" s="148"/>
      <c r="B230" s="148"/>
      <c r="C230" s="148"/>
      <c r="D230" s="148"/>
      <c r="E230" s="248"/>
      <c r="F230" s="248"/>
      <c r="G230" s="248"/>
      <c r="H230" s="248"/>
      <c r="I230" s="248"/>
      <c r="J230" s="248"/>
      <c r="K230" s="342"/>
      <c r="L230" s="350"/>
      <c r="M230" s="350"/>
    </row>
    <row r="231" spans="1:13">
      <c r="A231" s="148"/>
      <c r="B231" s="148"/>
      <c r="C231" s="148"/>
      <c r="D231" s="148"/>
      <c r="E231" s="248"/>
      <c r="F231" s="248"/>
      <c r="G231" s="248"/>
      <c r="H231" s="248"/>
      <c r="I231" s="248"/>
      <c r="J231" s="248"/>
      <c r="K231" s="342"/>
      <c r="L231" s="350"/>
      <c r="M231" s="350"/>
    </row>
    <row r="232" spans="1:13">
      <c r="A232" s="148"/>
      <c r="B232" s="148"/>
      <c r="C232" s="148"/>
      <c r="D232" s="148"/>
      <c r="E232" s="248"/>
      <c r="F232" s="248"/>
      <c r="G232" s="248"/>
      <c r="H232" s="248"/>
      <c r="I232" s="248"/>
      <c r="J232" s="248"/>
      <c r="K232" s="342"/>
      <c r="L232" s="350"/>
      <c r="M232" s="350"/>
    </row>
    <row r="233" spans="1:13">
      <c r="A233" s="148"/>
      <c r="B233" s="148"/>
      <c r="C233" s="148"/>
      <c r="D233" s="148"/>
      <c r="E233" s="248"/>
      <c r="F233" s="248"/>
      <c r="G233" s="248"/>
      <c r="H233" s="248"/>
      <c r="I233" s="248"/>
      <c r="J233" s="248"/>
      <c r="K233" s="342"/>
      <c r="L233" s="350"/>
      <c r="M233" s="350"/>
    </row>
    <row r="234" spans="1:13">
      <c r="A234" s="148"/>
      <c r="B234" s="148"/>
      <c r="C234" s="148"/>
      <c r="D234" s="148"/>
      <c r="E234" s="248"/>
      <c r="F234" s="248"/>
      <c r="G234" s="248"/>
      <c r="H234" s="248"/>
      <c r="I234" s="248"/>
      <c r="J234" s="248"/>
      <c r="K234" s="342"/>
      <c r="L234" s="350"/>
      <c r="M234" s="350"/>
    </row>
    <row r="235" spans="1:13">
      <c r="A235" s="148"/>
      <c r="B235" s="148"/>
      <c r="C235" s="148"/>
      <c r="D235" s="148"/>
      <c r="E235" s="248"/>
      <c r="F235" s="248"/>
      <c r="G235" s="248"/>
      <c r="H235" s="248"/>
      <c r="I235" s="248"/>
      <c r="J235" s="248"/>
      <c r="K235" s="342"/>
      <c r="L235" s="350"/>
      <c r="M235" s="350"/>
    </row>
    <row r="236" spans="1:13">
      <c r="A236" s="148"/>
      <c r="B236" s="148"/>
      <c r="C236" s="148"/>
      <c r="D236" s="148"/>
      <c r="E236" s="248"/>
      <c r="F236" s="248"/>
      <c r="G236" s="248"/>
      <c r="H236" s="248"/>
      <c r="I236" s="248"/>
      <c r="J236" s="248"/>
      <c r="K236" s="342"/>
      <c r="L236" s="350"/>
      <c r="M236" s="350"/>
    </row>
    <row r="237" spans="1:13">
      <c r="A237" s="148"/>
      <c r="B237" s="148"/>
      <c r="C237" s="148"/>
      <c r="D237" s="148"/>
      <c r="E237" s="248"/>
      <c r="F237" s="248"/>
      <c r="G237" s="248"/>
      <c r="H237" s="248"/>
      <c r="I237" s="248"/>
      <c r="J237" s="248"/>
      <c r="K237" s="342"/>
      <c r="L237" s="350"/>
      <c r="M237" s="350"/>
    </row>
    <row r="238" spans="1:13">
      <c r="A238" s="148"/>
      <c r="B238" s="148"/>
      <c r="C238" s="148"/>
      <c r="D238" s="148"/>
      <c r="E238" s="248"/>
      <c r="F238" s="248"/>
      <c r="G238" s="248"/>
      <c r="H238" s="248"/>
      <c r="I238" s="248"/>
      <c r="J238" s="248"/>
      <c r="K238" s="342"/>
      <c r="L238" s="350"/>
      <c r="M238" s="350"/>
    </row>
    <row r="239" spans="1:13">
      <c r="A239" s="148"/>
      <c r="B239" s="148"/>
      <c r="C239" s="148"/>
      <c r="D239" s="148"/>
      <c r="E239" s="248"/>
      <c r="F239" s="248"/>
      <c r="G239" s="248"/>
      <c r="H239" s="248"/>
      <c r="I239" s="248"/>
      <c r="J239" s="248"/>
      <c r="K239" s="342"/>
      <c r="L239" s="350"/>
      <c r="M239" s="350"/>
    </row>
    <row r="240" spans="1:13">
      <c r="A240" s="148"/>
      <c r="B240" s="148"/>
      <c r="C240" s="148"/>
      <c r="D240" s="148"/>
      <c r="E240" s="248"/>
      <c r="F240" s="248"/>
      <c r="G240" s="248"/>
      <c r="H240" s="248"/>
      <c r="I240" s="248"/>
      <c r="J240" s="248"/>
      <c r="K240" s="342"/>
      <c r="L240" s="350"/>
      <c r="M240" s="350"/>
    </row>
    <row r="241" spans="1:13">
      <c r="A241" s="148"/>
      <c r="B241" s="148"/>
      <c r="C241" s="148"/>
      <c r="D241" s="148"/>
      <c r="E241" s="248"/>
      <c r="F241" s="248"/>
      <c r="G241" s="248"/>
      <c r="H241" s="248"/>
      <c r="I241" s="248"/>
      <c r="J241" s="248"/>
      <c r="K241" s="342"/>
      <c r="L241" s="350"/>
      <c r="M241" s="350"/>
    </row>
    <row r="242" spans="1:13">
      <c r="A242" s="148"/>
      <c r="B242" s="148"/>
      <c r="C242" s="148"/>
      <c r="D242" s="148"/>
      <c r="E242" s="248"/>
      <c r="F242" s="248"/>
      <c r="G242" s="248"/>
      <c r="H242" s="248"/>
      <c r="I242" s="248"/>
      <c r="J242" s="248"/>
      <c r="K242" s="342"/>
      <c r="L242" s="350"/>
      <c r="M242" s="350"/>
    </row>
    <row r="243" spans="1:13">
      <c r="A243" s="148"/>
      <c r="B243" s="148"/>
      <c r="C243" s="148"/>
      <c r="D243" s="148"/>
      <c r="E243" s="248"/>
      <c r="F243" s="248"/>
      <c r="G243" s="248"/>
      <c r="H243" s="248"/>
      <c r="I243" s="248"/>
      <c r="J243" s="248"/>
      <c r="K243" s="342"/>
      <c r="L243" s="350"/>
      <c r="M243" s="350"/>
    </row>
    <row r="244" spans="1:13">
      <c r="A244" s="148"/>
      <c r="B244" s="148"/>
      <c r="C244" s="148"/>
      <c r="D244" s="148"/>
      <c r="E244" s="248"/>
      <c r="F244" s="248"/>
      <c r="G244" s="248"/>
      <c r="H244" s="248"/>
      <c r="I244" s="248"/>
      <c r="J244" s="248"/>
      <c r="K244" s="342"/>
      <c r="L244" s="350"/>
      <c r="M244" s="350"/>
    </row>
    <row r="245" spans="1:13">
      <c r="A245" s="148"/>
      <c r="B245" s="148"/>
      <c r="C245" s="148"/>
      <c r="D245" s="148"/>
      <c r="E245" s="248"/>
      <c r="F245" s="248"/>
      <c r="G245" s="248"/>
      <c r="H245" s="248"/>
      <c r="I245" s="248"/>
      <c r="J245" s="248"/>
      <c r="K245" s="342"/>
      <c r="L245" s="350"/>
      <c r="M245" s="350"/>
    </row>
    <row r="246" spans="1:13">
      <c r="A246" s="148"/>
      <c r="B246" s="148"/>
      <c r="C246" s="148"/>
      <c r="D246" s="148"/>
      <c r="E246" s="248"/>
      <c r="F246" s="248"/>
      <c r="G246" s="248"/>
      <c r="H246" s="248"/>
      <c r="I246" s="248"/>
      <c r="J246" s="248"/>
      <c r="K246" s="342"/>
      <c r="L246" s="350"/>
      <c r="M246" s="350"/>
    </row>
    <row r="247" spans="1:13">
      <c r="A247" s="148"/>
      <c r="B247" s="148"/>
      <c r="C247" s="148"/>
      <c r="D247" s="148"/>
      <c r="E247" s="248"/>
      <c r="F247" s="248"/>
      <c r="G247" s="248"/>
      <c r="H247" s="248"/>
      <c r="I247" s="248"/>
      <c r="J247" s="248"/>
      <c r="K247" s="342"/>
      <c r="L247" s="350"/>
      <c r="M247" s="350"/>
    </row>
    <row r="248" spans="1:13">
      <c r="A248" s="148"/>
      <c r="B248" s="148"/>
      <c r="C248" s="148"/>
      <c r="D248" s="148"/>
      <c r="E248" s="248"/>
      <c r="F248" s="248"/>
      <c r="G248" s="248"/>
      <c r="H248" s="248"/>
      <c r="I248" s="248"/>
      <c r="J248" s="248"/>
      <c r="K248" s="342"/>
      <c r="L248" s="350"/>
      <c r="M248" s="350"/>
    </row>
    <row r="249" spans="1:13">
      <c r="A249" s="148"/>
      <c r="B249" s="148"/>
      <c r="C249" s="148"/>
      <c r="D249" s="148"/>
      <c r="E249" s="248"/>
      <c r="F249" s="248"/>
      <c r="G249" s="248"/>
      <c r="H249" s="248"/>
      <c r="I249" s="248"/>
      <c r="J249" s="248"/>
      <c r="K249" s="342"/>
      <c r="L249" s="350"/>
      <c r="M249" s="350"/>
    </row>
    <row r="250" spans="1:13">
      <c r="A250" s="148"/>
      <c r="B250" s="148"/>
      <c r="C250" s="148"/>
      <c r="D250" s="148"/>
      <c r="E250" s="248"/>
      <c r="F250" s="248"/>
      <c r="G250" s="248"/>
      <c r="H250" s="248"/>
      <c r="I250" s="248"/>
      <c r="J250" s="248"/>
      <c r="K250" s="342"/>
      <c r="L250" s="350"/>
      <c r="M250" s="350"/>
    </row>
    <row r="251" spans="1:13">
      <c r="A251" s="148"/>
      <c r="B251" s="148"/>
      <c r="C251" s="148"/>
      <c r="D251" s="148"/>
      <c r="E251" s="248"/>
      <c r="F251" s="248"/>
      <c r="G251" s="248"/>
      <c r="H251" s="248"/>
      <c r="I251" s="248"/>
      <c r="J251" s="248"/>
      <c r="K251" s="342"/>
      <c r="L251" s="350"/>
      <c r="M251" s="350"/>
    </row>
    <row r="252" spans="1:13">
      <c r="A252" s="148"/>
      <c r="B252" s="148"/>
      <c r="C252" s="148"/>
      <c r="D252" s="148"/>
      <c r="E252" s="248"/>
      <c r="F252" s="248"/>
      <c r="G252" s="248"/>
      <c r="H252" s="248"/>
      <c r="I252" s="248"/>
      <c r="J252" s="248"/>
      <c r="K252" s="342"/>
      <c r="L252" s="350"/>
      <c r="M252" s="350"/>
    </row>
    <row r="253" spans="1:13">
      <c r="A253" s="148"/>
      <c r="B253" s="148"/>
      <c r="C253" s="148"/>
      <c r="D253" s="148"/>
      <c r="E253" s="248"/>
      <c r="F253" s="248"/>
      <c r="G253" s="248"/>
      <c r="H253" s="248"/>
      <c r="I253" s="248"/>
      <c r="J253" s="248"/>
      <c r="K253" s="342"/>
      <c r="L253" s="350"/>
      <c r="M253" s="350"/>
    </row>
    <row r="254" spans="1:13">
      <c r="A254" s="148"/>
      <c r="B254" s="148"/>
      <c r="C254" s="148"/>
      <c r="D254" s="148"/>
      <c r="E254" s="248"/>
      <c r="F254" s="248"/>
      <c r="G254" s="248"/>
      <c r="H254" s="248"/>
      <c r="I254" s="248"/>
      <c r="J254" s="248"/>
      <c r="K254" s="342"/>
      <c r="L254" s="350"/>
      <c r="M254" s="350"/>
    </row>
    <row r="255" spans="1:13">
      <c r="A255" s="148"/>
      <c r="B255" s="148"/>
      <c r="C255" s="148"/>
      <c r="D255" s="148"/>
      <c r="E255" s="248"/>
      <c r="F255" s="248"/>
      <c r="G255" s="248"/>
      <c r="H255" s="248"/>
      <c r="I255" s="248"/>
      <c r="J255" s="248"/>
      <c r="K255" s="342"/>
      <c r="L255" s="350"/>
      <c r="M255" s="350"/>
    </row>
    <row r="256" spans="1:13">
      <c r="A256" s="148"/>
      <c r="B256" s="148"/>
      <c r="C256" s="148"/>
      <c r="D256" s="148"/>
      <c r="E256" s="248"/>
      <c r="F256" s="248"/>
      <c r="G256" s="248"/>
      <c r="H256" s="248"/>
      <c r="I256" s="248"/>
      <c r="J256" s="248"/>
      <c r="K256" s="342"/>
      <c r="L256" s="350"/>
      <c r="M256" s="350"/>
    </row>
    <row r="257" spans="1:13">
      <c r="A257" s="148"/>
      <c r="B257" s="148"/>
      <c r="C257" s="148"/>
      <c r="D257" s="148"/>
      <c r="E257" s="248"/>
      <c r="F257" s="248"/>
      <c r="G257" s="248"/>
      <c r="H257" s="248"/>
      <c r="I257" s="248"/>
      <c r="J257" s="248"/>
      <c r="K257" s="342"/>
      <c r="L257" s="350"/>
      <c r="M257" s="350"/>
    </row>
    <row r="258" spans="1:13">
      <c r="A258" s="148"/>
      <c r="B258" s="148"/>
      <c r="C258" s="148"/>
      <c r="D258" s="148"/>
      <c r="E258" s="248"/>
      <c r="F258" s="248"/>
      <c r="G258" s="248"/>
      <c r="H258" s="248"/>
      <c r="I258" s="248"/>
      <c r="J258" s="248"/>
      <c r="K258" s="342"/>
      <c r="L258" s="350"/>
      <c r="M258" s="350"/>
    </row>
    <row r="259" spans="1:13">
      <c r="A259" s="148"/>
      <c r="B259" s="148"/>
      <c r="C259" s="148"/>
      <c r="D259" s="148"/>
      <c r="E259" s="248"/>
      <c r="F259" s="248"/>
      <c r="G259" s="248"/>
      <c r="H259" s="248"/>
      <c r="I259" s="248"/>
      <c r="J259" s="248"/>
      <c r="K259" s="342"/>
      <c r="L259" s="350"/>
      <c r="M259" s="350"/>
    </row>
    <row r="260" spans="1:13">
      <c r="A260" s="148"/>
      <c r="B260" s="148"/>
      <c r="C260" s="148"/>
      <c r="D260" s="148"/>
      <c r="E260" s="248"/>
      <c r="F260" s="248"/>
      <c r="G260" s="248"/>
      <c r="H260" s="248"/>
      <c r="I260" s="248"/>
      <c r="J260" s="248"/>
      <c r="K260" s="342"/>
      <c r="L260" s="350"/>
      <c r="M260" s="350"/>
    </row>
    <row r="261" spans="1:13">
      <c r="A261" s="148"/>
      <c r="B261" s="148"/>
      <c r="C261" s="148"/>
      <c r="D261" s="148"/>
      <c r="E261" s="248"/>
      <c r="F261" s="248"/>
      <c r="G261" s="248"/>
      <c r="H261" s="248"/>
      <c r="I261" s="248"/>
      <c r="J261" s="248"/>
      <c r="K261" s="342"/>
      <c r="L261" s="350"/>
      <c r="M261" s="350"/>
    </row>
    <row r="262" spans="1:13">
      <c r="A262" s="148"/>
      <c r="B262" s="148"/>
      <c r="C262" s="148"/>
      <c r="D262" s="148"/>
      <c r="E262" s="248"/>
      <c r="F262" s="248"/>
      <c r="G262" s="248"/>
      <c r="H262" s="248"/>
      <c r="I262" s="248"/>
      <c r="J262" s="248"/>
      <c r="K262" s="342"/>
      <c r="L262" s="350"/>
      <c r="M262" s="350"/>
    </row>
    <row r="263" spans="1:13">
      <c r="A263" s="148"/>
      <c r="B263" s="148"/>
      <c r="C263" s="148"/>
      <c r="D263" s="148"/>
      <c r="E263" s="248"/>
      <c r="F263" s="248"/>
      <c r="G263" s="248"/>
      <c r="H263" s="248"/>
      <c r="I263" s="248"/>
      <c r="J263" s="248"/>
      <c r="K263" s="342"/>
      <c r="L263" s="350"/>
      <c r="M263" s="350"/>
    </row>
    <row r="264" spans="1:13">
      <c r="A264" s="148"/>
      <c r="B264" s="148"/>
      <c r="C264" s="148"/>
      <c r="D264" s="148"/>
      <c r="E264" s="248"/>
      <c r="F264" s="248"/>
      <c r="G264" s="248"/>
      <c r="H264" s="248"/>
      <c r="I264" s="248"/>
      <c r="J264" s="248"/>
      <c r="K264" s="342"/>
      <c r="L264" s="350"/>
      <c r="M264" s="350"/>
    </row>
    <row r="265" spans="1:13">
      <c r="A265" s="148"/>
      <c r="B265" s="148"/>
      <c r="C265" s="148"/>
      <c r="D265" s="148"/>
      <c r="E265" s="248"/>
      <c r="F265" s="248"/>
      <c r="G265" s="248"/>
      <c r="H265" s="248"/>
      <c r="I265" s="248"/>
      <c r="J265" s="248"/>
      <c r="K265" s="342"/>
      <c r="L265" s="350"/>
      <c r="M265" s="350"/>
    </row>
    <row r="266" spans="1:13">
      <c r="A266" s="148"/>
      <c r="B266" s="148"/>
      <c r="C266" s="148"/>
      <c r="D266" s="148"/>
      <c r="E266" s="248"/>
      <c r="F266" s="248"/>
      <c r="G266" s="248"/>
      <c r="H266" s="248"/>
      <c r="I266" s="248"/>
      <c r="J266" s="248"/>
      <c r="K266" s="342"/>
      <c r="L266" s="350"/>
      <c r="M266" s="350"/>
    </row>
    <row r="267" spans="1:13">
      <c r="A267" s="148"/>
      <c r="B267" s="148"/>
      <c r="C267" s="148"/>
      <c r="D267" s="148"/>
      <c r="E267" s="248"/>
      <c r="F267" s="248"/>
      <c r="G267" s="248"/>
      <c r="H267" s="248"/>
      <c r="I267" s="248"/>
      <c r="J267" s="248"/>
      <c r="K267" s="342"/>
      <c r="L267" s="350"/>
      <c r="M267" s="350"/>
    </row>
    <row r="268" spans="1:13">
      <c r="A268" s="148"/>
      <c r="B268" s="148"/>
      <c r="C268" s="148"/>
      <c r="D268" s="148"/>
      <c r="E268" s="248"/>
      <c r="F268" s="248"/>
      <c r="G268" s="248"/>
      <c r="H268" s="248"/>
      <c r="I268" s="248"/>
      <c r="J268" s="248"/>
      <c r="K268" s="342"/>
      <c r="L268" s="350"/>
      <c r="M268" s="350"/>
    </row>
    <row r="269" spans="1:13">
      <c r="A269" s="148"/>
      <c r="B269" s="148"/>
      <c r="C269" s="148"/>
      <c r="D269" s="148"/>
      <c r="E269" s="248"/>
      <c r="F269" s="248"/>
      <c r="G269" s="248"/>
      <c r="H269" s="248"/>
      <c r="I269" s="248"/>
      <c r="J269" s="248"/>
      <c r="K269" s="342"/>
      <c r="L269" s="350"/>
      <c r="M269" s="350"/>
    </row>
    <row r="270" spans="1:13">
      <c r="A270" s="148"/>
      <c r="B270" s="148"/>
      <c r="C270" s="148"/>
      <c r="D270" s="148"/>
      <c r="E270" s="248"/>
      <c r="F270" s="248"/>
      <c r="G270" s="248"/>
      <c r="H270" s="248"/>
      <c r="I270" s="248"/>
      <c r="J270" s="248"/>
      <c r="K270" s="342"/>
      <c r="L270" s="350"/>
      <c r="M270" s="350"/>
    </row>
    <row r="271" spans="1:13">
      <c r="A271" s="148"/>
      <c r="B271" s="148"/>
      <c r="C271" s="148"/>
      <c r="D271" s="148"/>
      <c r="E271" s="248"/>
      <c r="F271" s="248"/>
      <c r="G271" s="248"/>
      <c r="H271" s="248"/>
      <c r="I271" s="248"/>
      <c r="J271" s="248"/>
      <c r="K271" s="342"/>
      <c r="L271" s="350"/>
      <c r="M271" s="350"/>
    </row>
    <row r="272" spans="1:13">
      <c r="A272" s="148"/>
      <c r="B272" s="148"/>
      <c r="C272" s="148"/>
      <c r="D272" s="148"/>
      <c r="E272" s="248"/>
      <c r="F272" s="248"/>
      <c r="G272" s="248"/>
      <c r="H272" s="248"/>
      <c r="I272" s="248"/>
      <c r="J272" s="248"/>
      <c r="K272" s="342"/>
      <c r="L272" s="350"/>
      <c r="M272" s="350"/>
    </row>
    <row r="273" spans="1:13">
      <c r="A273" s="148"/>
      <c r="B273" s="148"/>
      <c r="C273" s="148"/>
      <c r="D273" s="148"/>
      <c r="E273" s="248"/>
      <c r="F273" s="248"/>
      <c r="G273" s="248"/>
      <c r="H273" s="248"/>
      <c r="I273" s="248"/>
      <c r="J273" s="248"/>
      <c r="K273" s="342"/>
      <c r="L273" s="350"/>
      <c r="M273" s="350"/>
    </row>
    <row r="274" spans="1:13">
      <c r="A274" s="148"/>
      <c r="B274" s="148"/>
      <c r="C274" s="148"/>
      <c r="D274" s="148"/>
      <c r="E274" s="248"/>
      <c r="F274" s="248"/>
      <c r="G274" s="248"/>
      <c r="H274" s="248"/>
      <c r="I274" s="248"/>
      <c r="J274" s="248"/>
      <c r="K274" s="342"/>
      <c r="L274" s="350"/>
      <c r="M274" s="350"/>
    </row>
    <row r="275" spans="1:13">
      <c r="A275" s="148"/>
      <c r="B275" s="148"/>
      <c r="C275" s="148"/>
      <c r="D275" s="148"/>
      <c r="E275" s="248"/>
      <c r="F275" s="248"/>
      <c r="G275" s="248"/>
      <c r="H275" s="248"/>
      <c r="I275" s="248"/>
      <c r="J275" s="248"/>
      <c r="K275" s="342"/>
      <c r="L275" s="350"/>
      <c r="M275" s="350"/>
    </row>
    <row r="276" spans="1:13">
      <c r="A276" s="148"/>
      <c r="B276" s="148"/>
      <c r="C276" s="148"/>
      <c r="D276" s="148"/>
      <c r="E276" s="248"/>
      <c r="F276" s="248"/>
      <c r="G276" s="248"/>
      <c r="H276" s="248"/>
      <c r="I276" s="248"/>
      <c r="J276" s="248"/>
      <c r="K276" s="342"/>
      <c r="L276" s="350"/>
      <c r="M276" s="350"/>
    </row>
    <row r="277" spans="1:13">
      <c r="A277" s="148"/>
      <c r="B277" s="148"/>
      <c r="C277" s="148"/>
      <c r="D277" s="148"/>
      <c r="E277" s="248"/>
      <c r="F277" s="248"/>
      <c r="G277" s="248"/>
      <c r="H277" s="248"/>
      <c r="I277" s="248"/>
      <c r="J277" s="248"/>
      <c r="K277" s="342"/>
      <c r="L277" s="350"/>
      <c r="M277" s="350"/>
    </row>
    <row r="278" spans="1:13">
      <c r="A278" s="148"/>
      <c r="B278" s="148"/>
      <c r="C278" s="148"/>
      <c r="D278" s="148"/>
      <c r="E278" s="248"/>
      <c r="F278" s="248"/>
      <c r="G278" s="248"/>
      <c r="H278" s="248"/>
      <c r="I278" s="248"/>
      <c r="J278" s="248"/>
      <c r="K278" s="342"/>
      <c r="L278" s="350"/>
      <c r="M278" s="350"/>
    </row>
    <row r="279" spans="1:13">
      <c r="A279" s="148"/>
      <c r="B279" s="148"/>
      <c r="C279" s="148"/>
      <c r="D279" s="148"/>
      <c r="E279" s="248"/>
      <c r="F279" s="248"/>
      <c r="G279" s="248"/>
      <c r="H279" s="248"/>
      <c r="I279" s="248"/>
      <c r="J279" s="248"/>
      <c r="K279" s="342"/>
      <c r="L279" s="350"/>
      <c r="M279" s="350"/>
    </row>
    <row r="280" spans="1:13">
      <c r="A280" s="148"/>
      <c r="B280" s="148"/>
      <c r="C280" s="148"/>
      <c r="D280" s="148"/>
      <c r="E280" s="248"/>
      <c r="F280" s="248"/>
      <c r="G280" s="248"/>
      <c r="H280" s="248"/>
      <c r="I280" s="248"/>
      <c r="J280" s="248"/>
      <c r="K280" s="342"/>
      <c r="L280" s="350"/>
      <c r="M280" s="350"/>
    </row>
    <row r="281" spans="1:13">
      <c r="A281" s="148"/>
      <c r="B281" s="148"/>
      <c r="C281" s="148"/>
      <c r="D281" s="148"/>
      <c r="E281" s="248"/>
      <c r="F281" s="248"/>
      <c r="G281" s="248"/>
      <c r="H281" s="248"/>
      <c r="I281" s="248"/>
      <c r="J281" s="248"/>
      <c r="K281" s="342"/>
      <c r="L281" s="350"/>
      <c r="M281" s="350"/>
    </row>
    <row r="282" spans="1:13">
      <c r="A282" s="148"/>
      <c r="B282" s="148"/>
      <c r="C282" s="148"/>
      <c r="D282" s="148"/>
      <c r="E282" s="248"/>
      <c r="F282" s="248"/>
      <c r="G282" s="248"/>
      <c r="H282" s="248"/>
      <c r="I282" s="248"/>
      <c r="J282" s="248"/>
      <c r="K282" s="342"/>
      <c r="L282" s="350"/>
      <c r="M282" s="350"/>
    </row>
    <row r="283" spans="1:13">
      <c r="A283" s="148"/>
      <c r="B283" s="148"/>
      <c r="C283" s="148"/>
      <c r="D283" s="148"/>
      <c r="E283" s="248"/>
      <c r="F283" s="248"/>
      <c r="G283" s="248"/>
      <c r="H283" s="248"/>
      <c r="I283" s="248"/>
      <c r="J283" s="248"/>
      <c r="K283" s="342"/>
      <c r="L283" s="350"/>
      <c r="M283" s="350"/>
    </row>
    <row r="284" spans="1:13">
      <c r="A284" s="148"/>
      <c r="B284" s="148"/>
      <c r="C284" s="148"/>
      <c r="D284" s="148"/>
      <c r="E284" s="248"/>
      <c r="F284" s="248"/>
      <c r="G284" s="248"/>
      <c r="H284" s="248"/>
      <c r="I284" s="248"/>
      <c r="J284" s="248"/>
      <c r="K284" s="342"/>
      <c r="L284" s="350"/>
      <c r="M284" s="350"/>
    </row>
    <row r="285" spans="1:13">
      <c r="A285" s="148"/>
      <c r="B285" s="148"/>
      <c r="C285" s="148"/>
      <c r="D285" s="148"/>
      <c r="E285" s="248"/>
      <c r="F285" s="248"/>
      <c r="G285" s="248"/>
      <c r="H285" s="248"/>
      <c r="I285" s="248"/>
      <c r="J285" s="248"/>
      <c r="K285" s="342"/>
      <c r="L285" s="350"/>
      <c r="M285" s="350"/>
    </row>
    <row r="286" spans="1:13">
      <c r="A286" s="148"/>
      <c r="B286" s="148"/>
      <c r="C286" s="148"/>
      <c r="D286" s="148"/>
      <c r="E286" s="248"/>
      <c r="F286" s="248"/>
      <c r="G286" s="248"/>
      <c r="H286" s="248"/>
      <c r="I286" s="248"/>
      <c r="J286" s="248"/>
      <c r="K286" s="342"/>
      <c r="L286" s="350"/>
      <c r="M286" s="350"/>
    </row>
    <row r="287" spans="1:13">
      <c r="A287" s="148"/>
      <c r="B287" s="148"/>
      <c r="C287" s="148"/>
      <c r="D287" s="148"/>
      <c r="E287" s="248"/>
      <c r="F287" s="248"/>
      <c r="G287" s="248"/>
      <c r="H287" s="248"/>
      <c r="I287" s="248"/>
      <c r="J287" s="248"/>
      <c r="K287" s="342"/>
      <c r="L287" s="350"/>
      <c r="M287" s="350"/>
    </row>
    <row r="288" spans="1:13">
      <c r="A288" s="148"/>
      <c r="B288" s="148"/>
      <c r="C288" s="148"/>
      <c r="D288" s="148"/>
      <c r="E288" s="248"/>
      <c r="F288" s="248"/>
      <c r="G288" s="248"/>
      <c r="H288" s="248"/>
      <c r="I288" s="248"/>
      <c r="J288" s="248"/>
      <c r="K288" s="342"/>
      <c r="L288" s="350"/>
      <c r="M288" s="350"/>
    </row>
    <row r="289" spans="1:13">
      <c r="A289" s="148"/>
      <c r="B289" s="148"/>
      <c r="C289" s="148"/>
      <c r="D289" s="148"/>
      <c r="E289" s="248"/>
      <c r="F289" s="248"/>
      <c r="G289" s="248"/>
      <c r="H289" s="248"/>
      <c r="I289" s="248"/>
      <c r="J289" s="248"/>
      <c r="K289" s="342"/>
      <c r="L289" s="350"/>
      <c r="M289" s="350"/>
    </row>
    <row r="290" spans="1:13">
      <c r="A290" s="148"/>
      <c r="B290" s="148"/>
      <c r="C290" s="148"/>
      <c r="D290" s="148"/>
      <c r="E290" s="248"/>
      <c r="F290" s="248"/>
      <c r="G290" s="248"/>
      <c r="H290" s="248"/>
      <c r="I290" s="248"/>
      <c r="J290" s="248"/>
      <c r="K290" s="342"/>
      <c r="L290" s="350"/>
      <c r="M290" s="350"/>
    </row>
    <row r="291" spans="1:13">
      <c r="A291" s="148"/>
      <c r="B291" s="148"/>
      <c r="C291" s="148"/>
      <c r="D291" s="148"/>
      <c r="E291" s="248"/>
      <c r="F291" s="248"/>
      <c r="G291" s="248"/>
      <c r="H291" s="248"/>
      <c r="I291" s="248"/>
      <c r="J291" s="248"/>
      <c r="K291" s="342"/>
      <c r="L291" s="350"/>
      <c r="M291" s="350"/>
    </row>
    <row r="292" spans="1:13">
      <c r="A292" s="148"/>
      <c r="B292" s="148"/>
      <c r="C292" s="148"/>
      <c r="D292" s="148"/>
      <c r="E292" s="248"/>
      <c r="F292" s="248"/>
      <c r="G292" s="248"/>
      <c r="H292" s="248"/>
      <c r="I292" s="248"/>
      <c r="J292" s="248"/>
      <c r="K292" s="342"/>
      <c r="L292" s="350"/>
      <c r="M292" s="350"/>
    </row>
    <row r="293" spans="1:13">
      <c r="A293" s="148"/>
      <c r="B293" s="148"/>
      <c r="C293" s="148"/>
      <c r="D293" s="148"/>
      <c r="E293" s="248"/>
      <c r="F293" s="248"/>
      <c r="G293" s="248"/>
      <c r="H293" s="248"/>
      <c r="I293" s="248"/>
      <c r="J293" s="248"/>
      <c r="K293" s="342"/>
      <c r="L293" s="350"/>
      <c r="M293" s="350"/>
    </row>
    <row r="294" spans="1:13">
      <c r="A294" s="148"/>
      <c r="B294" s="148"/>
      <c r="C294" s="148"/>
      <c r="D294" s="148"/>
      <c r="E294" s="248"/>
      <c r="F294" s="248"/>
      <c r="G294" s="248"/>
      <c r="H294" s="248"/>
      <c r="I294" s="248"/>
      <c r="J294" s="248"/>
      <c r="K294" s="342"/>
      <c r="L294" s="350"/>
      <c r="M294" s="350"/>
    </row>
    <row r="295" spans="1:13">
      <c r="A295" s="148"/>
      <c r="B295" s="148"/>
      <c r="C295" s="148"/>
      <c r="D295" s="148"/>
      <c r="E295" s="248"/>
      <c r="F295" s="248"/>
      <c r="G295" s="248"/>
      <c r="H295" s="248"/>
      <c r="I295" s="248"/>
      <c r="J295" s="248"/>
      <c r="K295" s="342"/>
      <c r="L295" s="350"/>
      <c r="M295" s="350"/>
    </row>
    <row r="296" spans="1:13">
      <c r="A296" s="148"/>
      <c r="B296" s="148"/>
      <c r="C296" s="148"/>
      <c r="D296" s="148"/>
      <c r="E296" s="248"/>
      <c r="F296" s="248"/>
      <c r="G296" s="248"/>
      <c r="H296" s="248"/>
      <c r="I296" s="248"/>
      <c r="J296" s="248"/>
      <c r="K296" s="342"/>
      <c r="L296" s="350"/>
      <c r="M296" s="350"/>
    </row>
    <row r="297" spans="1:13">
      <c r="A297" s="148"/>
      <c r="B297" s="148"/>
      <c r="C297" s="148"/>
      <c r="D297" s="148"/>
      <c r="E297" s="248"/>
      <c r="F297" s="248"/>
      <c r="G297" s="248"/>
      <c r="H297" s="248"/>
      <c r="I297" s="248"/>
      <c r="J297" s="248"/>
      <c r="K297" s="342"/>
      <c r="L297" s="350"/>
      <c r="M297" s="350"/>
    </row>
    <row r="298" spans="1:13">
      <c r="A298" s="148"/>
      <c r="B298" s="148"/>
      <c r="C298" s="148"/>
      <c r="D298" s="148"/>
      <c r="E298" s="248"/>
      <c r="F298" s="248"/>
      <c r="G298" s="248"/>
      <c r="H298" s="248"/>
      <c r="I298" s="248"/>
      <c r="J298" s="248"/>
      <c r="K298" s="342"/>
      <c r="L298" s="350"/>
      <c r="M298" s="350"/>
    </row>
    <row r="299" spans="1:13">
      <c r="A299" s="148"/>
      <c r="B299" s="148"/>
      <c r="C299" s="148"/>
      <c r="D299" s="148"/>
      <c r="E299" s="248"/>
      <c r="F299" s="248"/>
      <c r="G299" s="248"/>
      <c r="H299" s="248"/>
      <c r="I299" s="248"/>
      <c r="J299" s="248"/>
      <c r="K299" s="342"/>
      <c r="L299" s="350"/>
      <c r="M299" s="350"/>
    </row>
    <row r="300" spans="1:13">
      <c r="A300" s="148"/>
      <c r="B300" s="148"/>
      <c r="C300" s="148"/>
      <c r="D300" s="148"/>
      <c r="E300" s="248"/>
      <c r="F300" s="248"/>
      <c r="G300" s="248"/>
      <c r="H300" s="248"/>
      <c r="I300" s="248"/>
      <c r="J300" s="248"/>
      <c r="K300" s="342"/>
      <c r="L300" s="350"/>
      <c r="M300" s="350"/>
    </row>
    <row r="301" spans="1:13">
      <c r="A301" s="148"/>
      <c r="B301" s="148"/>
      <c r="C301" s="148"/>
      <c r="D301" s="148"/>
      <c r="E301" s="248"/>
      <c r="F301" s="248"/>
      <c r="G301" s="248"/>
      <c r="H301" s="248"/>
      <c r="I301" s="248"/>
      <c r="J301" s="248"/>
      <c r="K301" s="342"/>
      <c r="L301" s="350"/>
      <c r="M301" s="350"/>
    </row>
    <row r="302" spans="1:13">
      <c r="A302" s="148"/>
      <c r="B302" s="148"/>
      <c r="C302" s="148"/>
      <c r="D302" s="148"/>
      <c r="E302" s="248"/>
      <c r="F302" s="248"/>
      <c r="G302" s="248"/>
      <c r="H302" s="248"/>
      <c r="I302" s="248"/>
      <c r="J302" s="248"/>
      <c r="K302" s="342"/>
      <c r="L302" s="350"/>
      <c r="M302" s="350"/>
    </row>
    <row r="303" spans="1:13">
      <c r="A303" s="148"/>
      <c r="B303" s="148"/>
      <c r="C303" s="148"/>
      <c r="D303" s="148"/>
      <c r="E303" s="248"/>
      <c r="F303" s="248"/>
      <c r="G303" s="248"/>
      <c r="H303" s="248"/>
      <c r="I303" s="248"/>
      <c r="J303" s="248"/>
      <c r="K303" s="342"/>
      <c r="L303" s="350"/>
      <c r="M303" s="350"/>
    </row>
    <row r="304" spans="1:13">
      <c r="A304" s="148"/>
      <c r="B304" s="148"/>
      <c r="C304" s="148"/>
      <c r="D304" s="148"/>
      <c r="E304" s="248"/>
      <c r="F304" s="248"/>
      <c r="G304" s="248"/>
      <c r="H304" s="248"/>
      <c r="I304" s="248"/>
      <c r="J304" s="248"/>
      <c r="K304" s="342"/>
      <c r="L304" s="350"/>
      <c r="M304" s="350"/>
    </row>
    <row r="305" spans="1:13">
      <c r="A305" s="148"/>
      <c r="B305" s="148"/>
      <c r="C305" s="148"/>
      <c r="D305" s="148"/>
      <c r="E305" s="248"/>
      <c r="F305" s="248"/>
      <c r="G305" s="248"/>
      <c r="H305" s="248"/>
      <c r="I305" s="248"/>
      <c r="J305" s="248"/>
      <c r="K305" s="342"/>
      <c r="L305" s="350"/>
      <c r="M305" s="350"/>
    </row>
    <row r="306" spans="1:13">
      <c r="A306" s="148"/>
      <c r="B306" s="148"/>
      <c r="C306" s="148"/>
      <c r="D306" s="148"/>
      <c r="E306" s="248"/>
      <c r="F306" s="248"/>
      <c r="G306" s="248"/>
      <c r="H306" s="248"/>
      <c r="I306" s="248"/>
      <c r="J306" s="248"/>
      <c r="K306" s="342"/>
      <c r="L306" s="350"/>
      <c r="M306" s="350"/>
    </row>
    <row r="307" spans="1:13">
      <c r="A307" s="148"/>
      <c r="B307" s="148"/>
      <c r="C307" s="148"/>
      <c r="D307" s="148"/>
      <c r="E307" s="248"/>
      <c r="F307" s="248"/>
      <c r="G307" s="248"/>
      <c r="H307" s="248"/>
      <c r="I307" s="248"/>
      <c r="J307" s="248"/>
      <c r="K307" s="342"/>
      <c r="L307" s="350"/>
      <c r="M307" s="350"/>
    </row>
    <row r="308" spans="1:13">
      <c r="A308" s="148"/>
      <c r="B308" s="148"/>
      <c r="C308" s="148"/>
      <c r="D308" s="148"/>
      <c r="E308" s="248"/>
      <c r="F308" s="248"/>
      <c r="G308" s="248"/>
      <c r="H308" s="248"/>
      <c r="I308" s="248"/>
      <c r="J308" s="248"/>
      <c r="K308" s="342"/>
      <c r="L308" s="350"/>
      <c r="M308" s="350"/>
    </row>
    <row r="309" spans="1:13">
      <c r="A309" s="148"/>
      <c r="B309" s="148"/>
      <c r="C309" s="148"/>
      <c r="D309" s="148"/>
      <c r="E309" s="248"/>
      <c r="F309" s="248"/>
      <c r="G309" s="248"/>
      <c r="H309" s="248"/>
      <c r="I309" s="248"/>
      <c r="J309" s="248"/>
      <c r="K309" s="342"/>
      <c r="L309" s="350"/>
      <c r="M309" s="350"/>
    </row>
    <row r="310" spans="1:13">
      <c r="A310" s="148"/>
      <c r="B310" s="148"/>
      <c r="C310" s="148"/>
      <c r="D310" s="148"/>
      <c r="E310" s="248"/>
      <c r="F310" s="248"/>
      <c r="G310" s="248"/>
      <c r="H310" s="248"/>
      <c r="I310" s="248"/>
      <c r="J310" s="248"/>
      <c r="K310" s="342"/>
      <c r="L310" s="350"/>
      <c r="M310" s="350"/>
    </row>
    <row r="311" spans="1:13">
      <c r="A311" s="148"/>
      <c r="B311" s="148"/>
      <c r="C311" s="148"/>
      <c r="D311" s="148"/>
      <c r="E311" s="248"/>
      <c r="F311" s="248"/>
      <c r="G311" s="248"/>
      <c r="H311" s="248"/>
      <c r="I311" s="248"/>
      <c r="J311" s="248"/>
      <c r="K311" s="342"/>
      <c r="L311" s="350"/>
      <c r="M311" s="350"/>
    </row>
    <row r="312" spans="1:13">
      <c r="A312" s="148"/>
      <c r="B312" s="148"/>
      <c r="C312" s="148"/>
      <c r="D312" s="148"/>
      <c r="E312" s="248"/>
      <c r="F312" s="248"/>
      <c r="G312" s="248"/>
      <c r="H312" s="248"/>
      <c r="I312" s="248"/>
      <c r="J312" s="248"/>
      <c r="K312" s="342"/>
      <c r="L312" s="350"/>
      <c r="M312" s="350"/>
    </row>
    <row r="313" spans="1:13">
      <c r="A313" s="148"/>
      <c r="B313" s="148"/>
      <c r="C313" s="148"/>
      <c r="D313" s="148"/>
      <c r="E313" s="248"/>
      <c r="F313" s="248"/>
      <c r="G313" s="248"/>
      <c r="H313" s="248"/>
      <c r="I313" s="248"/>
      <c r="J313" s="248"/>
      <c r="K313" s="342"/>
      <c r="L313" s="350"/>
      <c r="M313" s="350"/>
    </row>
    <row r="314" spans="1:13">
      <c r="A314" s="148"/>
      <c r="B314" s="148"/>
      <c r="C314" s="148"/>
      <c r="D314" s="148"/>
      <c r="E314" s="248"/>
      <c r="F314" s="248"/>
      <c r="G314" s="248"/>
      <c r="H314" s="248"/>
      <c r="I314" s="248"/>
      <c r="J314" s="248"/>
      <c r="K314" s="342"/>
      <c r="L314" s="350"/>
      <c r="M314" s="350"/>
    </row>
    <row r="315" spans="1:13">
      <c r="A315" s="148"/>
      <c r="B315" s="148"/>
      <c r="C315" s="148"/>
      <c r="D315" s="148"/>
      <c r="E315" s="248"/>
      <c r="F315" s="248"/>
      <c r="G315" s="248"/>
      <c r="H315" s="248"/>
      <c r="I315" s="248"/>
      <c r="J315" s="248"/>
      <c r="K315" s="342"/>
      <c r="L315" s="350"/>
      <c r="M315" s="350"/>
    </row>
    <row r="316" spans="1:13">
      <c r="A316" s="148"/>
      <c r="B316" s="148"/>
      <c r="C316" s="148"/>
      <c r="D316" s="148"/>
      <c r="E316" s="248"/>
      <c r="F316" s="248"/>
      <c r="G316" s="248"/>
      <c r="H316" s="248"/>
      <c r="I316" s="248"/>
      <c r="J316" s="248"/>
      <c r="K316" s="342"/>
      <c r="L316" s="350"/>
      <c r="M316" s="350"/>
    </row>
    <row r="317" spans="1:13">
      <c r="A317" s="148"/>
      <c r="B317" s="148"/>
      <c r="C317" s="148"/>
      <c r="D317" s="148"/>
      <c r="E317" s="248"/>
      <c r="F317" s="248"/>
      <c r="G317" s="248"/>
      <c r="H317" s="248"/>
      <c r="I317" s="248"/>
      <c r="J317" s="248"/>
      <c r="K317" s="342"/>
      <c r="L317" s="350"/>
      <c r="M317" s="350"/>
    </row>
    <row r="318" spans="1:13">
      <c r="A318" s="148"/>
      <c r="B318" s="148"/>
      <c r="C318" s="148"/>
      <c r="D318" s="148"/>
      <c r="E318" s="248"/>
      <c r="F318" s="248"/>
      <c r="G318" s="248"/>
      <c r="H318" s="248"/>
      <c r="I318" s="248"/>
      <c r="J318" s="248"/>
      <c r="K318" s="342"/>
      <c r="L318" s="350"/>
      <c r="M318" s="350"/>
    </row>
    <row r="319" spans="1:13">
      <c r="A319" s="148"/>
      <c r="B319" s="148"/>
      <c r="C319" s="148"/>
      <c r="D319" s="148"/>
      <c r="E319" s="248"/>
      <c r="F319" s="248"/>
      <c r="G319" s="248"/>
      <c r="H319" s="248"/>
      <c r="I319" s="248"/>
      <c r="J319" s="248"/>
      <c r="K319" s="342"/>
      <c r="L319" s="350"/>
      <c r="M319" s="350"/>
    </row>
    <row r="320" spans="1:13">
      <c r="A320" s="148"/>
      <c r="B320" s="148"/>
      <c r="C320" s="148"/>
      <c r="D320" s="148"/>
      <c r="E320" s="248"/>
      <c r="F320" s="248"/>
      <c r="G320" s="248"/>
      <c r="H320" s="248"/>
      <c r="I320" s="248"/>
      <c r="J320" s="248"/>
      <c r="K320" s="342"/>
      <c r="L320" s="350"/>
      <c r="M320" s="350"/>
    </row>
    <row r="321" spans="1:13">
      <c r="A321" s="148"/>
      <c r="B321" s="148"/>
      <c r="C321" s="148"/>
      <c r="D321" s="148"/>
      <c r="E321" s="248"/>
      <c r="F321" s="248"/>
      <c r="G321" s="248"/>
      <c r="H321" s="248"/>
      <c r="I321" s="248"/>
      <c r="J321" s="248"/>
      <c r="K321" s="342"/>
      <c r="L321" s="350"/>
      <c r="M321" s="350"/>
    </row>
    <row r="322" spans="1:13">
      <c r="A322" s="148"/>
      <c r="B322" s="148"/>
      <c r="C322" s="148"/>
      <c r="D322" s="148"/>
      <c r="E322" s="248"/>
      <c r="F322" s="248"/>
      <c r="G322" s="248"/>
      <c r="H322" s="248"/>
      <c r="I322" s="248"/>
      <c r="J322" s="248"/>
      <c r="K322" s="342"/>
      <c r="L322" s="350"/>
      <c r="M322" s="350"/>
    </row>
    <row r="323" spans="1:13">
      <c r="A323" s="148"/>
      <c r="B323" s="148"/>
      <c r="C323" s="148"/>
      <c r="D323" s="148"/>
      <c r="E323" s="248"/>
      <c r="F323" s="248"/>
      <c r="G323" s="248"/>
      <c r="H323" s="248"/>
      <c r="I323" s="248"/>
      <c r="J323" s="248"/>
      <c r="K323" s="342"/>
      <c r="L323" s="350"/>
      <c r="M323" s="350"/>
    </row>
    <row r="324" spans="1:13">
      <c r="A324" s="148"/>
      <c r="B324" s="148"/>
      <c r="C324" s="148"/>
      <c r="D324" s="148"/>
      <c r="E324" s="248"/>
      <c r="F324" s="248"/>
      <c r="G324" s="248"/>
      <c r="H324" s="248"/>
      <c r="I324" s="248"/>
      <c r="J324" s="248"/>
      <c r="K324" s="342"/>
      <c r="L324" s="350"/>
      <c r="M324" s="350"/>
    </row>
    <row r="325" spans="1:13">
      <c r="A325" s="148"/>
      <c r="B325" s="148"/>
      <c r="C325" s="148"/>
      <c r="D325" s="148"/>
      <c r="E325" s="248"/>
      <c r="F325" s="248"/>
      <c r="G325" s="248"/>
      <c r="H325" s="248"/>
      <c r="I325" s="248"/>
      <c r="J325" s="248"/>
      <c r="K325" s="342"/>
      <c r="L325" s="350"/>
      <c r="M325" s="350"/>
    </row>
    <row r="326" spans="1:13">
      <c r="A326" s="148"/>
      <c r="B326" s="148"/>
      <c r="C326" s="148"/>
      <c r="D326" s="148"/>
      <c r="E326" s="248"/>
      <c r="F326" s="248"/>
      <c r="G326" s="248"/>
      <c r="H326" s="248"/>
      <c r="I326" s="248"/>
      <c r="J326" s="248"/>
      <c r="K326" s="342"/>
      <c r="L326" s="350"/>
      <c r="M326" s="350"/>
    </row>
    <row r="327" spans="1:13">
      <c r="A327" s="148"/>
      <c r="B327" s="148"/>
      <c r="C327" s="148"/>
      <c r="D327" s="148"/>
      <c r="E327" s="248"/>
      <c r="F327" s="248"/>
      <c r="G327" s="248"/>
      <c r="H327" s="248"/>
      <c r="I327" s="248"/>
      <c r="J327" s="248"/>
      <c r="K327" s="342"/>
      <c r="L327" s="350"/>
      <c r="M327" s="350"/>
    </row>
    <row r="328" spans="1:13">
      <c r="A328" s="148"/>
      <c r="B328" s="148"/>
      <c r="C328" s="148"/>
      <c r="D328" s="148"/>
      <c r="E328" s="248"/>
      <c r="F328" s="248"/>
      <c r="G328" s="248"/>
      <c r="H328" s="248"/>
      <c r="I328" s="248"/>
      <c r="J328" s="248"/>
      <c r="K328" s="342"/>
      <c r="L328" s="350"/>
      <c r="M328" s="350"/>
    </row>
    <row r="329" spans="1:13">
      <c r="A329" s="148"/>
      <c r="B329" s="148"/>
      <c r="C329" s="148"/>
      <c r="D329" s="148"/>
      <c r="E329" s="248"/>
      <c r="F329" s="248"/>
      <c r="G329" s="248"/>
      <c r="H329" s="248"/>
      <c r="I329" s="248"/>
      <c r="J329" s="248"/>
      <c r="K329" s="342"/>
      <c r="L329" s="350"/>
      <c r="M329" s="350"/>
    </row>
    <row r="330" spans="1:13">
      <c r="A330" s="148"/>
      <c r="B330" s="148"/>
      <c r="C330" s="148"/>
      <c r="D330" s="148"/>
      <c r="E330" s="248"/>
      <c r="F330" s="248"/>
      <c r="G330" s="248"/>
      <c r="H330" s="248"/>
      <c r="I330" s="248"/>
      <c r="J330" s="248"/>
      <c r="K330" s="342"/>
      <c r="L330" s="350"/>
      <c r="M330" s="350"/>
    </row>
    <row r="331" spans="1:13">
      <c r="A331" s="148"/>
      <c r="B331" s="148"/>
      <c r="C331" s="148"/>
      <c r="D331" s="148"/>
      <c r="E331" s="248"/>
      <c r="F331" s="248"/>
      <c r="G331" s="248"/>
      <c r="H331" s="248"/>
      <c r="I331" s="248"/>
      <c r="J331" s="248"/>
      <c r="K331" s="342"/>
      <c r="L331" s="350"/>
      <c r="M331" s="350"/>
    </row>
    <row r="332" spans="1:13">
      <c r="A332" s="148"/>
      <c r="B332" s="148"/>
      <c r="C332" s="148"/>
      <c r="D332" s="148"/>
      <c r="E332" s="248"/>
      <c r="F332" s="248"/>
      <c r="G332" s="248"/>
      <c r="H332" s="248"/>
      <c r="I332" s="248"/>
      <c r="J332" s="248"/>
      <c r="K332" s="342"/>
      <c r="L332" s="350"/>
      <c r="M332" s="350"/>
    </row>
    <row r="333" spans="1:13">
      <c r="A333" s="148"/>
      <c r="B333" s="148"/>
      <c r="C333" s="148"/>
      <c r="D333" s="148"/>
      <c r="E333" s="248"/>
      <c r="F333" s="248"/>
      <c r="G333" s="248"/>
      <c r="H333" s="248"/>
      <c r="I333" s="248"/>
      <c r="J333" s="248"/>
      <c r="K333" s="342"/>
      <c r="L333" s="350"/>
      <c r="M333" s="350"/>
    </row>
    <row r="334" spans="1:13">
      <c r="A334" s="148"/>
      <c r="B334" s="148"/>
      <c r="C334" s="148"/>
      <c r="D334" s="148"/>
      <c r="E334" s="248"/>
      <c r="F334" s="248"/>
      <c r="G334" s="248"/>
      <c r="H334" s="248"/>
      <c r="I334" s="248"/>
      <c r="J334" s="248"/>
      <c r="K334" s="342"/>
      <c r="L334" s="350"/>
      <c r="M334" s="350"/>
    </row>
    <row r="335" spans="1:13">
      <c r="A335" s="148"/>
      <c r="B335" s="148"/>
      <c r="C335" s="148"/>
      <c r="D335" s="148"/>
      <c r="E335" s="248"/>
      <c r="F335" s="248"/>
      <c r="G335" s="248"/>
      <c r="H335" s="248"/>
      <c r="I335" s="248"/>
      <c r="J335" s="248"/>
      <c r="K335" s="342"/>
      <c r="L335" s="350"/>
      <c r="M335" s="350"/>
    </row>
    <row r="336" spans="1:13">
      <c r="A336" s="148"/>
      <c r="B336" s="148"/>
      <c r="C336" s="148"/>
      <c r="D336" s="148"/>
      <c r="E336" s="248"/>
      <c r="F336" s="248"/>
      <c r="G336" s="248"/>
      <c r="H336" s="248"/>
      <c r="I336" s="248"/>
      <c r="J336" s="248"/>
      <c r="K336" s="342"/>
      <c r="L336" s="350"/>
      <c r="M336" s="350"/>
    </row>
    <row r="337" spans="1:13">
      <c r="A337" s="148"/>
      <c r="B337" s="148"/>
      <c r="C337" s="148"/>
      <c r="D337" s="148"/>
      <c r="E337" s="248"/>
      <c r="F337" s="248"/>
      <c r="G337" s="248"/>
      <c r="H337" s="248"/>
      <c r="I337" s="248"/>
      <c r="J337" s="248"/>
      <c r="K337" s="342"/>
      <c r="L337" s="350"/>
      <c r="M337" s="350"/>
    </row>
    <row r="338" spans="1:13">
      <c r="A338" s="148"/>
      <c r="B338" s="148"/>
      <c r="C338" s="148"/>
      <c r="D338" s="148"/>
      <c r="E338" s="248"/>
      <c r="F338" s="248"/>
      <c r="G338" s="248"/>
      <c r="H338" s="248"/>
      <c r="I338" s="248"/>
      <c r="J338" s="248"/>
      <c r="K338" s="342"/>
      <c r="L338" s="350"/>
      <c r="M338" s="350"/>
    </row>
    <row r="339" spans="1:13">
      <c r="A339" s="148"/>
      <c r="B339" s="148"/>
      <c r="C339" s="148"/>
      <c r="D339" s="148"/>
      <c r="E339" s="248"/>
      <c r="F339" s="248"/>
      <c r="G339" s="248"/>
      <c r="H339" s="248"/>
      <c r="I339" s="248"/>
      <c r="J339" s="248"/>
      <c r="K339" s="342"/>
      <c r="L339" s="350"/>
      <c r="M339" s="350"/>
    </row>
    <row r="340" spans="1:13">
      <c r="A340" s="148"/>
      <c r="B340" s="148"/>
      <c r="C340" s="148"/>
      <c r="D340" s="148"/>
      <c r="E340" s="248"/>
      <c r="F340" s="248"/>
      <c r="G340" s="248"/>
      <c r="H340" s="248"/>
      <c r="I340" s="248"/>
      <c r="J340" s="248"/>
      <c r="K340" s="342"/>
      <c r="L340" s="350"/>
      <c r="M340" s="350"/>
    </row>
    <row r="341" spans="1:13">
      <c r="A341" s="148"/>
      <c r="B341" s="148"/>
      <c r="C341" s="148"/>
      <c r="D341" s="148"/>
      <c r="E341" s="248"/>
      <c r="F341" s="248"/>
      <c r="G341" s="248"/>
      <c r="H341" s="248"/>
      <c r="I341" s="248"/>
      <c r="J341" s="248"/>
      <c r="K341" s="342"/>
      <c r="L341" s="350"/>
      <c r="M341" s="350"/>
    </row>
    <row r="342" spans="1:13">
      <c r="A342" s="148"/>
      <c r="B342" s="148"/>
      <c r="C342" s="148"/>
      <c r="D342" s="148"/>
      <c r="E342" s="248"/>
      <c r="F342" s="248"/>
      <c r="G342" s="248"/>
      <c r="H342" s="248"/>
      <c r="I342" s="248"/>
      <c r="J342" s="248"/>
      <c r="K342" s="342"/>
      <c r="L342" s="350"/>
      <c r="M342" s="350"/>
    </row>
    <row r="343" spans="1:13">
      <c r="A343" s="148"/>
      <c r="B343" s="148"/>
      <c r="C343" s="148"/>
      <c r="D343" s="148"/>
      <c r="E343" s="248"/>
      <c r="F343" s="248"/>
      <c r="G343" s="248"/>
      <c r="H343" s="248"/>
      <c r="I343" s="248"/>
      <c r="J343" s="248"/>
      <c r="K343" s="342"/>
      <c r="L343" s="350"/>
      <c r="M343" s="350"/>
    </row>
    <row r="344" spans="1:13">
      <c r="A344" s="148"/>
      <c r="B344" s="148"/>
      <c r="C344" s="148"/>
      <c r="D344" s="148"/>
      <c r="E344" s="248"/>
      <c r="F344" s="248"/>
      <c r="G344" s="248"/>
      <c r="H344" s="248"/>
      <c r="I344" s="248"/>
      <c r="J344" s="248"/>
      <c r="K344" s="342"/>
      <c r="L344" s="350"/>
      <c r="M344" s="350"/>
    </row>
    <row r="345" spans="1:13">
      <c r="A345" s="148"/>
      <c r="B345" s="148"/>
      <c r="C345" s="148"/>
      <c r="D345" s="148"/>
      <c r="E345" s="248"/>
      <c r="F345" s="248"/>
      <c r="G345" s="248"/>
      <c r="H345" s="248"/>
      <c r="I345" s="248"/>
      <c r="J345" s="248"/>
      <c r="K345" s="342"/>
      <c r="L345" s="350"/>
      <c r="M345" s="350"/>
    </row>
    <row r="346" spans="1:13">
      <c r="A346" s="148"/>
      <c r="B346" s="148"/>
      <c r="C346" s="148"/>
      <c r="D346" s="148"/>
      <c r="E346" s="248"/>
      <c r="F346" s="248"/>
      <c r="G346" s="248"/>
      <c r="H346" s="248"/>
      <c r="I346" s="248"/>
      <c r="J346" s="248"/>
      <c r="K346" s="342"/>
      <c r="L346" s="350"/>
      <c r="M346" s="350"/>
    </row>
    <row r="347" spans="1:13">
      <c r="A347" s="148"/>
      <c r="B347" s="148"/>
      <c r="C347" s="148"/>
      <c r="D347" s="148"/>
      <c r="E347" s="248"/>
      <c r="F347" s="248"/>
      <c r="G347" s="248"/>
      <c r="H347" s="248"/>
      <c r="I347" s="248"/>
      <c r="J347" s="248"/>
      <c r="K347" s="342"/>
      <c r="L347" s="350"/>
      <c r="M347" s="350"/>
    </row>
    <row r="348" spans="1:13">
      <c r="A348" s="148"/>
      <c r="B348" s="148"/>
      <c r="C348" s="148"/>
      <c r="D348" s="148"/>
      <c r="E348" s="248"/>
      <c r="F348" s="248"/>
      <c r="G348" s="248"/>
      <c r="H348" s="248"/>
      <c r="I348" s="248"/>
      <c r="J348" s="248"/>
      <c r="K348" s="342"/>
      <c r="L348" s="350"/>
      <c r="M348" s="350"/>
    </row>
    <row r="349" spans="1:13">
      <c r="A349" s="148"/>
      <c r="B349" s="148"/>
      <c r="C349" s="148"/>
      <c r="D349" s="148"/>
      <c r="E349" s="248"/>
      <c r="F349" s="248"/>
      <c r="G349" s="248"/>
      <c r="H349" s="248"/>
      <c r="I349" s="248"/>
      <c r="J349" s="248"/>
      <c r="K349" s="342"/>
      <c r="L349" s="350"/>
      <c r="M349" s="350"/>
    </row>
    <row r="350" spans="1:13">
      <c r="A350" s="148"/>
      <c r="B350" s="148"/>
      <c r="C350" s="148"/>
      <c r="D350" s="148"/>
      <c r="E350" s="248"/>
      <c r="F350" s="248"/>
      <c r="G350" s="248"/>
      <c r="H350" s="248"/>
      <c r="I350" s="248"/>
      <c r="J350" s="248"/>
      <c r="K350" s="342"/>
      <c r="L350" s="350"/>
      <c r="M350" s="350"/>
    </row>
    <row r="351" spans="1:13">
      <c r="A351" s="148"/>
      <c r="B351" s="148"/>
      <c r="C351" s="148"/>
      <c r="D351" s="148"/>
      <c r="E351" s="248"/>
      <c r="F351" s="248"/>
      <c r="G351" s="248"/>
      <c r="H351" s="248"/>
      <c r="I351" s="248"/>
      <c r="J351" s="248"/>
      <c r="K351" s="342"/>
      <c r="L351" s="350"/>
      <c r="M351" s="350"/>
    </row>
    <row r="352" spans="1:13">
      <c r="A352" s="148"/>
      <c r="B352" s="148"/>
      <c r="C352" s="148"/>
      <c r="D352" s="148"/>
      <c r="E352" s="248"/>
      <c r="F352" s="248"/>
      <c r="G352" s="248"/>
      <c r="H352" s="248"/>
      <c r="I352" s="248"/>
      <c r="J352" s="248"/>
      <c r="K352" s="342"/>
      <c r="L352" s="350"/>
      <c r="M352" s="350"/>
    </row>
    <row r="353" spans="1:13">
      <c r="A353" s="148"/>
      <c r="B353" s="148"/>
      <c r="C353" s="148"/>
      <c r="D353" s="148"/>
      <c r="E353" s="248"/>
      <c r="F353" s="248"/>
      <c r="G353" s="248"/>
      <c r="H353" s="248"/>
      <c r="I353" s="248"/>
      <c r="J353" s="248"/>
      <c r="K353" s="342"/>
      <c r="L353" s="350"/>
      <c r="M353" s="350"/>
    </row>
    <row r="354" spans="1:13">
      <c r="A354" s="148"/>
      <c r="B354" s="148"/>
      <c r="C354" s="148"/>
      <c r="D354" s="148"/>
      <c r="E354" s="248"/>
      <c r="F354" s="248"/>
      <c r="G354" s="248"/>
      <c r="H354" s="248"/>
      <c r="I354" s="248"/>
      <c r="J354" s="248"/>
      <c r="K354" s="342"/>
      <c r="L354" s="350"/>
      <c r="M354" s="350"/>
    </row>
    <row r="355" spans="1:13">
      <c r="A355" s="148"/>
      <c r="B355" s="148"/>
      <c r="C355" s="148"/>
      <c r="D355" s="148"/>
      <c r="E355" s="248"/>
      <c r="F355" s="248"/>
      <c r="G355" s="248"/>
      <c r="H355" s="248"/>
      <c r="I355" s="248"/>
      <c r="J355" s="248"/>
      <c r="K355" s="342"/>
      <c r="L355" s="350"/>
      <c r="M355" s="350"/>
    </row>
    <row r="356" spans="1:13">
      <c r="A356" s="148"/>
      <c r="B356" s="148"/>
      <c r="C356" s="148"/>
      <c r="D356" s="148"/>
      <c r="E356" s="248"/>
      <c r="F356" s="248"/>
      <c r="G356" s="248"/>
      <c r="H356" s="248"/>
      <c r="I356" s="248"/>
      <c r="J356" s="248"/>
      <c r="K356" s="342"/>
      <c r="L356" s="350"/>
      <c r="M356" s="350"/>
    </row>
    <row r="357" spans="1:13">
      <c r="A357" s="148"/>
      <c r="B357" s="148"/>
      <c r="C357" s="148"/>
      <c r="D357" s="148"/>
      <c r="E357" s="248"/>
      <c r="F357" s="248"/>
      <c r="G357" s="248"/>
      <c r="H357" s="248"/>
      <c r="I357" s="248"/>
      <c r="J357" s="248"/>
      <c r="K357" s="342"/>
      <c r="L357" s="350"/>
      <c r="M357" s="350"/>
    </row>
    <row r="358" spans="1:13">
      <c r="A358" s="148"/>
      <c r="B358" s="148"/>
      <c r="C358" s="148"/>
      <c r="D358" s="148"/>
      <c r="E358" s="248"/>
      <c r="F358" s="248"/>
      <c r="G358" s="248"/>
      <c r="H358" s="248"/>
      <c r="I358" s="248"/>
      <c r="J358" s="248"/>
      <c r="K358" s="342"/>
      <c r="L358" s="350"/>
      <c r="M358" s="350"/>
    </row>
    <row r="359" spans="1:13">
      <c r="A359" s="148"/>
      <c r="B359" s="148"/>
      <c r="C359" s="148"/>
      <c r="D359" s="148"/>
      <c r="E359" s="248"/>
      <c r="F359" s="248"/>
      <c r="G359" s="248"/>
      <c r="H359" s="248"/>
      <c r="I359" s="248"/>
      <c r="J359" s="248"/>
      <c r="K359" s="342"/>
      <c r="L359" s="350"/>
      <c r="M359" s="350"/>
    </row>
    <row r="360" spans="1:13">
      <c r="A360" s="148"/>
      <c r="B360" s="148"/>
      <c r="C360" s="148"/>
      <c r="D360" s="148"/>
      <c r="E360" s="248"/>
      <c r="F360" s="248"/>
      <c r="G360" s="248"/>
      <c r="H360" s="248"/>
      <c r="I360" s="248"/>
      <c r="J360" s="248"/>
      <c r="K360" s="342"/>
      <c r="L360" s="350"/>
      <c r="M360" s="350"/>
    </row>
    <row r="361" spans="1:13">
      <c r="A361" s="148"/>
      <c r="B361" s="148"/>
      <c r="C361" s="148"/>
      <c r="D361" s="148"/>
      <c r="E361" s="248"/>
      <c r="F361" s="248"/>
      <c r="G361" s="248"/>
      <c r="H361" s="248"/>
      <c r="I361" s="248"/>
      <c r="J361" s="248"/>
      <c r="K361" s="342"/>
      <c r="L361" s="350"/>
      <c r="M361" s="350"/>
    </row>
    <row r="362" spans="1:13">
      <c r="A362" s="148"/>
      <c r="B362" s="148"/>
      <c r="C362" s="148"/>
      <c r="D362" s="148"/>
      <c r="E362" s="248"/>
      <c r="F362" s="248"/>
      <c r="G362" s="248"/>
      <c r="H362" s="248"/>
      <c r="I362" s="248"/>
      <c r="J362" s="248"/>
      <c r="K362" s="342"/>
      <c r="L362" s="350"/>
      <c r="M362" s="350"/>
    </row>
    <row r="363" spans="1:13">
      <c r="A363" s="148"/>
      <c r="B363" s="148"/>
      <c r="C363" s="148"/>
      <c r="D363" s="148"/>
      <c r="E363" s="248"/>
      <c r="F363" s="248"/>
      <c r="G363" s="248"/>
      <c r="H363" s="248"/>
      <c r="I363" s="248"/>
      <c r="J363" s="248"/>
      <c r="K363" s="342"/>
      <c r="L363" s="350"/>
      <c r="M363" s="350"/>
    </row>
    <row r="364" spans="1:13">
      <c r="A364" s="148"/>
      <c r="B364" s="148"/>
      <c r="C364" s="148"/>
      <c r="D364" s="148"/>
      <c r="E364" s="248"/>
      <c r="F364" s="248"/>
      <c r="G364" s="248"/>
      <c r="H364" s="248"/>
      <c r="I364" s="248"/>
      <c r="J364" s="248"/>
      <c r="K364" s="342"/>
      <c r="L364" s="350"/>
      <c r="M364" s="350"/>
    </row>
    <row r="365" spans="1:13">
      <c r="A365" s="148"/>
      <c r="B365" s="148"/>
      <c r="C365" s="148"/>
      <c r="D365" s="148"/>
      <c r="E365" s="248"/>
      <c r="F365" s="248"/>
      <c r="G365" s="248"/>
      <c r="H365" s="248"/>
      <c r="I365" s="248"/>
      <c r="J365" s="248"/>
      <c r="K365" s="342"/>
      <c r="L365" s="350"/>
      <c r="M365" s="350"/>
    </row>
    <row r="366" spans="1:13">
      <c r="A366" s="148"/>
      <c r="B366" s="148"/>
      <c r="C366" s="148"/>
      <c r="D366" s="148"/>
      <c r="E366" s="248"/>
      <c r="F366" s="248"/>
      <c r="G366" s="248"/>
      <c r="H366" s="248"/>
      <c r="I366" s="248"/>
      <c r="J366" s="248"/>
      <c r="K366" s="342"/>
      <c r="L366" s="350"/>
      <c r="M366" s="350"/>
    </row>
    <row r="367" spans="1:13">
      <c r="A367" s="148"/>
      <c r="B367" s="148"/>
      <c r="C367" s="148"/>
      <c r="D367" s="148"/>
      <c r="E367" s="248"/>
      <c r="F367" s="248"/>
      <c r="G367" s="248"/>
      <c r="H367" s="248"/>
      <c r="I367" s="248"/>
      <c r="J367" s="248"/>
      <c r="K367" s="342"/>
      <c r="L367" s="350"/>
      <c r="M367" s="350"/>
    </row>
    <row r="368" spans="1:13">
      <c r="A368" s="148"/>
      <c r="B368" s="148"/>
      <c r="C368" s="148"/>
      <c r="D368" s="148"/>
      <c r="E368" s="248"/>
      <c r="F368" s="248"/>
      <c r="G368" s="248"/>
      <c r="H368" s="248"/>
      <c r="I368" s="248"/>
      <c r="J368" s="248"/>
      <c r="K368" s="342"/>
      <c r="L368" s="350"/>
      <c r="M368" s="350"/>
    </row>
    <row r="369" spans="1:13">
      <c r="A369" s="148"/>
      <c r="B369" s="148"/>
      <c r="C369" s="148"/>
      <c r="D369" s="148"/>
      <c r="E369" s="248"/>
      <c r="F369" s="248"/>
      <c r="G369" s="248"/>
      <c r="H369" s="248"/>
      <c r="I369" s="248"/>
      <c r="J369" s="248"/>
      <c r="K369" s="342"/>
      <c r="L369" s="350"/>
      <c r="M369" s="350"/>
    </row>
    <row r="370" spans="1:13">
      <c r="A370" s="148"/>
      <c r="B370" s="148"/>
      <c r="C370" s="148"/>
      <c r="D370" s="148"/>
      <c r="E370" s="248"/>
      <c r="F370" s="248"/>
      <c r="G370" s="248"/>
      <c r="H370" s="248"/>
      <c r="I370" s="248"/>
      <c r="J370" s="248"/>
      <c r="K370" s="342"/>
      <c r="L370" s="350"/>
      <c r="M370" s="350"/>
    </row>
    <row r="371" spans="1:13">
      <c r="A371" s="148"/>
      <c r="B371" s="148"/>
      <c r="C371" s="148"/>
      <c r="D371" s="148"/>
      <c r="E371" s="248"/>
      <c r="F371" s="248"/>
      <c r="G371" s="248"/>
      <c r="H371" s="248"/>
      <c r="I371" s="248"/>
      <c r="J371" s="248"/>
      <c r="K371" s="342"/>
      <c r="L371" s="350"/>
      <c r="M371" s="350"/>
    </row>
    <row r="372" spans="1:13">
      <c r="A372" s="148"/>
      <c r="B372" s="148"/>
      <c r="C372" s="148"/>
      <c r="D372" s="148"/>
      <c r="E372" s="248"/>
      <c r="F372" s="248"/>
      <c r="G372" s="248"/>
      <c r="H372" s="248"/>
      <c r="I372" s="248"/>
      <c r="J372" s="248"/>
      <c r="K372" s="342"/>
      <c r="L372" s="350"/>
      <c r="M372" s="350"/>
    </row>
    <row r="373" spans="1:13">
      <c r="A373" s="148"/>
      <c r="B373" s="148"/>
      <c r="C373" s="148"/>
      <c r="D373" s="148"/>
      <c r="E373" s="248"/>
      <c r="F373" s="248"/>
      <c r="G373" s="248"/>
      <c r="H373" s="248"/>
      <c r="I373" s="248"/>
      <c r="J373" s="248"/>
      <c r="K373" s="342"/>
      <c r="L373" s="350"/>
      <c r="M373" s="350"/>
    </row>
    <row r="374" spans="1:13">
      <c r="A374" s="148"/>
      <c r="B374" s="148"/>
      <c r="C374" s="148"/>
      <c r="D374" s="148"/>
      <c r="E374" s="248"/>
      <c r="F374" s="248"/>
      <c r="G374" s="248"/>
      <c r="H374" s="248"/>
      <c r="I374" s="248"/>
      <c r="J374" s="248"/>
      <c r="K374" s="342"/>
      <c r="L374" s="350"/>
      <c r="M374" s="350"/>
    </row>
    <row r="375" spans="1:13">
      <c r="A375" s="148"/>
      <c r="B375" s="148"/>
      <c r="C375" s="148"/>
      <c r="D375" s="148"/>
      <c r="E375" s="248"/>
      <c r="F375" s="248"/>
      <c r="G375" s="248"/>
      <c r="H375" s="248"/>
      <c r="I375" s="248"/>
      <c r="J375" s="248"/>
      <c r="K375" s="342"/>
      <c r="L375" s="350"/>
      <c r="M375" s="350"/>
    </row>
    <row r="376" spans="1:13">
      <c r="A376" s="148"/>
      <c r="B376" s="148"/>
      <c r="C376" s="148"/>
      <c r="D376" s="148"/>
      <c r="E376" s="248"/>
      <c r="F376" s="248"/>
      <c r="G376" s="248"/>
      <c r="H376" s="248"/>
      <c r="I376" s="248"/>
      <c r="J376" s="248"/>
      <c r="K376" s="342"/>
      <c r="L376" s="350"/>
      <c r="M376" s="350"/>
    </row>
    <row r="377" spans="1:13">
      <c r="A377" s="148"/>
      <c r="B377" s="148"/>
      <c r="C377" s="148"/>
      <c r="D377" s="148"/>
      <c r="E377" s="248"/>
      <c r="F377" s="248"/>
      <c r="G377" s="248"/>
      <c r="H377" s="248"/>
      <c r="I377" s="248"/>
      <c r="J377" s="248"/>
      <c r="K377" s="342"/>
      <c r="L377" s="350"/>
      <c r="M377" s="350"/>
    </row>
    <row r="378" spans="1:13">
      <c r="A378" s="148"/>
      <c r="B378" s="148"/>
      <c r="C378" s="148"/>
      <c r="D378" s="148"/>
      <c r="E378" s="248"/>
      <c r="F378" s="248"/>
      <c r="G378" s="248"/>
      <c r="H378" s="248"/>
      <c r="I378" s="248"/>
      <c r="J378" s="248"/>
      <c r="K378" s="342"/>
      <c r="L378" s="350"/>
      <c r="M378" s="350"/>
    </row>
    <row r="379" spans="1:13">
      <c r="A379" s="148"/>
      <c r="B379" s="148"/>
      <c r="C379" s="148"/>
      <c r="D379" s="148"/>
      <c r="E379" s="248"/>
      <c r="F379" s="248"/>
      <c r="G379" s="248"/>
      <c r="H379" s="248"/>
      <c r="I379" s="248"/>
      <c r="J379" s="248"/>
      <c r="K379" s="342"/>
      <c r="L379" s="350"/>
      <c r="M379" s="350"/>
    </row>
    <row r="380" spans="1:13">
      <c r="A380" s="148"/>
      <c r="B380" s="148"/>
      <c r="C380" s="148"/>
      <c r="D380" s="148"/>
      <c r="E380" s="248"/>
      <c r="F380" s="248"/>
      <c r="G380" s="248"/>
      <c r="H380" s="248"/>
      <c r="I380" s="248"/>
      <c r="J380" s="248"/>
      <c r="K380" s="342"/>
      <c r="L380" s="350"/>
      <c r="M380" s="350"/>
    </row>
    <row r="381" spans="1:13">
      <c r="A381" s="148"/>
      <c r="B381" s="148"/>
      <c r="C381" s="148"/>
      <c r="D381" s="148"/>
      <c r="E381" s="248"/>
      <c r="F381" s="248"/>
      <c r="G381" s="248"/>
      <c r="H381" s="248"/>
      <c r="I381" s="248"/>
      <c r="J381" s="248"/>
      <c r="K381" s="342"/>
      <c r="L381" s="350"/>
      <c r="M381" s="350"/>
    </row>
    <row r="382" spans="1:13">
      <c r="A382" s="148"/>
      <c r="B382" s="148"/>
      <c r="C382" s="148"/>
      <c r="D382" s="148"/>
      <c r="E382" s="248"/>
      <c r="F382" s="248"/>
      <c r="G382" s="248"/>
      <c r="H382" s="248"/>
      <c r="I382" s="248"/>
      <c r="J382" s="248"/>
      <c r="K382" s="342"/>
      <c r="L382" s="350"/>
      <c r="M382" s="350"/>
    </row>
    <row r="383" spans="1:13">
      <c r="A383" s="148"/>
      <c r="B383" s="148"/>
      <c r="C383" s="148"/>
      <c r="D383" s="148"/>
      <c r="E383" s="248"/>
      <c r="F383" s="248"/>
      <c r="G383" s="248"/>
      <c r="H383" s="248"/>
      <c r="I383" s="248"/>
      <c r="J383" s="248"/>
      <c r="K383" s="342"/>
      <c r="L383" s="350"/>
      <c r="M383" s="350"/>
    </row>
    <row r="384" spans="1:13">
      <c r="A384" s="148"/>
      <c r="B384" s="148"/>
      <c r="C384" s="148"/>
      <c r="D384" s="148"/>
      <c r="E384" s="248"/>
      <c r="F384" s="248"/>
      <c r="G384" s="248"/>
      <c r="H384" s="248"/>
      <c r="I384" s="248"/>
      <c r="J384" s="248"/>
      <c r="K384" s="342"/>
      <c r="L384" s="350"/>
      <c r="M384" s="350"/>
    </row>
    <row r="385" spans="1:13">
      <c r="A385" s="148"/>
      <c r="B385" s="148"/>
      <c r="C385" s="148"/>
      <c r="D385" s="148"/>
      <c r="E385" s="248"/>
      <c r="F385" s="248"/>
      <c r="G385" s="248"/>
      <c r="H385" s="248"/>
      <c r="I385" s="248"/>
      <c r="J385" s="248"/>
      <c r="K385" s="342"/>
      <c r="L385" s="350"/>
      <c r="M385" s="350"/>
    </row>
    <row r="386" spans="1:13">
      <c r="A386" s="148"/>
      <c r="B386" s="148"/>
      <c r="C386" s="148"/>
      <c r="D386" s="148"/>
      <c r="E386" s="248"/>
      <c r="F386" s="248"/>
      <c r="G386" s="248"/>
      <c r="H386" s="248"/>
      <c r="I386" s="248"/>
      <c r="J386" s="248"/>
      <c r="K386" s="342"/>
      <c r="L386" s="350"/>
      <c r="M386" s="350"/>
    </row>
    <row r="387" spans="1:13">
      <c r="A387" s="148"/>
      <c r="B387" s="148"/>
      <c r="C387" s="148"/>
      <c r="D387" s="148"/>
      <c r="E387" s="248"/>
      <c r="F387" s="248"/>
      <c r="G387" s="248"/>
      <c r="H387" s="248"/>
      <c r="I387" s="248"/>
      <c r="J387" s="248"/>
      <c r="K387" s="342"/>
      <c r="L387" s="350"/>
      <c r="M387" s="350"/>
    </row>
    <row r="388" spans="1:13">
      <c r="A388" s="148"/>
      <c r="B388" s="148"/>
      <c r="C388" s="148"/>
      <c r="D388" s="148"/>
      <c r="E388" s="248"/>
      <c r="F388" s="248"/>
      <c r="G388" s="248"/>
      <c r="H388" s="248"/>
      <c r="I388" s="248"/>
      <c r="J388" s="248"/>
      <c r="K388" s="342"/>
      <c r="L388" s="350"/>
      <c r="M388" s="350"/>
    </row>
    <row r="389" spans="1:13">
      <c r="A389" s="148"/>
      <c r="B389" s="148"/>
      <c r="C389" s="148"/>
      <c r="D389" s="148"/>
      <c r="E389" s="248"/>
      <c r="F389" s="248"/>
      <c r="G389" s="248"/>
      <c r="H389" s="248"/>
      <c r="I389" s="248"/>
      <c r="J389" s="248"/>
      <c r="K389" s="342"/>
      <c r="L389" s="350"/>
      <c r="M389" s="350"/>
    </row>
    <row r="390" spans="1:13">
      <c r="A390" s="148"/>
      <c r="B390" s="148"/>
      <c r="C390" s="148"/>
      <c r="D390" s="148"/>
      <c r="E390" s="248"/>
      <c r="F390" s="248"/>
      <c r="G390" s="248"/>
      <c r="H390" s="248"/>
      <c r="I390" s="248"/>
      <c r="J390" s="248"/>
      <c r="K390" s="342"/>
      <c r="L390" s="350"/>
      <c r="M390" s="350"/>
    </row>
    <row r="391" spans="1:13">
      <c r="A391" s="148"/>
      <c r="B391" s="148"/>
      <c r="C391" s="148"/>
      <c r="D391" s="148"/>
      <c r="E391" s="248"/>
      <c r="F391" s="248"/>
      <c r="G391" s="248"/>
      <c r="H391" s="248"/>
      <c r="I391" s="248"/>
      <c r="J391" s="248"/>
      <c r="K391" s="342"/>
      <c r="L391" s="350"/>
      <c r="M391" s="350"/>
    </row>
    <row r="392" spans="1:13">
      <c r="A392" s="148"/>
      <c r="B392" s="148"/>
      <c r="C392" s="148"/>
      <c r="D392" s="148"/>
      <c r="E392" s="248"/>
      <c r="F392" s="248"/>
      <c r="G392" s="248"/>
      <c r="H392" s="248"/>
      <c r="I392" s="248"/>
      <c r="J392" s="248"/>
      <c r="K392" s="342"/>
      <c r="L392" s="350"/>
      <c r="M392" s="350"/>
    </row>
    <row r="393" spans="1:13">
      <c r="A393" s="148"/>
      <c r="B393" s="148"/>
      <c r="C393" s="148"/>
      <c r="D393" s="148"/>
      <c r="E393" s="248"/>
      <c r="F393" s="248"/>
      <c r="G393" s="248"/>
      <c r="H393" s="248"/>
      <c r="I393" s="248"/>
      <c r="J393" s="248"/>
      <c r="K393" s="342"/>
      <c r="L393" s="350"/>
      <c r="M393" s="350"/>
    </row>
    <row r="394" spans="1:13">
      <c r="A394" s="148"/>
      <c r="B394" s="148"/>
      <c r="C394" s="148"/>
      <c r="D394" s="148"/>
      <c r="E394" s="248"/>
      <c r="F394" s="248"/>
      <c r="G394" s="248"/>
      <c r="H394" s="248"/>
      <c r="I394" s="248"/>
      <c r="J394" s="248"/>
      <c r="K394" s="342"/>
      <c r="L394" s="350"/>
      <c r="M394" s="350"/>
    </row>
    <row r="395" spans="1:13">
      <c r="A395" s="148"/>
      <c r="B395" s="148"/>
      <c r="C395" s="148"/>
      <c r="D395" s="148"/>
      <c r="E395" s="248"/>
      <c r="F395" s="248"/>
      <c r="G395" s="248"/>
      <c r="H395" s="248"/>
      <c r="I395" s="248"/>
      <c r="J395" s="248"/>
      <c r="K395" s="342"/>
      <c r="L395" s="350"/>
      <c r="M395" s="350"/>
    </row>
    <row r="396" spans="1:13">
      <c r="A396" s="148"/>
      <c r="B396" s="148"/>
      <c r="C396" s="148"/>
      <c r="D396" s="148"/>
      <c r="E396" s="248"/>
      <c r="F396" s="248"/>
      <c r="G396" s="248"/>
      <c r="H396" s="248"/>
      <c r="I396" s="248"/>
      <c r="J396" s="248"/>
      <c r="K396" s="342"/>
      <c r="L396" s="350"/>
      <c r="M396" s="350"/>
    </row>
    <row r="397" spans="1:13">
      <c r="A397" s="148"/>
      <c r="B397" s="148"/>
      <c r="C397" s="148"/>
      <c r="D397" s="148"/>
      <c r="E397" s="248"/>
      <c r="F397" s="248"/>
      <c r="G397" s="248"/>
      <c r="H397" s="248"/>
      <c r="I397" s="248"/>
      <c r="J397" s="248"/>
      <c r="K397" s="342"/>
      <c r="L397" s="350"/>
      <c r="M397" s="350"/>
    </row>
    <row r="398" spans="1:13">
      <c r="A398" s="148"/>
      <c r="B398" s="148"/>
      <c r="C398" s="148"/>
      <c r="D398" s="148"/>
      <c r="E398" s="248"/>
      <c r="F398" s="248"/>
      <c r="G398" s="248"/>
      <c r="H398" s="248"/>
      <c r="I398" s="248"/>
      <c r="J398" s="248"/>
      <c r="K398" s="342"/>
      <c r="L398" s="350"/>
      <c r="M398" s="350"/>
    </row>
    <row r="399" spans="1:13">
      <c r="A399" s="148"/>
      <c r="B399" s="148"/>
      <c r="C399" s="148"/>
      <c r="D399" s="148"/>
      <c r="E399" s="248"/>
      <c r="F399" s="248"/>
      <c r="G399" s="248"/>
      <c r="H399" s="248"/>
      <c r="I399" s="248"/>
      <c r="J399" s="248"/>
      <c r="K399" s="342"/>
      <c r="L399" s="350"/>
      <c r="M399" s="350"/>
    </row>
    <row r="400" spans="1:13">
      <c r="A400" s="148"/>
      <c r="B400" s="148"/>
      <c r="C400" s="148"/>
      <c r="D400" s="148"/>
      <c r="E400" s="248"/>
      <c r="F400" s="248"/>
      <c r="G400" s="248"/>
      <c r="H400" s="248"/>
      <c r="I400" s="248"/>
      <c r="J400" s="248"/>
      <c r="K400" s="342"/>
      <c r="L400" s="350"/>
      <c r="M400" s="350"/>
    </row>
    <row r="401" spans="1:13">
      <c r="A401" s="148"/>
      <c r="B401" s="148"/>
      <c r="C401" s="148"/>
      <c r="D401" s="148"/>
      <c r="E401" s="248"/>
      <c r="F401" s="248"/>
      <c r="G401" s="248"/>
      <c r="H401" s="248"/>
      <c r="I401" s="248"/>
      <c r="J401" s="248"/>
      <c r="K401" s="342"/>
      <c r="L401" s="350"/>
      <c r="M401" s="350"/>
    </row>
    <row r="402" spans="1:13">
      <c r="A402" s="148"/>
      <c r="B402" s="148"/>
      <c r="C402" s="148"/>
      <c r="D402" s="148"/>
      <c r="E402" s="248"/>
      <c r="F402" s="248"/>
      <c r="G402" s="248"/>
      <c r="H402" s="248"/>
      <c r="I402" s="248"/>
      <c r="J402" s="248"/>
      <c r="K402" s="342"/>
      <c r="L402" s="350"/>
      <c r="M402" s="350"/>
    </row>
    <row r="403" spans="1:13">
      <c r="A403" s="148"/>
      <c r="B403" s="148"/>
      <c r="C403" s="148"/>
      <c r="D403" s="148"/>
      <c r="E403" s="248"/>
      <c r="F403" s="248"/>
      <c r="G403" s="248"/>
      <c r="H403" s="248"/>
      <c r="I403" s="248"/>
      <c r="J403" s="248"/>
      <c r="K403" s="342"/>
      <c r="L403" s="350"/>
      <c r="M403" s="350"/>
    </row>
    <row r="404" spans="1:13">
      <c r="A404" s="148"/>
      <c r="B404" s="148"/>
      <c r="C404" s="148"/>
      <c r="D404" s="148"/>
      <c r="E404" s="248"/>
      <c r="F404" s="248"/>
      <c r="G404" s="248"/>
      <c r="H404" s="248"/>
      <c r="I404" s="248"/>
      <c r="J404" s="248"/>
      <c r="K404" s="342"/>
      <c r="L404" s="350"/>
      <c r="M404" s="350"/>
    </row>
    <row r="405" spans="1:13">
      <c r="A405" s="148"/>
      <c r="B405" s="148"/>
      <c r="C405" s="148"/>
      <c r="D405" s="148"/>
      <c r="E405" s="248"/>
      <c r="F405" s="248"/>
      <c r="G405" s="248"/>
      <c r="H405" s="248"/>
      <c r="I405" s="248"/>
      <c r="J405" s="248"/>
      <c r="K405" s="342"/>
      <c r="L405" s="350"/>
      <c r="M405" s="350"/>
    </row>
    <row r="406" spans="1:13">
      <c r="A406" s="148"/>
      <c r="B406" s="148"/>
      <c r="C406" s="148"/>
      <c r="D406" s="148"/>
      <c r="E406" s="248"/>
      <c r="F406" s="248"/>
      <c r="G406" s="248"/>
      <c r="H406" s="248"/>
      <c r="I406" s="248"/>
      <c r="J406" s="248"/>
      <c r="K406" s="342"/>
      <c r="L406" s="350"/>
      <c r="M406" s="350"/>
    </row>
    <row r="407" spans="1:13">
      <c r="A407" s="148"/>
      <c r="B407" s="148"/>
      <c r="C407" s="148"/>
      <c r="D407" s="148"/>
      <c r="E407" s="248"/>
      <c r="F407" s="248"/>
      <c r="G407" s="248"/>
      <c r="H407" s="248"/>
      <c r="I407" s="248"/>
      <c r="J407" s="248"/>
      <c r="K407" s="342"/>
      <c r="L407" s="350"/>
      <c r="M407" s="350"/>
    </row>
    <row r="408" spans="1:13">
      <c r="A408" s="148"/>
      <c r="B408" s="148"/>
      <c r="C408" s="148"/>
      <c r="D408" s="148"/>
      <c r="E408" s="248"/>
      <c r="F408" s="248"/>
      <c r="G408" s="248"/>
      <c r="H408" s="248"/>
      <c r="I408" s="248"/>
      <c r="J408" s="248"/>
      <c r="K408" s="342"/>
      <c r="L408" s="350"/>
      <c r="M408" s="350"/>
    </row>
    <row r="409" spans="1:13">
      <c r="A409" s="148"/>
      <c r="B409" s="148"/>
      <c r="C409" s="148"/>
      <c r="D409" s="148"/>
      <c r="E409" s="248"/>
      <c r="F409" s="248"/>
      <c r="G409" s="248"/>
      <c r="H409" s="248"/>
      <c r="I409" s="248"/>
      <c r="J409" s="248"/>
      <c r="K409" s="342"/>
      <c r="L409" s="350"/>
      <c r="M409" s="350"/>
    </row>
    <row r="410" spans="1:13">
      <c r="A410" s="148"/>
      <c r="B410" s="148"/>
      <c r="C410" s="148"/>
      <c r="D410" s="148"/>
      <c r="E410" s="248"/>
      <c r="F410" s="248"/>
      <c r="G410" s="248"/>
      <c r="H410" s="248"/>
      <c r="I410" s="248"/>
      <c r="J410" s="248"/>
      <c r="K410" s="342"/>
      <c r="L410" s="350"/>
      <c r="M410" s="350"/>
    </row>
    <row r="411" spans="1:13">
      <c r="A411" s="148"/>
      <c r="B411" s="148"/>
      <c r="C411" s="148"/>
      <c r="D411" s="148"/>
      <c r="E411" s="248"/>
      <c r="F411" s="248"/>
      <c r="G411" s="248"/>
      <c r="H411" s="248"/>
      <c r="I411" s="248"/>
      <c r="J411" s="248"/>
      <c r="K411" s="342"/>
      <c r="L411" s="350"/>
      <c r="M411" s="350"/>
    </row>
    <row r="412" spans="1:13">
      <c r="A412" s="148"/>
      <c r="B412" s="148"/>
      <c r="C412" s="148"/>
      <c r="D412" s="148"/>
      <c r="E412" s="248"/>
      <c r="F412" s="248"/>
      <c r="G412" s="248"/>
      <c r="H412" s="248"/>
      <c r="I412" s="248"/>
      <c r="J412" s="248"/>
      <c r="K412" s="342"/>
      <c r="L412" s="350"/>
      <c r="M412" s="350"/>
    </row>
    <row r="413" spans="1:13">
      <c r="A413" s="148"/>
      <c r="B413" s="148"/>
      <c r="C413" s="148"/>
      <c r="D413" s="148"/>
      <c r="E413" s="248"/>
      <c r="F413" s="248"/>
      <c r="G413" s="248"/>
      <c r="H413" s="248"/>
      <c r="I413" s="248"/>
      <c r="J413" s="248"/>
      <c r="K413" s="342"/>
      <c r="L413" s="350"/>
      <c r="M413" s="350"/>
    </row>
    <row r="414" spans="1:13">
      <c r="A414" s="148"/>
      <c r="B414" s="148"/>
      <c r="C414" s="148"/>
      <c r="D414" s="148"/>
      <c r="E414" s="248"/>
      <c r="F414" s="248"/>
      <c r="G414" s="248"/>
      <c r="H414" s="248"/>
      <c r="I414" s="248"/>
      <c r="J414" s="248"/>
      <c r="K414" s="342"/>
      <c r="L414" s="350"/>
      <c r="M414" s="350"/>
    </row>
    <row r="415" spans="1:13">
      <c r="A415" s="148"/>
      <c r="B415" s="148"/>
      <c r="C415" s="148"/>
      <c r="D415" s="148"/>
      <c r="E415" s="248"/>
      <c r="F415" s="248"/>
      <c r="G415" s="248"/>
      <c r="H415" s="248"/>
      <c r="I415" s="248"/>
      <c r="J415" s="248"/>
      <c r="K415" s="342"/>
      <c r="L415" s="350"/>
      <c r="M415" s="350"/>
    </row>
    <row r="416" spans="1:13">
      <c r="A416" s="148"/>
      <c r="B416" s="148"/>
      <c r="C416" s="148"/>
      <c r="D416" s="148"/>
      <c r="E416" s="248"/>
      <c r="F416" s="248"/>
      <c r="G416" s="248"/>
      <c r="H416" s="248"/>
      <c r="I416" s="248"/>
      <c r="J416" s="248"/>
      <c r="K416" s="342"/>
      <c r="L416" s="350"/>
      <c r="M416" s="350"/>
    </row>
    <row r="417" spans="1:13">
      <c r="A417" s="148"/>
      <c r="B417" s="148"/>
      <c r="C417" s="148"/>
      <c r="D417" s="148"/>
      <c r="E417" s="248"/>
      <c r="F417" s="248"/>
      <c r="G417" s="248"/>
      <c r="H417" s="248"/>
      <c r="I417" s="248"/>
      <c r="J417" s="248"/>
      <c r="K417" s="342"/>
      <c r="L417" s="350"/>
      <c r="M417" s="350"/>
    </row>
    <row r="418" spans="1:13">
      <c r="A418" s="148"/>
      <c r="B418" s="148"/>
      <c r="C418" s="148"/>
      <c r="D418" s="148"/>
      <c r="E418" s="248"/>
      <c r="F418" s="248"/>
      <c r="G418" s="248"/>
      <c r="H418" s="248"/>
      <c r="I418" s="248"/>
      <c r="J418" s="248"/>
      <c r="K418" s="342"/>
      <c r="L418" s="350"/>
      <c r="M418" s="350"/>
    </row>
    <row r="419" spans="1:13">
      <c r="A419" s="148"/>
      <c r="B419" s="148"/>
      <c r="C419" s="148"/>
      <c r="D419" s="148"/>
      <c r="E419" s="248"/>
      <c r="F419" s="248"/>
      <c r="G419" s="248"/>
      <c r="H419" s="248"/>
      <c r="I419" s="248"/>
      <c r="J419" s="248"/>
      <c r="K419" s="342"/>
      <c r="L419" s="350"/>
      <c r="M419" s="350"/>
    </row>
    <row r="420" spans="1:13">
      <c r="A420" s="148"/>
      <c r="B420" s="148"/>
      <c r="C420" s="148"/>
      <c r="D420" s="148"/>
      <c r="E420" s="248"/>
      <c r="F420" s="248"/>
      <c r="G420" s="248"/>
      <c r="H420" s="248"/>
      <c r="I420" s="248"/>
      <c r="J420" s="248"/>
      <c r="K420" s="342"/>
      <c r="L420" s="350"/>
      <c r="M420" s="350"/>
    </row>
    <row r="421" spans="1:13">
      <c r="A421" s="148"/>
      <c r="B421" s="148"/>
      <c r="C421" s="148"/>
      <c r="D421" s="148"/>
      <c r="E421" s="248"/>
      <c r="F421" s="248"/>
      <c r="G421" s="248"/>
      <c r="H421" s="248"/>
      <c r="I421" s="248"/>
      <c r="J421" s="248"/>
      <c r="K421" s="342"/>
      <c r="L421" s="350"/>
      <c r="M421" s="350"/>
    </row>
    <row r="422" spans="1:13">
      <c r="A422" s="148"/>
      <c r="B422" s="148"/>
      <c r="C422" s="148"/>
      <c r="D422" s="148"/>
      <c r="E422" s="248"/>
      <c r="F422" s="248"/>
      <c r="G422" s="248"/>
      <c r="H422" s="248"/>
      <c r="I422" s="248"/>
      <c r="J422" s="248"/>
      <c r="K422" s="342"/>
      <c r="L422" s="350"/>
      <c r="M422" s="350"/>
    </row>
    <row r="423" spans="1:13">
      <c r="A423" s="148"/>
      <c r="B423" s="148"/>
      <c r="C423" s="148"/>
      <c r="D423" s="148"/>
      <c r="E423" s="248"/>
      <c r="F423" s="248"/>
      <c r="G423" s="248"/>
      <c r="H423" s="248"/>
      <c r="I423" s="248"/>
      <c r="J423" s="248"/>
      <c r="K423" s="342"/>
      <c r="L423" s="350"/>
      <c r="M423" s="350"/>
    </row>
    <row r="424" spans="1:13">
      <c r="A424" s="148"/>
      <c r="B424" s="148"/>
      <c r="C424" s="148"/>
      <c r="D424" s="148"/>
      <c r="E424" s="248"/>
      <c r="F424" s="248"/>
      <c r="G424" s="248"/>
      <c r="H424" s="248"/>
      <c r="I424" s="248"/>
      <c r="J424" s="248"/>
      <c r="K424" s="342"/>
      <c r="L424" s="350"/>
      <c r="M424" s="350"/>
    </row>
    <row r="425" spans="1:13">
      <c r="A425" s="148"/>
      <c r="B425" s="148"/>
      <c r="C425" s="148"/>
      <c r="D425" s="148"/>
      <c r="E425" s="248"/>
      <c r="F425" s="248"/>
      <c r="G425" s="248"/>
      <c r="H425" s="248"/>
      <c r="I425" s="248"/>
      <c r="J425" s="248"/>
      <c r="K425" s="342"/>
      <c r="L425" s="350"/>
      <c r="M425" s="350"/>
    </row>
    <row r="426" spans="1:13">
      <c r="A426" s="148"/>
      <c r="B426" s="148"/>
      <c r="C426" s="148"/>
      <c r="D426" s="148"/>
      <c r="E426" s="248"/>
      <c r="F426" s="248"/>
      <c r="G426" s="248"/>
      <c r="H426" s="248"/>
      <c r="I426" s="248"/>
      <c r="J426" s="248"/>
      <c r="K426" s="342"/>
      <c r="L426" s="350"/>
      <c r="M426" s="350"/>
    </row>
    <row r="427" spans="1:13">
      <c r="A427" s="148"/>
      <c r="B427" s="148"/>
      <c r="C427" s="148"/>
      <c r="D427" s="148"/>
      <c r="E427" s="248"/>
      <c r="F427" s="248"/>
      <c r="G427" s="248"/>
      <c r="H427" s="248"/>
      <c r="I427" s="248"/>
      <c r="J427" s="248"/>
      <c r="K427" s="342"/>
      <c r="L427" s="350"/>
      <c r="M427" s="350"/>
    </row>
    <row r="428" spans="1:13">
      <c r="A428" s="148"/>
      <c r="B428" s="148"/>
      <c r="C428" s="148"/>
      <c r="D428" s="148"/>
      <c r="E428" s="248"/>
      <c r="F428" s="248"/>
      <c r="G428" s="248"/>
      <c r="H428" s="248"/>
      <c r="I428" s="248"/>
      <c r="J428" s="248"/>
      <c r="K428" s="342"/>
      <c r="L428" s="350"/>
      <c r="M428" s="350"/>
    </row>
    <row r="429" spans="1:13">
      <c r="A429" s="148"/>
      <c r="B429" s="148"/>
      <c r="C429" s="148"/>
      <c r="D429" s="148"/>
      <c r="E429" s="248"/>
      <c r="F429" s="248"/>
      <c r="G429" s="248"/>
      <c r="H429" s="248"/>
      <c r="I429" s="248"/>
      <c r="J429" s="248"/>
      <c r="K429" s="342"/>
      <c r="L429" s="350"/>
      <c r="M429" s="350"/>
    </row>
    <row r="430" spans="1:13">
      <c r="A430" s="148"/>
      <c r="B430" s="148"/>
      <c r="C430" s="148"/>
      <c r="D430" s="148"/>
      <c r="E430" s="248"/>
      <c r="F430" s="248"/>
      <c r="G430" s="248"/>
      <c r="H430" s="248"/>
      <c r="I430" s="248"/>
      <c r="J430" s="248"/>
      <c r="K430" s="342"/>
      <c r="L430" s="350"/>
      <c r="M430" s="350"/>
    </row>
    <row r="431" spans="1:13">
      <c r="A431" s="148"/>
      <c r="B431" s="148"/>
      <c r="C431" s="148"/>
      <c r="D431" s="148"/>
      <c r="E431" s="248"/>
      <c r="F431" s="248"/>
      <c r="G431" s="248"/>
      <c r="H431" s="248"/>
      <c r="I431" s="248"/>
      <c r="J431" s="248"/>
      <c r="K431" s="342"/>
      <c r="L431" s="350"/>
      <c r="M431" s="350"/>
    </row>
    <row r="432" spans="1:13">
      <c r="A432" s="148"/>
      <c r="B432" s="148"/>
      <c r="C432" s="148"/>
      <c r="D432" s="148"/>
      <c r="E432" s="248"/>
      <c r="F432" s="248"/>
      <c r="G432" s="248"/>
      <c r="H432" s="248"/>
      <c r="I432" s="248"/>
      <c r="J432" s="248"/>
      <c r="K432" s="342"/>
      <c r="L432" s="350"/>
      <c r="M432" s="350"/>
    </row>
    <row r="433" spans="1:13">
      <c r="A433" s="148"/>
      <c r="B433" s="148"/>
      <c r="C433" s="148"/>
      <c r="D433" s="148"/>
      <c r="E433" s="248"/>
      <c r="F433" s="248"/>
      <c r="G433" s="248"/>
      <c r="H433" s="248"/>
      <c r="I433" s="248"/>
      <c r="J433" s="248"/>
      <c r="K433" s="342"/>
      <c r="L433" s="350"/>
      <c r="M433" s="350"/>
    </row>
    <row r="434" spans="1:13">
      <c r="A434" s="148"/>
      <c r="B434" s="148"/>
      <c r="C434" s="148"/>
      <c r="D434" s="148"/>
      <c r="E434" s="248"/>
      <c r="F434" s="248"/>
      <c r="G434" s="248"/>
      <c r="H434" s="248"/>
      <c r="I434" s="248"/>
      <c r="J434" s="248"/>
      <c r="K434" s="342"/>
      <c r="L434" s="350"/>
      <c r="M434" s="350"/>
    </row>
    <row r="435" spans="1:13">
      <c r="A435" s="148"/>
      <c r="B435" s="148"/>
      <c r="C435" s="148"/>
      <c r="D435" s="148"/>
      <c r="E435" s="248"/>
      <c r="F435" s="248"/>
      <c r="G435" s="248"/>
      <c r="H435" s="248"/>
      <c r="I435" s="248"/>
      <c r="J435" s="248"/>
      <c r="K435" s="342"/>
      <c r="L435" s="350"/>
      <c r="M435" s="350"/>
    </row>
    <row r="436" spans="1:13">
      <c r="A436" s="148"/>
      <c r="B436" s="148"/>
      <c r="C436" s="148"/>
      <c r="D436" s="148"/>
      <c r="E436" s="248"/>
      <c r="F436" s="248"/>
      <c r="G436" s="248"/>
      <c r="H436" s="248"/>
      <c r="I436" s="248"/>
      <c r="J436" s="248"/>
      <c r="K436" s="342"/>
      <c r="L436" s="350"/>
      <c r="M436" s="350"/>
    </row>
    <row r="437" spans="1:13">
      <c r="A437" s="148"/>
      <c r="B437" s="148"/>
      <c r="C437" s="148"/>
      <c r="D437" s="148"/>
      <c r="E437" s="248"/>
      <c r="F437" s="248"/>
      <c r="G437" s="248"/>
      <c r="H437" s="248"/>
      <c r="I437" s="248"/>
      <c r="J437" s="248"/>
      <c r="K437" s="342"/>
      <c r="L437" s="350"/>
      <c r="M437" s="350"/>
    </row>
    <row r="438" spans="1:13">
      <c r="A438" s="148"/>
      <c r="B438" s="148"/>
      <c r="C438" s="148"/>
      <c r="D438" s="148"/>
      <c r="E438" s="248"/>
      <c r="F438" s="248"/>
      <c r="G438" s="248"/>
      <c r="H438" s="248"/>
      <c r="I438" s="248"/>
      <c r="J438" s="248"/>
      <c r="K438" s="342"/>
      <c r="L438" s="350"/>
      <c r="M438" s="350"/>
    </row>
    <row r="439" spans="1:13">
      <c r="A439" s="148"/>
      <c r="B439" s="148"/>
      <c r="C439" s="148"/>
      <c r="D439" s="148"/>
      <c r="E439" s="248"/>
      <c r="F439" s="248"/>
      <c r="G439" s="248"/>
      <c r="H439" s="248"/>
      <c r="I439" s="248"/>
      <c r="J439" s="248"/>
      <c r="K439" s="342"/>
      <c r="L439" s="350"/>
      <c r="M439" s="350"/>
    </row>
    <row r="440" spans="1:13">
      <c r="A440" s="148"/>
      <c r="B440" s="148"/>
      <c r="C440" s="148"/>
      <c r="D440" s="148"/>
      <c r="E440" s="248"/>
      <c r="F440" s="248"/>
      <c r="G440" s="248"/>
      <c r="H440" s="248"/>
      <c r="I440" s="248"/>
      <c r="J440" s="248"/>
      <c r="K440" s="342"/>
      <c r="L440" s="350"/>
      <c r="M440" s="350"/>
    </row>
    <row r="441" spans="1:13">
      <c r="A441" s="148"/>
      <c r="B441" s="148"/>
      <c r="C441" s="148"/>
      <c r="D441" s="148"/>
      <c r="E441" s="248"/>
      <c r="F441" s="248"/>
      <c r="G441" s="248"/>
      <c r="H441" s="248"/>
      <c r="I441" s="248"/>
      <c r="J441" s="248"/>
      <c r="K441" s="342"/>
      <c r="L441" s="350"/>
      <c r="M441" s="350"/>
    </row>
    <row r="442" spans="1:13">
      <c r="A442" s="148"/>
      <c r="B442" s="148"/>
      <c r="C442" s="148"/>
      <c r="D442" s="148"/>
      <c r="E442" s="248"/>
      <c r="F442" s="248"/>
      <c r="G442" s="248"/>
      <c r="H442" s="248"/>
      <c r="I442" s="248"/>
      <c r="J442" s="248"/>
      <c r="K442" s="342"/>
      <c r="L442" s="350"/>
      <c r="M442" s="350"/>
    </row>
    <row r="443" spans="1:13">
      <c r="A443" s="148"/>
      <c r="B443" s="148"/>
      <c r="C443" s="148"/>
      <c r="D443" s="148"/>
      <c r="E443" s="248"/>
      <c r="F443" s="248"/>
      <c r="G443" s="248"/>
      <c r="H443" s="248"/>
      <c r="I443" s="248"/>
      <c r="J443" s="248"/>
      <c r="K443" s="342"/>
      <c r="L443" s="350"/>
      <c r="M443" s="350"/>
    </row>
    <row r="444" spans="1:13">
      <c r="A444" s="148"/>
      <c r="B444" s="148"/>
      <c r="C444" s="148"/>
      <c r="D444" s="148"/>
      <c r="E444" s="248"/>
      <c r="F444" s="248"/>
      <c r="G444" s="248"/>
      <c r="H444" s="248"/>
      <c r="I444" s="248"/>
      <c r="J444" s="248"/>
      <c r="K444" s="342"/>
      <c r="L444" s="350"/>
      <c r="M444" s="350"/>
    </row>
    <row r="445" spans="1:13">
      <c r="A445" s="148"/>
      <c r="B445" s="148"/>
      <c r="C445" s="148"/>
      <c r="D445" s="148"/>
      <c r="E445" s="248"/>
      <c r="F445" s="248"/>
      <c r="G445" s="248"/>
      <c r="H445" s="248"/>
      <c r="I445" s="248"/>
      <c r="J445" s="248"/>
      <c r="K445" s="342"/>
      <c r="L445" s="350"/>
      <c r="M445" s="350"/>
    </row>
    <row r="446" spans="1:13">
      <c r="A446" s="148"/>
      <c r="B446" s="148"/>
      <c r="C446" s="148"/>
      <c r="D446" s="148"/>
      <c r="E446" s="248"/>
      <c r="F446" s="248"/>
      <c r="G446" s="248"/>
      <c r="H446" s="248"/>
      <c r="I446" s="248"/>
      <c r="J446" s="248"/>
      <c r="K446" s="342"/>
      <c r="L446" s="350"/>
      <c r="M446" s="350"/>
    </row>
    <row r="447" spans="1:13">
      <c r="A447" s="148"/>
      <c r="B447" s="148"/>
      <c r="C447" s="148"/>
      <c r="D447" s="148"/>
      <c r="E447" s="248"/>
      <c r="F447" s="248"/>
      <c r="G447" s="248"/>
      <c r="H447" s="248"/>
      <c r="I447" s="248"/>
      <c r="J447" s="248"/>
      <c r="K447" s="342"/>
      <c r="L447" s="350"/>
      <c r="M447" s="350"/>
    </row>
    <row r="448" spans="1:13">
      <c r="A448" s="148"/>
      <c r="B448" s="148"/>
      <c r="C448" s="148"/>
      <c r="D448" s="148"/>
      <c r="E448" s="248"/>
      <c r="F448" s="248"/>
      <c r="G448" s="248"/>
      <c r="H448" s="248"/>
      <c r="I448" s="248"/>
      <c r="J448" s="248"/>
      <c r="K448" s="342"/>
      <c r="L448" s="350"/>
      <c r="M448" s="350"/>
    </row>
    <row r="449" spans="1:13">
      <c r="A449" s="148"/>
      <c r="B449" s="148"/>
      <c r="C449" s="148"/>
      <c r="D449" s="148"/>
      <c r="E449" s="248"/>
      <c r="F449" s="248"/>
      <c r="G449" s="248"/>
      <c r="H449" s="248"/>
      <c r="I449" s="248"/>
      <c r="J449" s="248"/>
      <c r="K449" s="342"/>
      <c r="L449" s="350"/>
      <c r="M449" s="350"/>
    </row>
    <row r="450" spans="1:13">
      <c r="A450" s="148"/>
      <c r="B450" s="148"/>
      <c r="C450" s="148"/>
      <c r="D450" s="148"/>
      <c r="E450" s="248"/>
      <c r="F450" s="248"/>
      <c r="G450" s="248"/>
      <c r="H450" s="248"/>
      <c r="I450" s="248"/>
      <c r="J450" s="248"/>
      <c r="K450" s="342"/>
      <c r="L450" s="350"/>
      <c r="M450" s="350"/>
    </row>
    <row r="451" spans="1:13">
      <c r="A451" s="148"/>
      <c r="B451" s="148"/>
      <c r="C451" s="148"/>
      <c r="D451" s="148"/>
      <c r="E451" s="248"/>
      <c r="F451" s="248"/>
      <c r="G451" s="248"/>
      <c r="H451" s="248"/>
      <c r="I451" s="248"/>
      <c r="J451" s="248"/>
      <c r="K451" s="342"/>
      <c r="L451" s="350"/>
      <c r="M451" s="350"/>
    </row>
    <row r="452" spans="1:13">
      <c r="A452" s="148"/>
      <c r="B452" s="148"/>
      <c r="C452" s="148"/>
      <c r="D452" s="148"/>
      <c r="E452" s="248"/>
      <c r="F452" s="248"/>
      <c r="G452" s="248"/>
      <c r="H452" s="248"/>
      <c r="I452" s="248"/>
      <c r="J452" s="248"/>
      <c r="K452" s="342"/>
      <c r="L452" s="350"/>
      <c r="M452" s="350"/>
    </row>
    <row r="453" spans="1:13">
      <c r="A453" s="148"/>
      <c r="B453" s="148"/>
      <c r="C453" s="148"/>
      <c r="D453" s="148"/>
      <c r="E453" s="248"/>
      <c r="F453" s="248"/>
      <c r="G453" s="248"/>
      <c r="H453" s="248"/>
      <c r="I453" s="248"/>
      <c r="J453" s="248"/>
      <c r="K453" s="342"/>
      <c r="L453" s="350"/>
      <c r="M453" s="350"/>
    </row>
    <row r="454" spans="1:13">
      <c r="A454" s="148"/>
      <c r="B454" s="148"/>
      <c r="C454" s="148"/>
      <c r="D454" s="148"/>
      <c r="E454" s="248"/>
      <c r="F454" s="248"/>
      <c r="G454" s="248"/>
      <c r="H454" s="248"/>
      <c r="I454" s="248"/>
      <c r="J454" s="248"/>
      <c r="K454" s="342"/>
      <c r="L454" s="350"/>
      <c r="M454" s="350"/>
    </row>
    <row r="455" spans="1:13">
      <c r="A455" s="148"/>
      <c r="B455" s="148"/>
      <c r="C455" s="148"/>
      <c r="D455" s="148"/>
      <c r="E455" s="248"/>
      <c r="F455" s="248"/>
      <c r="G455" s="248"/>
      <c r="H455" s="248"/>
      <c r="I455" s="248"/>
      <c r="J455" s="248"/>
      <c r="K455" s="342"/>
      <c r="L455" s="350"/>
      <c r="M455" s="350"/>
    </row>
    <row r="456" spans="1:13">
      <c r="A456" s="148"/>
      <c r="B456" s="148"/>
      <c r="C456" s="148"/>
      <c r="D456" s="148"/>
      <c r="E456" s="248"/>
      <c r="F456" s="248"/>
      <c r="G456" s="248"/>
      <c r="H456" s="248"/>
      <c r="I456" s="248"/>
      <c r="J456" s="248"/>
      <c r="K456" s="342"/>
      <c r="L456" s="350"/>
      <c r="M456" s="350"/>
    </row>
    <row r="457" spans="1:13">
      <c r="A457" s="148"/>
      <c r="B457" s="148"/>
      <c r="C457" s="148"/>
      <c r="D457" s="148"/>
      <c r="E457" s="248"/>
      <c r="F457" s="248"/>
      <c r="G457" s="248"/>
      <c r="H457" s="248"/>
      <c r="I457" s="248"/>
      <c r="J457" s="248"/>
      <c r="K457" s="342"/>
      <c r="L457" s="350"/>
      <c r="M457" s="350"/>
    </row>
    <row r="458" spans="1:13">
      <c r="A458" s="148"/>
      <c r="B458" s="148"/>
      <c r="C458" s="148"/>
      <c r="D458" s="148"/>
      <c r="E458" s="248"/>
      <c r="F458" s="248"/>
      <c r="G458" s="248"/>
      <c r="H458" s="248"/>
      <c r="I458" s="248"/>
      <c r="J458" s="248"/>
      <c r="K458" s="342"/>
      <c r="L458" s="350"/>
      <c r="M458" s="350"/>
    </row>
    <row r="459" spans="1:13">
      <c r="A459" s="148"/>
      <c r="B459" s="148"/>
      <c r="C459" s="148"/>
      <c r="D459" s="148"/>
      <c r="E459" s="248"/>
      <c r="F459" s="248"/>
      <c r="G459" s="248"/>
      <c r="H459" s="248"/>
      <c r="I459" s="248"/>
      <c r="J459" s="248"/>
      <c r="K459" s="342"/>
      <c r="L459" s="350"/>
      <c r="M459" s="350"/>
    </row>
    <row r="460" spans="1:13">
      <c r="A460" s="148"/>
      <c r="B460" s="148"/>
      <c r="C460" s="148"/>
      <c r="D460" s="148"/>
      <c r="E460" s="248"/>
      <c r="F460" s="248"/>
      <c r="G460" s="248"/>
      <c r="H460" s="248"/>
      <c r="I460" s="248"/>
      <c r="J460" s="248"/>
      <c r="K460" s="342"/>
      <c r="L460" s="350"/>
      <c r="M460" s="350"/>
    </row>
    <row r="461" spans="1:13">
      <c r="A461" s="148"/>
      <c r="B461" s="148"/>
      <c r="C461" s="148"/>
      <c r="D461" s="148"/>
      <c r="E461" s="248"/>
      <c r="F461" s="248"/>
      <c r="G461" s="248"/>
      <c r="H461" s="248"/>
      <c r="I461" s="248"/>
      <c r="J461" s="248"/>
      <c r="K461" s="342"/>
      <c r="L461" s="350"/>
      <c r="M461" s="350"/>
    </row>
    <row r="462" spans="1:13">
      <c r="A462" s="148"/>
      <c r="B462" s="148"/>
      <c r="C462" s="148"/>
      <c r="D462" s="148"/>
      <c r="E462" s="248"/>
      <c r="F462" s="248"/>
      <c r="G462" s="248"/>
      <c r="H462" s="248"/>
      <c r="I462" s="248"/>
      <c r="J462" s="248"/>
      <c r="K462" s="342"/>
      <c r="L462" s="350"/>
      <c r="M462" s="350"/>
    </row>
    <row r="463" spans="1:13">
      <c r="A463" s="148"/>
      <c r="B463" s="148"/>
      <c r="C463" s="148"/>
      <c r="D463" s="148"/>
      <c r="E463" s="248"/>
      <c r="F463" s="248"/>
      <c r="G463" s="248"/>
      <c r="H463" s="248"/>
      <c r="I463" s="248"/>
      <c r="J463" s="248"/>
      <c r="K463" s="342"/>
      <c r="L463" s="350"/>
      <c r="M463" s="350"/>
    </row>
    <row r="464" spans="1:13">
      <c r="A464" s="148"/>
      <c r="B464" s="148"/>
      <c r="C464" s="148"/>
      <c r="D464" s="148"/>
      <c r="E464" s="248"/>
      <c r="F464" s="248"/>
      <c r="G464" s="248"/>
      <c r="H464" s="248"/>
      <c r="I464" s="248"/>
      <c r="J464" s="248"/>
      <c r="K464" s="342"/>
      <c r="L464" s="350"/>
      <c r="M464" s="350"/>
    </row>
    <row r="465" spans="1:13">
      <c r="A465" s="148"/>
      <c r="B465" s="148"/>
      <c r="C465" s="148"/>
      <c r="D465" s="148"/>
      <c r="E465" s="248"/>
      <c r="F465" s="248"/>
      <c r="G465" s="248"/>
      <c r="H465" s="248"/>
      <c r="I465" s="248"/>
      <c r="J465" s="248"/>
      <c r="K465" s="342"/>
      <c r="L465" s="350"/>
      <c r="M465" s="350"/>
    </row>
    <row r="466" spans="1:13">
      <c r="A466" s="148"/>
      <c r="B466" s="148"/>
      <c r="C466" s="148"/>
      <c r="D466" s="148"/>
      <c r="E466" s="248"/>
      <c r="F466" s="248"/>
      <c r="G466" s="248"/>
      <c r="H466" s="248"/>
      <c r="I466" s="248"/>
      <c r="J466" s="248"/>
      <c r="K466" s="342"/>
      <c r="L466" s="350"/>
      <c r="M466" s="350"/>
    </row>
    <row r="467" spans="1:13">
      <c r="A467" s="148"/>
      <c r="B467" s="148"/>
      <c r="C467" s="148"/>
      <c r="D467" s="148"/>
      <c r="E467" s="248"/>
      <c r="F467" s="248"/>
      <c r="G467" s="248"/>
      <c r="H467" s="248"/>
      <c r="I467" s="248"/>
      <c r="J467" s="248"/>
      <c r="K467" s="342"/>
      <c r="L467" s="350"/>
      <c r="M467" s="350"/>
    </row>
    <row r="468" spans="1:13">
      <c r="A468" s="148"/>
      <c r="B468" s="148"/>
      <c r="C468" s="148"/>
      <c r="D468" s="148"/>
      <c r="E468" s="248"/>
      <c r="F468" s="248"/>
      <c r="G468" s="248"/>
      <c r="H468" s="248"/>
      <c r="I468" s="248"/>
      <c r="J468" s="248"/>
      <c r="K468" s="342"/>
      <c r="L468" s="350"/>
      <c r="M468" s="350"/>
    </row>
    <row r="469" spans="1:13">
      <c r="A469" s="148"/>
      <c r="B469" s="148"/>
      <c r="C469" s="148"/>
      <c r="D469" s="148"/>
      <c r="E469" s="248"/>
      <c r="F469" s="248"/>
      <c r="G469" s="248"/>
      <c r="H469" s="248"/>
      <c r="I469" s="248"/>
      <c r="J469" s="248"/>
      <c r="K469" s="342"/>
      <c r="L469" s="350"/>
      <c r="M469" s="350"/>
    </row>
    <row r="470" spans="1:13">
      <c r="A470" s="148"/>
      <c r="B470" s="148"/>
      <c r="C470" s="148"/>
      <c r="D470" s="148"/>
      <c r="E470" s="248"/>
      <c r="F470" s="248"/>
      <c r="G470" s="248"/>
      <c r="H470" s="248"/>
      <c r="I470" s="248"/>
      <c r="J470" s="248"/>
      <c r="K470" s="342"/>
      <c r="L470" s="350"/>
      <c r="M470" s="350"/>
    </row>
    <row r="471" spans="1:13">
      <c r="A471" s="148"/>
      <c r="B471" s="148"/>
      <c r="C471" s="148"/>
      <c r="D471" s="148"/>
      <c r="E471" s="248"/>
      <c r="F471" s="248"/>
      <c r="G471" s="248"/>
      <c r="H471" s="248"/>
      <c r="I471" s="248"/>
      <c r="J471" s="248"/>
      <c r="K471" s="342"/>
      <c r="L471" s="350"/>
      <c r="M471" s="350"/>
    </row>
    <row r="472" spans="1:13">
      <c r="A472" s="148"/>
      <c r="B472" s="148"/>
      <c r="C472" s="148"/>
      <c r="D472" s="148"/>
      <c r="E472" s="248"/>
      <c r="F472" s="248"/>
      <c r="G472" s="248"/>
      <c r="H472" s="248"/>
      <c r="I472" s="248"/>
      <c r="J472" s="248"/>
      <c r="K472" s="342"/>
      <c r="L472" s="350"/>
      <c r="M472" s="350"/>
    </row>
    <row r="473" spans="1:13">
      <c r="A473" s="148"/>
      <c r="B473" s="148"/>
      <c r="C473" s="148"/>
      <c r="D473" s="148"/>
      <c r="E473" s="248"/>
      <c r="F473" s="248"/>
      <c r="G473" s="248"/>
      <c r="H473" s="248"/>
      <c r="I473" s="248"/>
      <c r="J473" s="248"/>
      <c r="K473" s="342"/>
      <c r="L473" s="350"/>
      <c r="M473" s="350"/>
    </row>
    <row r="474" spans="1:13">
      <c r="A474" s="148"/>
      <c r="B474" s="148"/>
      <c r="C474" s="148"/>
      <c r="D474" s="148"/>
      <c r="E474" s="248"/>
      <c r="F474" s="248"/>
      <c r="G474" s="248"/>
      <c r="H474" s="248"/>
      <c r="I474" s="248"/>
      <c r="J474" s="248"/>
      <c r="K474" s="342"/>
      <c r="L474" s="350"/>
      <c r="M474" s="350"/>
    </row>
    <row r="475" spans="1:13">
      <c r="A475" s="148"/>
      <c r="B475" s="148"/>
      <c r="C475" s="148"/>
      <c r="D475" s="148"/>
      <c r="E475" s="248"/>
      <c r="F475" s="248"/>
      <c r="G475" s="248"/>
      <c r="H475" s="248"/>
      <c r="I475" s="248"/>
      <c r="J475" s="248"/>
      <c r="K475" s="342"/>
      <c r="L475" s="350"/>
      <c r="M475" s="350"/>
    </row>
    <row r="476" spans="1:13">
      <c r="A476" s="148"/>
      <c r="B476" s="148"/>
      <c r="C476" s="148"/>
      <c r="D476" s="148"/>
      <c r="E476" s="248"/>
      <c r="F476" s="248"/>
      <c r="G476" s="248"/>
      <c r="H476" s="248"/>
      <c r="I476" s="248"/>
      <c r="J476" s="248"/>
      <c r="K476" s="342"/>
      <c r="L476" s="350"/>
      <c r="M476" s="350"/>
    </row>
    <row r="477" spans="1:13">
      <c r="A477" s="148"/>
      <c r="B477" s="148"/>
      <c r="C477" s="148"/>
      <c r="D477" s="148"/>
      <c r="E477" s="248"/>
      <c r="F477" s="248"/>
      <c r="G477" s="248"/>
      <c r="H477" s="248"/>
      <c r="I477" s="248"/>
      <c r="J477" s="248"/>
      <c r="K477" s="342"/>
      <c r="L477" s="350"/>
      <c r="M477" s="350"/>
    </row>
    <row r="478" spans="1:13">
      <c r="A478" s="148"/>
      <c r="B478" s="148"/>
      <c r="C478" s="148"/>
      <c r="D478" s="148"/>
      <c r="E478" s="248"/>
      <c r="F478" s="248"/>
      <c r="G478" s="248"/>
      <c r="H478" s="248"/>
      <c r="I478" s="248"/>
      <c r="J478" s="248"/>
      <c r="K478" s="342"/>
      <c r="L478" s="350"/>
      <c r="M478" s="350"/>
    </row>
    <row r="479" spans="1:13">
      <c r="A479" s="148"/>
      <c r="B479" s="148"/>
      <c r="C479" s="148"/>
      <c r="D479" s="148"/>
      <c r="E479" s="248"/>
      <c r="F479" s="248"/>
      <c r="G479" s="248"/>
      <c r="H479" s="248"/>
      <c r="I479" s="248"/>
      <c r="J479" s="248"/>
      <c r="K479" s="342"/>
      <c r="L479" s="350"/>
      <c r="M479" s="350"/>
    </row>
    <row r="480" spans="1:13">
      <c r="A480" s="148"/>
      <c r="B480" s="148"/>
      <c r="C480" s="148"/>
      <c r="D480" s="148"/>
      <c r="E480" s="248"/>
      <c r="F480" s="248"/>
      <c r="G480" s="248"/>
      <c r="H480" s="248"/>
      <c r="I480" s="248"/>
      <c r="J480" s="248"/>
      <c r="K480" s="342"/>
      <c r="L480" s="350"/>
      <c r="M480" s="350"/>
    </row>
    <row r="481" spans="1:13">
      <c r="A481" s="148"/>
      <c r="B481" s="148"/>
      <c r="C481" s="148"/>
      <c r="D481" s="148"/>
      <c r="E481" s="248"/>
      <c r="F481" s="248"/>
      <c r="G481" s="248"/>
      <c r="H481" s="248"/>
      <c r="I481" s="248"/>
      <c r="J481" s="248"/>
      <c r="K481" s="342"/>
      <c r="L481" s="350"/>
      <c r="M481" s="350"/>
    </row>
    <row r="482" spans="1:13">
      <c r="A482" s="148"/>
      <c r="B482" s="148"/>
      <c r="C482" s="148"/>
      <c r="D482" s="148"/>
      <c r="E482" s="248"/>
      <c r="F482" s="248"/>
      <c r="G482" s="248"/>
      <c r="H482" s="248"/>
      <c r="I482" s="248"/>
      <c r="J482" s="248"/>
      <c r="K482" s="342"/>
      <c r="L482" s="350"/>
      <c r="M482" s="350"/>
    </row>
    <row r="483" spans="1:13">
      <c r="A483" s="148"/>
      <c r="B483" s="148"/>
      <c r="C483" s="148"/>
      <c r="D483" s="148"/>
      <c r="E483" s="248"/>
      <c r="F483" s="248"/>
      <c r="G483" s="248"/>
      <c r="H483" s="248"/>
      <c r="I483" s="248"/>
      <c r="J483" s="248"/>
      <c r="K483" s="342"/>
      <c r="L483" s="350"/>
      <c r="M483" s="350"/>
    </row>
    <row r="484" spans="1:13">
      <c r="A484" s="148"/>
      <c r="B484" s="148"/>
      <c r="C484" s="148"/>
      <c r="D484" s="148"/>
      <c r="E484" s="248"/>
      <c r="F484" s="248"/>
      <c r="G484" s="248"/>
      <c r="H484" s="248"/>
      <c r="I484" s="248"/>
      <c r="J484" s="248"/>
      <c r="K484" s="342"/>
      <c r="L484" s="350"/>
      <c r="M484" s="350"/>
    </row>
    <row r="485" spans="1:13">
      <c r="A485" s="148"/>
      <c r="B485" s="148"/>
      <c r="C485" s="148"/>
      <c r="D485" s="148"/>
      <c r="E485" s="248"/>
      <c r="F485" s="248"/>
      <c r="G485" s="248"/>
      <c r="H485" s="248"/>
      <c r="I485" s="248"/>
      <c r="J485" s="248"/>
      <c r="K485" s="342"/>
      <c r="L485" s="350"/>
      <c r="M485" s="350"/>
    </row>
    <row r="486" spans="1:13">
      <c r="A486" s="148"/>
      <c r="B486" s="148"/>
      <c r="C486" s="148"/>
      <c r="D486" s="148"/>
      <c r="E486" s="248"/>
      <c r="F486" s="248"/>
      <c r="G486" s="248"/>
      <c r="H486" s="248"/>
      <c r="I486" s="248"/>
      <c r="J486" s="248"/>
      <c r="K486" s="342"/>
      <c r="L486" s="350"/>
      <c r="M486" s="350"/>
    </row>
    <row r="487" spans="1:13">
      <c r="A487" s="148"/>
      <c r="B487" s="148"/>
      <c r="C487" s="148"/>
      <c r="D487" s="148"/>
      <c r="E487" s="248"/>
      <c r="F487" s="248"/>
      <c r="G487" s="248"/>
      <c r="H487" s="248"/>
      <c r="I487" s="248"/>
      <c r="J487" s="248"/>
      <c r="K487" s="342"/>
      <c r="L487" s="350"/>
      <c r="M487" s="350"/>
    </row>
    <row r="488" spans="1:13">
      <c r="A488" s="148"/>
      <c r="B488" s="148"/>
      <c r="C488" s="148"/>
      <c r="D488" s="148"/>
      <c r="E488" s="248"/>
      <c r="F488" s="248"/>
      <c r="G488" s="248"/>
      <c r="H488" s="248"/>
      <c r="I488" s="248"/>
      <c r="J488" s="248"/>
      <c r="K488" s="342"/>
      <c r="L488" s="350"/>
      <c r="M488" s="350"/>
    </row>
    <row r="489" spans="1:13">
      <c r="A489" s="148"/>
      <c r="B489" s="148"/>
      <c r="C489" s="148"/>
      <c r="D489" s="148"/>
      <c r="E489" s="248"/>
      <c r="F489" s="248"/>
      <c r="G489" s="248"/>
      <c r="H489" s="248"/>
      <c r="I489" s="248"/>
      <c r="J489" s="248"/>
      <c r="K489" s="342"/>
      <c r="L489" s="350"/>
      <c r="M489" s="350"/>
    </row>
    <row r="490" spans="1:13">
      <c r="A490" s="148"/>
      <c r="B490" s="148"/>
      <c r="C490" s="148"/>
      <c r="D490" s="148"/>
      <c r="E490" s="248"/>
      <c r="F490" s="248"/>
      <c r="G490" s="248"/>
      <c r="H490" s="248"/>
      <c r="I490" s="248"/>
      <c r="J490" s="248"/>
      <c r="K490" s="342"/>
      <c r="L490" s="350"/>
      <c r="M490" s="350"/>
    </row>
    <row r="491" spans="1:13">
      <c r="A491" s="148"/>
      <c r="B491" s="148"/>
      <c r="C491" s="148"/>
      <c r="D491" s="148"/>
      <c r="E491" s="248"/>
      <c r="F491" s="248"/>
      <c r="G491" s="248"/>
      <c r="H491" s="248"/>
      <c r="I491" s="248"/>
      <c r="J491" s="248"/>
      <c r="K491" s="342"/>
      <c r="L491" s="350"/>
      <c r="M491" s="350"/>
    </row>
    <row r="492" spans="1:13">
      <c r="A492" s="148"/>
      <c r="B492" s="148"/>
      <c r="C492" s="148"/>
      <c r="D492" s="148"/>
      <c r="E492" s="248"/>
      <c r="F492" s="248"/>
      <c r="G492" s="248"/>
      <c r="H492" s="248"/>
      <c r="I492" s="248"/>
      <c r="J492" s="248"/>
      <c r="K492" s="342"/>
      <c r="L492" s="350"/>
      <c r="M492" s="350"/>
    </row>
    <row r="493" spans="1:13">
      <c r="A493" s="148"/>
      <c r="B493" s="148"/>
      <c r="C493" s="148"/>
      <c r="D493" s="148"/>
      <c r="E493" s="248"/>
      <c r="F493" s="248"/>
      <c r="G493" s="248"/>
      <c r="H493" s="248"/>
      <c r="I493" s="248"/>
      <c r="J493" s="248"/>
      <c r="K493" s="342"/>
      <c r="L493" s="350"/>
      <c r="M493" s="350"/>
    </row>
    <row r="494" spans="1:13">
      <c r="A494" s="148"/>
      <c r="B494" s="148"/>
      <c r="C494" s="148"/>
      <c r="D494" s="148"/>
      <c r="E494" s="248"/>
      <c r="F494" s="248"/>
      <c r="G494" s="248"/>
      <c r="H494" s="248"/>
      <c r="I494" s="248"/>
      <c r="J494" s="248"/>
      <c r="K494" s="342"/>
      <c r="L494" s="350"/>
      <c r="M494" s="350"/>
    </row>
    <row r="495" spans="1:13">
      <c r="A495" s="148"/>
      <c r="B495" s="148"/>
      <c r="C495" s="148"/>
      <c r="D495" s="148"/>
      <c r="E495" s="248"/>
      <c r="F495" s="248"/>
      <c r="G495" s="248"/>
      <c r="H495" s="248"/>
      <c r="I495" s="248"/>
      <c r="J495" s="248"/>
      <c r="K495" s="342"/>
      <c r="L495" s="350"/>
      <c r="M495" s="350"/>
    </row>
    <row r="496" spans="1:13">
      <c r="A496" s="148"/>
      <c r="B496" s="148"/>
      <c r="C496" s="148"/>
      <c r="D496" s="148"/>
      <c r="E496" s="248"/>
      <c r="F496" s="248"/>
      <c r="G496" s="248"/>
      <c r="H496" s="248"/>
      <c r="I496" s="248"/>
      <c r="J496" s="248"/>
      <c r="K496" s="342"/>
      <c r="L496" s="350"/>
      <c r="M496" s="350"/>
    </row>
    <row r="497" spans="1:13">
      <c r="A497" s="148"/>
      <c r="B497" s="148"/>
      <c r="C497" s="148"/>
      <c r="D497" s="148"/>
      <c r="E497" s="248"/>
      <c r="F497" s="248"/>
      <c r="G497" s="248"/>
      <c r="H497" s="248"/>
      <c r="I497" s="248"/>
      <c r="J497" s="248"/>
      <c r="K497" s="342"/>
      <c r="L497" s="350"/>
      <c r="M497" s="350"/>
    </row>
    <row r="498" spans="1:13">
      <c r="A498" s="148"/>
      <c r="B498" s="148"/>
      <c r="C498" s="148"/>
      <c r="D498" s="148"/>
      <c r="E498" s="248"/>
      <c r="F498" s="248"/>
      <c r="G498" s="248"/>
      <c r="H498" s="248"/>
      <c r="I498" s="248"/>
      <c r="J498" s="248"/>
      <c r="K498" s="342"/>
      <c r="L498" s="350"/>
      <c r="M498" s="350"/>
    </row>
    <row r="499" spans="1:13">
      <c r="A499" s="148"/>
      <c r="B499" s="148"/>
      <c r="C499" s="148"/>
      <c r="D499" s="148"/>
      <c r="E499" s="248"/>
      <c r="F499" s="248"/>
      <c r="G499" s="248"/>
      <c r="H499" s="248"/>
      <c r="I499" s="248"/>
      <c r="J499" s="248"/>
      <c r="K499" s="342"/>
      <c r="L499" s="350"/>
      <c r="M499" s="350"/>
    </row>
    <row r="500" spans="1:13">
      <c r="A500" s="148"/>
      <c r="B500" s="148"/>
      <c r="C500" s="148"/>
      <c r="D500" s="148"/>
      <c r="E500" s="248"/>
      <c r="F500" s="248"/>
      <c r="G500" s="248"/>
      <c r="H500" s="248"/>
      <c r="I500" s="248"/>
      <c r="J500" s="248"/>
      <c r="K500" s="342"/>
      <c r="L500" s="350"/>
      <c r="M500" s="350"/>
    </row>
    <row r="501" spans="1:13">
      <c r="A501" s="148"/>
      <c r="B501" s="148"/>
      <c r="C501" s="148"/>
      <c r="D501" s="148"/>
      <c r="E501" s="248"/>
      <c r="F501" s="248"/>
      <c r="G501" s="248"/>
      <c r="H501" s="248"/>
      <c r="I501" s="248"/>
      <c r="J501" s="248"/>
      <c r="K501" s="342"/>
      <c r="L501" s="350"/>
      <c r="M501" s="350"/>
    </row>
    <row r="502" spans="1:13">
      <c r="A502" s="148"/>
      <c r="B502" s="148"/>
      <c r="C502" s="148"/>
      <c r="D502" s="148"/>
      <c r="E502" s="248"/>
      <c r="F502" s="248"/>
      <c r="G502" s="248"/>
      <c r="H502" s="248"/>
      <c r="I502" s="248"/>
      <c r="J502" s="248"/>
      <c r="K502" s="342"/>
      <c r="L502" s="350"/>
      <c r="M502" s="350"/>
    </row>
    <row r="503" spans="1:13">
      <c r="A503" s="148"/>
      <c r="B503" s="148"/>
      <c r="C503" s="148"/>
      <c r="D503" s="148"/>
      <c r="E503" s="248"/>
      <c r="F503" s="248"/>
      <c r="G503" s="248"/>
      <c r="H503" s="248"/>
      <c r="I503" s="248"/>
      <c r="J503" s="248"/>
      <c r="K503" s="342"/>
      <c r="L503" s="350"/>
      <c r="M503" s="350"/>
    </row>
    <row r="504" spans="1:13">
      <c r="A504" s="148"/>
      <c r="B504" s="148"/>
      <c r="C504" s="148"/>
      <c r="D504" s="148"/>
      <c r="E504" s="248"/>
      <c r="F504" s="248"/>
      <c r="G504" s="248"/>
      <c r="H504" s="248"/>
      <c r="I504" s="248"/>
      <c r="J504" s="248"/>
      <c r="K504" s="342"/>
      <c r="L504" s="350"/>
      <c r="M504" s="350"/>
    </row>
    <row r="505" spans="1:13">
      <c r="A505" s="148"/>
      <c r="B505" s="148"/>
      <c r="C505" s="148"/>
      <c r="D505" s="148"/>
      <c r="E505" s="248"/>
      <c r="F505" s="248"/>
      <c r="G505" s="248"/>
      <c r="H505" s="248"/>
      <c r="I505" s="248"/>
      <c r="J505" s="248"/>
      <c r="K505" s="342"/>
      <c r="L505" s="350"/>
      <c r="M505" s="350"/>
    </row>
    <row r="506" spans="1:13">
      <c r="A506" s="148"/>
      <c r="B506" s="148"/>
      <c r="C506" s="148"/>
      <c r="D506" s="148"/>
      <c r="E506" s="248"/>
      <c r="F506" s="248"/>
      <c r="G506" s="248"/>
      <c r="H506" s="248"/>
      <c r="I506" s="248"/>
      <c r="J506" s="248"/>
      <c r="K506" s="342"/>
      <c r="L506" s="350"/>
      <c r="M506" s="350"/>
    </row>
    <row r="507" spans="1:13">
      <c r="A507" s="148"/>
      <c r="B507" s="148"/>
      <c r="C507" s="148"/>
      <c r="D507" s="148"/>
      <c r="E507" s="248"/>
      <c r="F507" s="248"/>
      <c r="G507" s="248"/>
      <c r="H507" s="248"/>
      <c r="I507" s="248"/>
      <c r="J507" s="248"/>
      <c r="K507" s="342"/>
      <c r="L507" s="350"/>
      <c r="M507" s="350"/>
    </row>
    <row r="508" spans="1:13">
      <c r="A508" s="148"/>
      <c r="B508" s="148"/>
      <c r="C508" s="148"/>
      <c r="D508" s="148"/>
      <c r="E508" s="248"/>
      <c r="F508" s="248"/>
      <c r="G508" s="248"/>
      <c r="H508" s="248"/>
      <c r="I508" s="248"/>
      <c r="J508" s="248"/>
      <c r="K508" s="342"/>
      <c r="L508" s="350"/>
      <c r="M508" s="350"/>
    </row>
    <row r="509" spans="1:13">
      <c r="A509" s="148"/>
      <c r="B509" s="148"/>
      <c r="C509" s="148"/>
      <c r="D509" s="148"/>
      <c r="E509" s="248"/>
      <c r="F509" s="248"/>
      <c r="G509" s="248"/>
      <c r="H509" s="248"/>
      <c r="I509" s="248"/>
      <c r="J509" s="248"/>
      <c r="K509" s="342"/>
      <c r="L509" s="350"/>
      <c r="M509" s="350"/>
    </row>
    <row r="510" spans="1:13">
      <c r="A510" s="148"/>
      <c r="B510" s="148"/>
      <c r="C510" s="148"/>
      <c r="D510" s="148"/>
      <c r="E510" s="248"/>
      <c r="F510" s="248"/>
      <c r="G510" s="248"/>
      <c r="H510" s="248"/>
      <c r="I510" s="248"/>
      <c r="J510" s="248"/>
      <c r="K510" s="342"/>
      <c r="L510" s="350"/>
      <c r="M510" s="350"/>
    </row>
    <row r="511" spans="1:13">
      <c r="A511" s="148"/>
      <c r="B511" s="148"/>
      <c r="C511" s="148"/>
      <c r="D511" s="148"/>
      <c r="E511" s="248"/>
      <c r="F511" s="248"/>
      <c r="G511" s="248"/>
      <c r="H511" s="248"/>
      <c r="I511" s="248"/>
      <c r="J511" s="248"/>
      <c r="K511" s="342"/>
      <c r="L511" s="350"/>
      <c r="M511" s="350"/>
    </row>
    <row r="512" spans="1:13">
      <c r="A512" s="148"/>
      <c r="B512" s="148"/>
      <c r="C512" s="148"/>
      <c r="D512" s="148"/>
      <c r="E512" s="248"/>
      <c r="F512" s="248"/>
      <c r="G512" s="248"/>
      <c r="H512" s="248"/>
      <c r="I512" s="248"/>
      <c r="J512" s="248"/>
      <c r="K512" s="342"/>
      <c r="L512" s="350"/>
      <c r="M512" s="350"/>
    </row>
    <row r="513" spans="1:13">
      <c r="A513" s="148"/>
      <c r="B513" s="148"/>
      <c r="C513" s="148"/>
      <c r="D513" s="148"/>
      <c r="E513" s="248"/>
      <c r="F513" s="248"/>
      <c r="G513" s="248"/>
      <c r="H513" s="248"/>
      <c r="I513" s="248"/>
      <c r="J513" s="248"/>
      <c r="K513" s="342"/>
      <c r="L513" s="350"/>
      <c r="M513" s="350"/>
    </row>
    <row r="514" spans="1:13">
      <c r="A514" s="148"/>
      <c r="B514" s="148"/>
      <c r="C514" s="148"/>
      <c r="D514" s="148"/>
      <c r="E514" s="248"/>
      <c r="F514" s="248"/>
      <c r="G514" s="248"/>
      <c r="H514" s="248"/>
      <c r="I514" s="248"/>
      <c r="J514" s="248"/>
      <c r="K514" s="342"/>
      <c r="L514" s="350"/>
      <c r="M514" s="350"/>
    </row>
    <row r="515" spans="1:13">
      <c r="A515" s="148"/>
      <c r="B515" s="148"/>
      <c r="C515" s="148"/>
      <c r="D515" s="148"/>
      <c r="E515" s="248"/>
      <c r="F515" s="248"/>
      <c r="G515" s="248"/>
      <c r="H515" s="248"/>
      <c r="I515" s="248"/>
      <c r="J515" s="248"/>
      <c r="K515" s="342"/>
      <c r="L515" s="350"/>
      <c r="M515" s="350"/>
    </row>
    <row r="516" spans="1:13">
      <c r="A516" s="148"/>
      <c r="B516" s="148"/>
      <c r="C516" s="148"/>
      <c r="D516" s="148"/>
      <c r="E516" s="248"/>
      <c r="F516" s="248"/>
      <c r="G516" s="248"/>
      <c r="H516" s="248"/>
      <c r="I516" s="248"/>
      <c r="J516" s="248"/>
      <c r="K516" s="342"/>
      <c r="L516" s="350"/>
      <c r="M516" s="350"/>
    </row>
    <row r="517" spans="1:13">
      <c r="A517" s="148"/>
      <c r="B517" s="148"/>
      <c r="C517" s="148"/>
      <c r="D517" s="148"/>
      <c r="E517" s="248"/>
      <c r="F517" s="248"/>
      <c r="G517" s="248"/>
      <c r="H517" s="248"/>
      <c r="I517" s="248"/>
      <c r="J517" s="248"/>
      <c r="K517" s="342"/>
      <c r="L517" s="350"/>
      <c r="M517" s="350"/>
    </row>
    <row r="518" spans="1:13">
      <c r="A518" s="148"/>
      <c r="B518" s="148"/>
      <c r="C518" s="148"/>
      <c r="D518" s="148"/>
      <c r="E518" s="248"/>
      <c r="F518" s="248"/>
      <c r="G518" s="248"/>
      <c r="H518" s="248"/>
      <c r="I518" s="248"/>
      <c r="J518" s="248"/>
      <c r="K518" s="342"/>
      <c r="L518" s="350"/>
      <c r="M518" s="350"/>
    </row>
    <row r="519" spans="1:13">
      <c r="A519" s="148"/>
      <c r="B519" s="148"/>
      <c r="C519" s="148"/>
      <c r="D519" s="148"/>
      <c r="E519" s="248"/>
      <c r="F519" s="248"/>
      <c r="G519" s="248"/>
      <c r="H519" s="248"/>
      <c r="I519" s="248"/>
      <c r="J519" s="248"/>
      <c r="K519" s="342"/>
      <c r="L519" s="350"/>
      <c r="M519" s="350"/>
    </row>
    <row r="520" spans="1:13">
      <c r="A520" s="148"/>
      <c r="B520" s="148"/>
      <c r="C520" s="148"/>
      <c r="D520" s="148"/>
      <c r="E520" s="248"/>
      <c r="F520" s="248"/>
      <c r="G520" s="248"/>
      <c r="H520" s="248"/>
      <c r="I520" s="248"/>
      <c r="J520" s="248"/>
      <c r="K520" s="342"/>
      <c r="L520" s="350"/>
      <c r="M520" s="350"/>
    </row>
    <row r="521" spans="1:13">
      <c r="A521" s="148"/>
      <c r="B521" s="148"/>
      <c r="C521" s="148"/>
      <c r="D521" s="148"/>
      <c r="E521" s="248"/>
      <c r="F521" s="248"/>
      <c r="G521" s="248"/>
      <c r="H521" s="248"/>
      <c r="I521" s="248"/>
      <c r="J521" s="248"/>
      <c r="K521" s="342"/>
      <c r="L521" s="350"/>
      <c r="M521" s="350"/>
    </row>
    <row r="522" spans="1:13">
      <c r="A522" s="148"/>
      <c r="B522" s="148"/>
      <c r="C522" s="148"/>
      <c r="D522" s="148"/>
      <c r="E522" s="248"/>
      <c r="F522" s="248"/>
      <c r="G522" s="248"/>
      <c r="H522" s="248"/>
      <c r="I522" s="248"/>
      <c r="J522" s="248"/>
      <c r="K522" s="342"/>
      <c r="L522" s="350"/>
      <c r="M522" s="350"/>
    </row>
    <row r="523" spans="1:13">
      <c r="A523" s="148"/>
      <c r="B523" s="148"/>
      <c r="C523" s="148"/>
      <c r="D523" s="148"/>
      <c r="E523" s="248"/>
      <c r="F523" s="248"/>
      <c r="G523" s="248"/>
      <c r="H523" s="248"/>
      <c r="I523" s="248"/>
      <c r="J523" s="248"/>
      <c r="K523" s="342"/>
      <c r="L523" s="350"/>
      <c r="M523" s="350"/>
    </row>
    <row r="524" spans="1:13">
      <c r="A524" s="148"/>
      <c r="B524" s="148"/>
      <c r="C524" s="148"/>
      <c r="D524" s="148"/>
      <c r="E524" s="248"/>
      <c r="F524" s="248"/>
      <c r="G524" s="248"/>
      <c r="H524" s="248"/>
      <c r="I524" s="248"/>
      <c r="J524" s="248"/>
      <c r="K524" s="342"/>
      <c r="L524" s="350"/>
      <c r="M524" s="350"/>
    </row>
    <row r="525" spans="1:13">
      <c r="A525" s="148"/>
      <c r="B525" s="148"/>
      <c r="C525" s="148"/>
      <c r="D525" s="148"/>
      <c r="E525" s="248"/>
      <c r="F525" s="248"/>
      <c r="G525" s="248"/>
      <c r="H525" s="248"/>
      <c r="I525" s="248"/>
      <c r="J525" s="248"/>
      <c r="K525" s="342"/>
      <c r="L525" s="350"/>
      <c r="M525" s="350"/>
    </row>
    <row r="526" spans="1:13">
      <c r="A526" s="148"/>
      <c r="B526" s="148"/>
      <c r="C526" s="148"/>
      <c r="D526" s="148"/>
      <c r="E526" s="248"/>
      <c r="F526" s="248"/>
      <c r="G526" s="248"/>
      <c r="H526" s="248"/>
      <c r="I526" s="248"/>
      <c r="J526" s="248"/>
      <c r="K526" s="342"/>
      <c r="L526" s="350"/>
      <c r="M526" s="350"/>
    </row>
    <row r="527" spans="1:13">
      <c r="A527" s="148"/>
      <c r="B527" s="148"/>
      <c r="C527" s="148"/>
      <c r="D527" s="148"/>
      <c r="E527" s="248"/>
      <c r="F527" s="248"/>
      <c r="G527" s="248"/>
      <c r="H527" s="248"/>
      <c r="I527" s="248"/>
      <c r="J527" s="248"/>
      <c r="K527" s="342"/>
      <c r="L527" s="350"/>
      <c r="M527" s="350"/>
    </row>
    <row r="528" spans="1:13">
      <c r="A528" s="148"/>
      <c r="B528" s="148"/>
      <c r="C528" s="148"/>
      <c r="D528" s="148"/>
      <c r="E528" s="248"/>
      <c r="F528" s="248"/>
      <c r="G528" s="248"/>
      <c r="H528" s="248"/>
      <c r="I528" s="248"/>
      <c r="J528" s="248"/>
      <c r="K528" s="342"/>
      <c r="L528" s="350"/>
      <c r="M528" s="350"/>
    </row>
    <row r="529" spans="1:13">
      <c r="A529" s="148"/>
      <c r="B529" s="148"/>
      <c r="C529" s="148"/>
      <c r="D529" s="148"/>
      <c r="E529" s="248"/>
      <c r="F529" s="248"/>
      <c r="G529" s="248"/>
      <c r="H529" s="248"/>
      <c r="I529" s="248"/>
      <c r="J529" s="248"/>
      <c r="K529" s="342"/>
      <c r="L529" s="350"/>
      <c r="M529" s="350"/>
    </row>
    <row r="530" spans="1:13">
      <c r="A530" s="148"/>
      <c r="B530" s="148"/>
      <c r="C530" s="148"/>
      <c r="D530" s="148"/>
      <c r="E530" s="248"/>
      <c r="F530" s="248"/>
      <c r="G530" s="248"/>
      <c r="H530" s="248"/>
      <c r="I530" s="248"/>
      <c r="J530" s="248"/>
      <c r="K530" s="342"/>
      <c r="L530" s="350"/>
      <c r="M530" s="350"/>
    </row>
  </sheetData>
  <mergeCells count="13">
    <mergeCell ref="L8:L9"/>
    <mergeCell ref="L7:M7"/>
    <mergeCell ref="M8:M9"/>
    <mergeCell ref="D6:H6"/>
    <mergeCell ref="A7:A9"/>
    <mergeCell ref="B7:C8"/>
    <mergeCell ref="A1:K1"/>
    <mergeCell ref="A2:K2"/>
    <mergeCell ref="A3:K3"/>
    <mergeCell ref="A4:K4"/>
    <mergeCell ref="D7:D9"/>
    <mergeCell ref="F7:K7"/>
    <mergeCell ref="J8:K8"/>
  </mergeCells>
  <phoneticPr fontId="13"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6"/>
  <sheetViews>
    <sheetView workbookViewId="0">
      <selection activeCell="D12" sqref="D12:M12"/>
    </sheetView>
  </sheetViews>
  <sheetFormatPr defaultRowHeight="15"/>
  <cols>
    <col min="1" max="1" width="7.33203125" style="276" customWidth="1"/>
    <col min="3" max="3" width="7.33203125" style="276" customWidth="1"/>
    <col min="4" max="4" width="31.109375" bestFit="1" customWidth="1"/>
    <col min="5" max="10" width="9" style="244"/>
  </cols>
  <sheetData>
    <row r="1" spans="1:13">
      <c r="A1" s="702" t="s">
        <v>1770</v>
      </c>
      <c r="B1" s="702"/>
      <c r="C1" s="702"/>
      <c r="D1" s="702"/>
      <c r="E1" s="702"/>
      <c r="F1" s="702"/>
      <c r="G1" s="702"/>
      <c r="H1" s="702"/>
      <c r="I1" s="702"/>
      <c r="J1" s="702"/>
      <c r="K1" s="702"/>
    </row>
    <row r="2" spans="1:13">
      <c r="A2" s="702" t="s">
        <v>389</v>
      </c>
      <c r="B2" s="702"/>
      <c r="C2" s="702"/>
      <c r="D2" s="702"/>
      <c r="E2" s="702"/>
      <c r="F2" s="702"/>
      <c r="G2" s="702"/>
      <c r="H2" s="702"/>
      <c r="I2" s="702"/>
      <c r="J2" s="702"/>
      <c r="K2" s="702"/>
    </row>
    <row r="3" spans="1:13">
      <c r="A3" s="702" t="s">
        <v>390</v>
      </c>
      <c r="B3" s="702"/>
      <c r="C3" s="702"/>
      <c r="D3" s="702"/>
      <c r="E3" s="702"/>
      <c r="F3" s="702"/>
      <c r="G3" s="702"/>
      <c r="H3" s="702"/>
      <c r="I3" s="702"/>
      <c r="J3" s="702"/>
      <c r="K3" s="702"/>
    </row>
    <row r="4" spans="1:13" ht="18">
      <c r="A4" s="814" t="s">
        <v>1595</v>
      </c>
      <c r="B4" s="814"/>
      <c r="C4" s="814"/>
      <c r="D4" s="814"/>
      <c r="E4" s="814"/>
      <c r="F4" s="814"/>
      <c r="G4" s="814"/>
      <c r="H4" s="814"/>
      <c r="I4" s="814"/>
      <c r="J4" s="814"/>
      <c r="K4" s="814"/>
    </row>
    <row r="5" spans="1:13" s="321" customFormat="1" ht="12.75">
      <c r="A5" s="205"/>
      <c r="B5" s="317"/>
      <c r="C5" s="317"/>
      <c r="D5" s="318"/>
      <c r="E5" s="319" t="s">
        <v>1447</v>
      </c>
      <c r="F5" s="320"/>
      <c r="G5" s="584" t="s">
        <v>1941</v>
      </c>
      <c r="H5" s="320"/>
      <c r="I5" s="320"/>
      <c r="J5" s="320"/>
      <c r="K5" s="320"/>
    </row>
    <row r="6" spans="1:13" s="321" customFormat="1" ht="12.75">
      <c r="A6" s="205"/>
      <c r="B6" s="317"/>
      <c r="C6" s="317"/>
      <c r="D6" s="805" t="s">
        <v>1632</v>
      </c>
      <c r="E6" s="805"/>
      <c r="F6" s="806"/>
      <c r="G6" s="806"/>
      <c r="H6" s="806"/>
      <c r="I6" s="320"/>
      <c r="J6" s="320"/>
      <c r="K6" s="320"/>
    </row>
    <row r="7" spans="1:13" s="321" customFormat="1" ht="12.75">
      <c r="A7" s="790" t="s">
        <v>1535</v>
      </c>
      <c r="B7" s="832" t="s">
        <v>1347</v>
      </c>
      <c r="C7" s="833"/>
      <c r="D7" s="820" t="s">
        <v>1348</v>
      </c>
      <c r="E7" s="322" t="s">
        <v>507</v>
      </c>
      <c r="F7" s="844" t="s">
        <v>512</v>
      </c>
      <c r="G7" s="844"/>
      <c r="H7" s="844"/>
      <c r="I7" s="844"/>
      <c r="J7" s="844"/>
      <c r="K7" s="844"/>
      <c r="L7" s="828" t="s">
        <v>518</v>
      </c>
      <c r="M7" s="828"/>
    </row>
    <row r="8" spans="1:13" s="321" customFormat="1" ht="12.75">
      <c r="A8" s="831"/>
      <c r="B8" s="834"/>
      <c r="C8" s="835"/>
      <c r="D8" s="821"/>
      <c r="E8" s="322" t="s">
        <v>510</v>
      </c>
      <c r="F8" s="323" t="s">
        <v>827</v>
      </c>
      <c r="G8" s="323" t="s">
        <v>352</v>
      </c>
      <c r="H8" s="323" t="s">
        <v>330</v>
      </c>
      <c r="I8" s="323" t="s">
        <v>315</v>
      </c>
      <c r="J8" s="840" t="s">
        <v>500</v>
      </c>
      <c r="K8" s="840"/>
      <c r="L8" s="828" t="s">
        <v>1350</v>
      </c>
      <c r="M8" s="828" t="s">
        <v>1536</v>
      </c>
    </row>
    <row r="9" spans="1:13" s="321" customFormat="1" ht="12.75">
      <c r="A9" s="791"/>
      <c r="B9" s="324" t="s">
        <v>504</v>
      </c>
      <c r="C9" s="324" t="s">
        <v>1353</v>
      </c>
      <c r="D9" s="822"/>
      <c r="E9" s="323">
        <v>642</v>
      </c>
      <c r="F9" s="342"/>
      <c r="G9" s="342"/>
      <c r="H9" s="342"/>
      <c r="I9" s="342"/>
      <c r="J9" s="322" t="s">
        <v>1350</v>
      </c>
      <c r="K9" s="322" t="s">
        <v>501</v>
      </c>
      <c r="L9" s="828"/>
      <c r="M9" s="828"/>
    </row>
    <row r="10" spans="1:13" s="321" customFormat="1" ht="12.75">
      <c r="A10" s="148"/>
      <c r="B10" s="324"/>
      <c r="C10" s="324"/>
      <c r="D10" s="322" t="s">
        <v>1603</v>
      </c>
      <c r="E10" s="337" t="s">
        <v>1954</v>
      </c>
      <c r="F10" s="337" t="s">
        <v>1942</v>
      </c>
      <c r="G10" s="337" t="s">
        <v>1943</v>
      </c>
      <c r="H10" s="337" t="s">
        <v>1944</v>
      </c>
      <c r="I10" s="337" t="s">
        <v>1945</v>
      </c>
      <c r="J10" s="337" t="s">
        <v>1946</v>
      </c>
      <c r="K10" s="335"/>
      <c r="L10" s="337" t="s">
        <v>1970</v>
      </c>
      <c r="M10" s="350"/>
    </row>
    <row r="11" spans="1:13" s="321" customFormat="1" ht="12.75">
      <c r="A11" s="326">
        <v>1</v>
      </c>
      <c r="B11" s="326">
        <v>2</v>
      </c>
      <c r="C11" s="326">
        <v>3</v>
      </c>
      <c r="D11" s="326">
        <v>4</v>
      </c>
      <c r="E11" s="326">
        <v>5</v>
      </c>
      <c r="F11" s="326">
        <v>6</v>
      </c>
      <c r="G11" s="326">
        <v>7</v>
      </c>
      <c r="H11" s="326">
        <v>8</v>
      </c>
      <c r="I11" s="326">
        <v>9</v>
      </c>
      <c r="J11" s="326">
        <v>10</v>
      </c>
      <c r="K11" s="326">
        <v>11</v>
      </c>
      <c r="L11" s="326">
        <v>12</v>
      </c>
      <c r="M11" s="326">
        <v>13</v>
      </c>
    </row>
    <row r="12" spans="1:13" s="321" customFormat="1" ht="12.75">
      <c r="A12" s="148" t="s">
        <v>1971</v>
      </c>
      <c r="B12" s="148" t="s">
        <v>1972</v>
      </c>
      <c r="C12" s="148" t="s">
        <v>1973</v>
      </c>
      <c r="D12" s="148" t="s">
        <v>1974</v>
      </c>
      <c r="E12" s="248" t="s">
        <v>1975</v>
      </c>
      <c r="F12" s="248" t="s">
        <v>1976</v>
      </c>
      <c r="G12" s="248" t="s">
        <v>1977</v>
      </c>
      <c r="H12" s="248" t="s">
        <v>1978</v>
      </c>
      <c r="I12" s="248" t="s">
        <v>1979</v>
      </c>
      <c r="J12" s="248" t="s">
        <v>1980</v>
      </c>
      <c r="K12" s="248" t="s">
        <v>1981</v>
      </c>
      <c r="L12" s="350" t="s">
        <v>1983</v>
      </c>
      <c r="M12" s="350" t="s">
        <v>1984</v>
      </c>
    </row>
    <row r="13" spans="1:13">
      <c r="A13" s="148"/>
      <c r="B13" s="148"/>
      <c r="C13" s="148"/>
      <c r="D13" s="148"/>
      <c r="E13" s="248"/>
      <c r="F13" s="352"/>
      <c r="G13" s="352"/>
      <c r="H13" s="352"/>
      <c r="I13" s="352"/>
      <c r="J13" s="352"/>
      <c r="K13" s="353"/>
      <c r="L13" s="58"/>
      <c r="M13" s="58"/>
    </row>
    <row r="14" spans="1:13">
      <c r="A14" s="148"/>
      <c r="B14" s="148"/>
      <c r="C14" s="148"/>
      <c r="D14" s="148"/>
      <c r="E14" s="248"/>
      <c r="F14" s="352"/>
      <c r="G14" s="352"/>
      <c r="H14" s="352"/>
      <c r="I14" s="352"/>
      <c r="J14" s="352"/>
      <c r="K14" s="353"/>
      <c r="L14" s="58"/>
      <c r="M14" s="58"/>
    </row>
    <row r="15" spans="1:13">
      <c r="A15" s="148"/>
      <c r="B15" s="148"/>
      <c r="C15" s="148"/>
      <c r="D15" s="148"/>
      <c r="E15" s="248"/>
      <c r="F15" s="352"/>
      <c r="G15" s="352"/>
      <c r="H15" s="352"/>
      <c r="I15" s="352"/>
      <c r="J15" s="352"/>
      <c r="K15" s="353"/>
      <c r="L15" s="58"/>
      <c r="M15" s="58"/>
    </row>
    <row r="16" spans="1:13">
      <c r="A16" s="148"/>
      <c r="B16" s="148"/>
      <c r="C16" s="148"/>
      <c r="D16" s="148"/>
      <c r="E16" s="248"/>
      <c r="F16" s="352"/>
      <c r="G16" s="352"/>
      <c r="H16" s="352"/>
      <c r="I16" s="352"/>
      <c r="J16" s="352"/>
      <c r="K16" s="353"/>
      <c r="L16" s="58"/>
      <c r="M16" s="58"/>
    </row>
    <row r="17" spans="1:13">
      <c r="A17" s="148"/>
      <c r="B17" s="148"/>
      <c r="C17" s="148"/>
      <c r="D17" s="148"/>
      <c r="E17" s="248"/>
      <c r="F17" s="352"/>
      <c r="G17" s="352"/>
      <c r="H17" s="352"/>
      <c r="I17" s="352"/>
      <c r="J17" s="352"/>
      <c r="K17" s="353"/>
      <c r="L17" s="58"/>
      <c r="M17" s="58"/>
    </row>
    <row r="18" spans="1:13">
      <c r="A18" s="148"/>
      <c r="B18" s="148"/>
      <c r="C18" s="148"/>
      <c r="D18" s="148"/>
      <c r="E18" s="248"/>
      <c r="F18" s="352"/>
      <c r="G18" s="352"/>
      <c r="H18" s="352"/>
      <c r="I18" s="352"/>
      <c r="J18" s="352"/>
      <c r="K18" s="353"/>
      <c r="L18" s="58"/>
      <c r="M18" s="58"/>
    </row>
    <row r="19" spans="1:13">
      <c r="A19" s="148"/>
      <c r="B19" s="148"/>
      <c r="C19" s="148"/>
      <c r="D19" s="148"/>
      <c r="E19" s="248"/>
      <c r="F19" s="352"/>
      <c r="G19" s="352"/>
      <c r="H19" s="352"/>
      <c r="I19" s="352"/>
      <c r="J19" s="352"/>
      <c r="K19" s="353"/>
      <c r="L19" s="58"/>
      <c r="M19" s="58"/>
    </row>
    <row r="20" spans="1:13">
      <c r="A20" s="148"/>
      <c r="B20" s="148"/>
      <c r="C20" s="148"/>
      <c r="D20" s="148"/>
      <c r="E20" s="248"/>
      <c r="F20" s="352"/>
      <c r="G20" s="352"/>
      <c r="H20" s="352"/>
      <c r="I20" s="352"/>
      <c r="J20" s="352"/>
      <c r="K20" s="353"/>
      <c r="L20" s="58"/>
      <c r="M20" s="58"/>
    </row>
    <row r="21" spans="1:13">
      <c r="A21" s="148"/>
      <c r="B21" s="148"/>
      <c r="C21" s="148"/>
      <c r="D21" s="148"/>
      <c r="E21" s="248"/>
      <c r="F21" s="352"/>
      <c r="G21" s="352"/>
      <c r="H21" s="352"/>
      <c r="I21" s="352"/>
      <c r="J21" s="352"/>
      <c r="K21" s="353"/>
      <c r="L21" s="58"/>
      <c r="M21" s="58"/>
    </row>
    <row r="22" spans="1:13">
      <c r="A22" s="148"/>
      <c r="B22" s="148"/>
      <c r="C22" s="148"/>
      <c r="D22" s="148"/>
      <c r="E22" s="248"/>
      <c r="F22" s="352"/>
      <c r="G22" s="352"/>
      <c r="H22" s="352"/>
      <c r="I22" s="352"/>
      <c r="J22" s="352"/>
      <c r="K22" s="353"/>
      <c r="L22" s="58"/>
      <c r="M22" s="58"/>
    </row>
    <row r="23" spans="1:13">
      <c r="A23" s="148"/>
      <c r="B23" s="148"/>
      <c r="C23" s="148"/>
      <c r="D23" s="148"/>
      <c r="E23" s="248"/>
      <c r="F23" s="352"/>
      <c r="G23" s="352"/>
      <c r="H23" s="352"/>
      <c r="I23" s="352"/>
      <c r="J23" s="352"/>
      <c r="K23" s="353"/>
      <c r="L23" s="58"/>
      <c r="M23" s="58"/>
    </row>
    <row r="24" spans="1:13">
      <c r="A24" s="148"/>
      <c r="B24" s="148"/>
      <c r="C24" s="148"/>
      <c r="D24" s="148"/>
      <c r="E24" s="248"/>
      <c r="F24" s="352"/>
      <c r="G24" s="352"/>
      <c r="H24" s="352"/>
      <c r="I24" s="352"/>
      <c r="J24" s="352"/>
      <c r="K24" s="353"/>
      <c r="L24" s="58"/>
      <c r="M24" s="58"/>
    </row>
    <row r="25" spans="1:13">
      <c r="A25" s="148"/>
      <c r="B25" s="148"/>
      <c r="C25" s="148"/>
      <c r="D25" s="148"/>
      <c r="E25" s="248"/>
      <c r="F25" s="352"/>
      <c r="G25" s="352"/>
      <c r="H25" s="352"/>
      <c r="I25" s="352"/>
      <c r="J25" s="352"/>
      <c r="K25" s="353"/>
      <c r="L25" s="58"/>
      <c r="M25" s="58"/>
    </row>
    <row r="26" spans="1:13">
      <c r="A26" s="148"/>
      <c r="B26" s="148"/>
      <c r="C26" s="148"/>
      <c r="D26" s="148"/>
      <c r="E26" s="248"/>
      <c r="F26" s="352"/>
      <c r="G26" s="352"/>
      <c r="H26" s="352"/>
      <c r="I26" s="352"/>
      <c r="J26" s="352"/>
      <c r="K26" s="353"/>
      <c r="L26" s="58"/>
      <c r="M26" s="58"/>
    </row>
    <row r="27" spans="1:13">
      <c r="A27" s="148"/>
      <c r="B27" s="148"/>
      <c r="C27" s="148"/>
      <c r="D27" s="148"/>
      <c r="E27" s="248"/>
      <c r="F27" s="352"/>
      <c r="G27" s="352"/>
      <c r="H27" s="352"/>
      <c r="I27" s="352"/>
      <c r="J27" s="352"/>
      <c r="K27" s="353"/>
      <c r="L27" s="58"/>
      <c r="M27" s="58"/>
    </row>
    <row r="28" spans="1:13">
      <c r="A28" s="148"/>
      <c r="B28" s="148"/>
      <c r="C28" s="148"/>
      <c r="D28" s="148"/>
      <c r="E28" s="248"/>
      <c r="F28" s="352"/>
      <c r="G28" s="352"/>
      <c r="H28" s="352"/>
      <c r="I28" s="352"/>
      <c r="J28" s="352"/>
      <c r="K28" s="353"/>
      <c r="L28" s="58"/>
      <c r="M28" s="58"/>
    </row>
    <row r="29" spans="1:13">
      <c r="A29" s="148"/>
      <c r="B29" s="148"/>
      <c r="C29" s="148"/>
      <c r="D29" s="148"/>
      <c r="E29" s="248"/>
      <c r="F29" s="352"/>
      <c r="G29" s="352"/>
      <c r="H29" s="352"/>
      <c r="I29" s="352"/>
      <c r="J29" s="352"/>
      <c r="K29" s="353"/>
      <c r="L29" s="58"/>
      <c r="M29" s="58"/>
    </row>
    <row r="30" spans="1:13">
      <c r="A30" s="148"/>
      <c r="B30" s="148"/>
      <c r="C30" s="148"/>
      <c r="D30" s="148"/>
      <c r="E30" s="248"/>
      <c r="F30" s="352"/>
      <c r="G30" s="352"/>
      <c r="H30" s="352"/>
      <c r="I30" s="352"/>
      <c r="J30" s="352"/>
      <c r="K30" s="353"/>
      <c r="L30" s="58"/>
      <c r="M30" s="58"/>
    </row>
    <row r="31" spans="1:13">
      <c r="A31" s="148"/>
      <c r="B31" s="148"/>
      <c r="C31" s="148"/>
      <c r="D31" s="148"/>
      <c r="E31" s="248"/>
      <c r="F31" s="352"/>
      <c r="G31" s="352"/>
      <c r="H31" s="352"/>
      <c r="I31" s="352"/>
      <c r="J31" s="352"/>
      <c r="K31" s="353"/>
      <c r="L31" s="58"/>
      <c r="M31" s="58"/>
    </row>
    <row r="32" spans="1:13">
      <c r="A32" s="148"/>
      <c r="B32" s="148"/>
      <c r="C32" s="148"/>
      <c r="D32" s="148"/>
      <c r="E32" s="248"/>
      <c r="F32" s="352"/>
      <c r="G32" s="352"/>
      <c r="H32" s="352"/>
      <c r="I32" s="352"/>
      <c r="J32" s="352"/>
      <c r="K32" s="353"/>
      <c r="L32" s="58"/>
      <c r="M32" s="58"/>
    </row>
    <row r="33" spans="1:13">
      <c r="A33" s="148"/>
      <c r="B33" s="148"/>
      <c r="C33" s="148"/>
      <c r="D33" s="148"/>
      <c r="E33" s="248"/>
      <c r="F33" s="352"/>
      <c r="G33" s="352"/>
      <c r="H33" s="352"/>
      <c r="I33" s="352"/>
      <c r="J33" s="352"/>
      <c r="K33" s="353"/>
      <c r="L33" s="58"/>
      <c r="M33" s="58"/>
    </row>
    <row r="34" spans="1:13">
      <c r="A34" s="148"/>
      <c r="B34" s="148"/>
      <c r="C34" s="148"/>
      <c r="D34" s="148"/>
      <c r="E34" s="248"/>
      <c r="F34" s="352"/>
      <c r="G34" s="352"/>
      <c r="H34" s="352"/>
      <c r="I34" s="352"/>
      <c r="J34" s="352"/>
      <c r="K34" s="353"/>
      <c r="L34" s="58"/>
      <c r="M34" s="58"/>
    </row>
    <row r="35" spans="1:13">
      <c r="A35" s="148"/>
      <c r="B35" s="148"/>
      <c r="C35" s="148"/>
      <c r="D35" s="148"/>
      <c r="E35" s="248"/>
      <c r="F35" s="352"/>
      <c r="G35" s="352"/>
      <c r="H35" s="352"/>
      <c r="I35" s="352"/>
      <c r="J35" s="352"/>
      <c r="K35" s="353"/>
      <c r="L35" s="58"/>
      <c r="M35" s="58"/>
    </row>
    <row r="36" spans="1:13">
      <c r="A36" s="148"/>
      <c r="B36" s="148"/>
      <c r="C36" s="148"/>
      <c r="D36" s="148"/>
      <c r="E36" s="248"/>
      <c r="F36" s="352"/>
      <c r="G36" s="352"/>
      <c r="H36" s="352"/>
      <c r="I36" s="352"/>
      <c r="J36" s="352"/>
      <c r="K36" s="353"/>
      <c r="L36" s="58"/>
      <c r="M36" s="58"/>
    </row>
    <row r="37" spans="1:13">
      <c r="A37" s="148"/>
      <c r="B37" s="148"/>
      <c r="C37" s="148"/>
      <c r="D37" s="148"/>
      <c r="E37" s="248"/>
      <c r="F37" s="352"/>
      <c r="G37" s="352"/>
      <c r="H37" s="352"/>
      <c r="I37" s="352"/>
      <c r="J37" s="352"/>
      <c r="K37" s="353"/>
      <c r="L37" s="58"/>
      <c r="M37" s="58"/>
    </row>
    <row r="38" spans="1:13">
      <c r="A38" s="148"/>
      <c r="B38" s="148"/>
      <c r="C38" s="148"/>
      <c r="D38" s="148"/>
      <c r="E38" s="248"/>
      <c r="F38" s="352"/>
      <c r="G38" s="352"/>
      <c r="H38" s="352"/>
      <c r="I38" s="352"/>
      <c r="J38" s="352"/>
      <c r="K38" s="353"/>
      <c r="L38" s="58"/>
      <c r="M38" s="58"/>
    </row>
    <row r="39" spans="1:13">
      <c r="A39" s="148"/>
      <c r="B39" s="148"/>
      <c r="C39" s="148"/>
      <c r="D39" s="148"/>
      <c r="E39" s="248"/>
      <c r="F39" s="352"/>
      <c r="G39" s="352"/>
      <c r="H39" s="352"/>
      <c r="I39" s="352"/>
      <c r="J39" s="352"/>
      <c r="K39" s="353"/>
      <c r="L39" s="58"/>
      <c r="M39" s="58"/>
    </row>
    <row r="40" spans="1:13">
      <c r="A40" s="148"/>
      <c r="B40" s="148"/>
      <c r="C40" s="148"/>
      <c r="D40" s="148"/>
      <c r="E40" s="248"/>
      <c r="F40" s="352"/>
      <c r="G40" s="352"/>
      <c r="H40" s="352"/>
      <c r="I40" s="352"/>
      <c r="J40" s="352"/>
      <c r="K40" s="353"/>
      <c r="L40" s="58"/>
      <c r="M40" s="58"/>
    </row>
    <row r="41" spans="1:13">
      <c r="A41" s="148"/>
      <c r="B41" s="148"/>
      <c r="C41" s="148"/>
      <c r="D41" s="148"/>
      <c r="E41" s="248"/>
      <c r="F41" s="352"/>
      <c r="G41" s="352"/>
      <c r="H41" s="352"/>
      <c r="I41" s="352"/>
      <c r="J41" s="352"/>
      <c r="K41" s="353"/>
      <c r="L41" s="58"/>
      <c r="M41" s="58"/>
    </row>
    <row r="42" spans="1:13">
      <c r="A42" s="148"/>
      <c r="B42" s="148"/>
      <c r="C42" s="148"/>
      <c r="D42" s="148"/>
      <c r="E42" s="248"/>
      <c r="F42" s="352"/>
      <c r="G42" s="352"/>
      <c r="H42" s="352"/>
      <c r="I42" s="352"/>
      <c r="J42" s="352"/>
      <c r="K42" s="353"/>
      <c r="L42" s="58"/>
      <c r="M42" s="58"/>
    </row>
    <row r="43" spans="1:13">
      <c r="A43" s="148"/>
      <c r="B43" s="148"/>
      <c r="C43" s="148"/>
      <c r="D43" s="148"/>
      <c r="E43" s="248"/>
      <c r="F43" s="352"/>
      <c r="G43" s="352"/>
      <c r="H43" s="352"/>
      <c r="I43" s="352"/>
      <c r="J43" s="352"/>
      <c r="K43" s="353"/>
      <c r="L43" s="58"/>
      <c r="M43" s="58"/>
    </row>
    <row r="44" spans="1:13">
      <c r="A44" s="148"/>
      <c r="B44" s="148"/>
      <c r="C44" s="148"/>
      <c r="D44" s="148"/>
      <c r="E44" s="248"/>
      <c r="F44" s="352"/>
      <c r="G44" s="352"/>
      <c r="H44" s="352"/>
      <c r="I44" s="352"/>
      <c r="J44" s="352"/>
      <c r="K44" s="353"/>
      <c r="L44" s="58"/>
      <c r="M44" s="58"/>
    </row>
    <row r="45" spans="1:13">
      <c r="A45" s="148"/>
      <c r="B45" s="148"/>
      <c r="C45" s="148"/>
      <c r="D45" s="148"/>
      <c r="E45" s="248"/>
      <c r="F45" s="352"/>
      <c r="G45" s="352"/>
      <c r="H45" s="352"/>
      <c r="I45" s="352"/>
      <c r="J45" s="352"/>
      <c r="K45" s="353"/>
      <c r="L45" s="58"/>
      <c r="M45" s="58"/>
    </row>
    <row r="46" spans="1:13">
      <c r="A46" s="148"/>
      <c r="B46" s="148"/>
      <c r="C46" s="148"/>
      <c r="D46" s="148"/>
      <c r="E46" s="248"/>
      <c r="F46" s="352"/>
      <c r="G46" s="352"/>
      <c r="H46" s="352"/>
      <c r="I46" s="352"/>
      <c r="J46" s="352"/>
      <c r="K46" s="353"/>
      <c r="L46" s="58"/>
      <c r="M46" s="58"/>
    </row>
    <row r="47" spans="1:13">
      <c r="A47" s="148"/>
      <c r="B47" s="148"/>
      <c r="C47" s="148"/>
      <c r="D47" s="148"/>
      <c r="E47" s="248"/>
      <c r="F47" s="352"/>
      <c r="G47" s="352"/>
      <c r="H47" s="352"/>
      <c r="I47" s="352"/>
      <c r="J47" s="352"/>
      <c r="K47" s="353"/>
      <c r="L47" s="58"/>
      <c r="M47" s="58"/>
    </row>
    <row r="48" spans="1:13">
      <c r="A48" s="148"/>
      <c r="B48" s="148"/>
      <c r="C48" s="148"/>
      <c r="D48" s="148"/>
      <c r="E48" s="248"/>
      <c r="F48" s="352"/>
      <c r="G48" s="352"/>
      <c r="H48" s="352"/>
      <c r="I48" s="352"/>
      <c r="J48" s="352"/>
      <c r="K48" s="353"/>
      <c r="L48" s="58"/>
      <c r="M48" s="58"/>
    </row>
    <row r="49" spans="1:13">
      <c r="A49" s="148"/>
      <c r="B49" s="148"/>
      <c r="C49" s="148"/>
      <c r="D49" s="148"/>
      <c r="E49" s="248"/>
      <c r="F49" s="352"/>
      <c r="G49" s="352"/>
      <c r="H49" s="352"/>
      <c r="I49" s="352"/>
      <c r="J49" s="352"/>
      <c r="K49" s="353"/>
      <c r="L49" s="58"/>
      <c r="M49" s="58"/>
    </row>
    <row r="50" spans="1:13">
      <c r="A50" s="148"/>
      <c r="B50" s="148"/>
      <c r="C50" s="148"/>
      <c r="D50" s="148"/>
      <c r="E50" s="248"/>
      <c r="F50" s="352"/>
      <c r="G50" s="352"/>
      <c r="H50" s="352"/>
      <c r="I50" s="352"/>
      <c r="J50" s="352"/>
      <c r="K50" s="353"/>
      <c r="L50" s="58"/>
      <c r="M50" s="58"/>
    </row>
    <row r="51" spans="1:13">
      <c r="A51" s="148"/>
      <c r="B51" s="148"/>
      <c r="C51" s="148"/>
      <c r="D51" s="148"/>
      <c r="E51" s="248"/>
      <c r="F51" s="352"/>
      <c r="G51" s="352"/>
      <c r="H51" s="352"/>
      <c r="I51" s="352"/>
      <c r="J51" s="352"/>
      <c r="K51" s="353"/>
      <c r="L51" s="58"/>
      <c r="M51" s="58"/>
    </row>
    <row r="52" spans="1:13">
      <c r="A52" s="148"/>
      <c r="B52" s="148"/>
      <c r="C52" s="148"/>
      <c r="D52" s="148"/>
      <c r="E52" s="248"/>
      <c r="F52" s="352"/>
      <c r="G52" s="352"/>
      <c r="H52" s="352"/>
      <c r="I52" s="352"/>
      <c r="J52" s="352"/>
      <c r="K52" s="353"/>
      <c r="L52" s="58"/>
      <c r="M52" s="58"/>
    </row>
    <row r="53" spans="1:13">
      <c r="A53" s="148"/>
      <c r="B53" s="148"/>
      <c r="C53" s="148"/>
      <c r="D53" s="148"/>
      <c r="E53" s="248"/>
      <c r="F53" s="352"/>
      <c r="G53" s="352"/>
      <c r="H53" s="352"/>
      <c r="I53" s="352"/>
      <c r="J53" s="352"/>
      <c r="K53" s="353"/>
      <c r="L53" s="58"/>
      <c r="M53" s="58"/>
    </row>
    <row r="54" spans="1:13">
      <c r="A54" s="148"/>
      <c r="B54" s="148"/>
      <c r="C54" s="148"/>
      <c r="D54" s="148"/>
      <c r="E54" s="248"/>
      <c r="F54" s="352"/>
      <c r="G54" s="352"/>
      <c r="H54" s="352"/>
      <c r="I54" s="352"/>
      <c r="J54" s="352"/>
      <c r="K54" s="353"/>
      <c r="L54" s="58"/>
      <c r="M54" s="58"/>
    </row>
    <row r="55" spans="1:13">
      <c r="A55" s="148"/>
      <c r="B55" s="148"/>
      <c r="C55" s="148"/>
      <c r="D55" s="148"/>
      <c r="E55" s="248"/>
      <c r="F55" s="352"/>
      <c r="G55" s="352"/>
      <c r="H55" s="352"/>
      <c r="I55" s="352"/>
      <c r="J55" s="352"/>
      <c r="K55" s="353"/>
      <c r="L55" s="58"/>
      <c r="M55" s="58"/>
    </row>
    <row r="56" spans="1:13">
      <c r="A56" s="148"/>
      <c r="B56" s="148"/>
      <c r="C56" s="148"/>
      <c r="D56" s="148"/>
      <c r="E56" s="248"/>
      <c r="F56" s="352"/>
      <c r="G56" s="352"/>
      <c r="H56" s="352"/>
      <c r="I56" s="352"/>
      <c r="J56" s="352"/>
      <c r="K56" s="353"/>
      <c r="L56" s="58"/>
      <c r="M56" s="58"/>
    </row>
    <row r="57" spans="1:13">
      <c r="A57" s="148"/>
      <c r="B57" s="148"/>
      <c r="C57" s="148"/>
      <c r="D57" s="148"/>
      <c r="E57" s="248"/>
      <c r="F57" s="352"/>
      <c r="G57" s="352"/>
      <c r="H57" s="352"/>
      <c r="I57" s="352"/>
      <c r="J57" s="352"/>
      <c r="K57" s="353"/>
      <c r="L57" s="58"/>
      <c r="M57" s="58"/>
    </row>
    <row r="58" spans="1:13">
      <c r="A58" s="148"/>
      <c r="B58" s="148"/>
      <c r="C58" s="148"/>
      <c r="D58" s="148"/>
      <c r="E58" s="248"/>
      <c r="F58" s="352"/>
      <c r="G58" s="352"/>
      <c r="H58" s="352"/>
      <c r="I58" s="352"/>
      <c r="J58" s="352"/>
      <c r="K58" s="353"/>
      <c r="L58" s="58"/>
      <c r="M58" s="58"/>
    </row>
    <row r="59" spans="1:13">
      <c r="A59" s="148"/>
      <c r="B59" s="148"/>
      <c r="C59" s="148"/>
      <c r="D59" s="148"/>
      <c r="E59" s="248"/>
      <c r="F59" s="352"/>
      <c r="G59" s="352"/>
      <c r="H59" s="352"/>
      <c r="I59" s="352"/>
      <c r="J59" s="352"/>
      <c r="K59" s="353"/>
      <c r="L59" s="58"/>
      <c r="M59" s="58"/>
    </row>
    <row r="60" spans="1:13">
      <c r="A60" s="148"/>
      <c r="B60" s="148"/>
      <c r="C60" s="148"/>
      <c r="D60" s="148"/>
      <c r="E60" s="248"/>
      <c r="F60" s="352"/>
      <c r="G60" s="352"/>
      <c r="H60" s="352"/>
      <c r="I60" s="352"/>
      <c r="J60" s="352"/>
      <c r="K60" s="353"/>
      <c r="L60" s="58"/>
      <c r="M60" s="58"/>
    </row>
    <row r="61" spans="1:13">
      <c r="A61" s="148"/>
      <c r="B61" s="148"/>
      <c r="C61" s="148"/>
      <c r="D61" s="148"/>
      <c r="E61" s="248"/>
      <c r="F61" s="352"/>
      <c r="G61" s="352"/>
      <c r="H61" s="352"/>
      <c r="I61" s="352"/>
      <c r="J61" s="352"/>
      <c r="K61" s="353"/>
      <c r="L61" s="58"/>
      <c r="M61" s="58"/>
    </row>
    <row r="62" spans="1:13">
      <c r="A62" s="148"/>
      <c r="B62" s="148"/>
      <c r="C62" s="148"/>
      <c r="D62" s="148"/>
      <c r="E62" s="248"/>
      <c r="F62" s="352"/>
      <c r="G62" s="352"/>
      <c r="H62" s="352"/>
      <c r="I62" s="352"/>
      <c r="J62" s="352"/>
      <c r="K62" s="353"/>
      <c r="L62" s="58"/>
      <c r="M62" s="58"/>
    </row>
    <row r="63" spans="1:13">
      <c r="A63" s="148"/>
      <c r="B63" s="148"/>
      <c r="C63" s="148"/>
      <c r="D63" s="148"/>
      <c r="E63" s="248"/>
      <c r="F63" s="352"/>
      <c r="G63" s="352"/>
      <c r="H63" s="352"/>
      <c r="I63" s="352"/>
      <c r="J63" s="352"/>
      <c r="K63" s="353"/>
      <c r="L63" s="58"/>
      <c r="M63" s="58"/>
    </row>
    <row r="64" spans="1:13">
      <c r="A64" s="148"/>
      <c r="B64" s="148"/>
      <c r="C64" s="148"/>
      <c r="D64" s="148"/>
      <c r="E64" s="248"/>
      <c r="F64" s="352"/>
      <c r="G64" s="352"/>
      <c r="H64" s="352"/>
      <c r="I64" s="352"/>
      <c r="J64" s="352"/>
      <c r="K64" s="353"/>
      <c r="L64" s="58"/>
      <c r="M64" s="58"/>
    </row>
    <row r="65" spans="1:13">
      <c r="A65" s="148"/>
      <c r="B65" s="148"/>
      <c r="C65" s="148"/>
      <c r="D65" s="148"/>
      <c r="E65" s="248"/>
      <c r="F65" s="352"/>
      <c r="G65" s="352"/>
      <c r="H65" s="352"/>
      <c r="I65" s="352"/>
      <c r="J65" s="352"/>
      <c r="K65" s="353"/>
      <c r="L65" s="58"/>
      <c r="M65" s="58"/>
    </row>
    <row r="66" spans="1:13">
      <c r="A66" s="148"/>
      <c r="B66" s="148"/>
      <c r="C66" s="148"/>
      <c r="D66" s="148"/>
      <c r="E66" s="248"/>
      <c r="F66" s="352"/>
      <c r="G66" s="352"/>
      <c r="H66" s="352"/>
      <c r="I66" s="352"/>
      <c r="J66" s="352"/>
      <c r="K66" s="353"/>
      <c r="L66" s="58"/>
      <c r="M66" s="58"/>
    </row>
    <row r="67" spans="1:13">
      <c r="A67" s="148"/>
      <c r="B67" s="148"/>
      <c r="C67" s="148"/>
      <c r="D67" s="148"/>
      <c r="E67" s="248"/>
      <c r="F67" s="352"/>
      <c r="G67" s="352"/>
      <c r="H67" s="352"/>
      <c r="I67" s="352"/>
      <c r="J67" s="352"/>
      <c r="K67" s="353"/>
      <c r="L67" s="58"/>
      <c r="M67" s="58"/>
    </row>
    <row r="68" spans="1:13">
      <c r="A68" s="148"/>
      <c r="B68" s="148"/>
      <c r="C68" s="148"/>
      <c r="D68" s="148"/>
      <c r="E68" s="248"/>
      <c r="F68" s="352"/>
      <c r="G68" s="352"/>
      <c r="H68" s="352"/>
      <c r="I68" s="352"/>
      <c r="J68" s="352"/>
      <c r="K68" s="353"/>
      <c r="L68" s="58"/>
      <c r="M68" s="58"/>
    </row>
    <row r="69" spans="1:13">
      <c r="A69" s="148"/>
      <c r="B69" s="148"/>
      <c r="C69" s="148"/>
      <c r="D69" s="148"/>
      <c r="E69" s="248"/>
      <c r="F69" s="352"/>
      <c r="G69" s="352"/>
      <c r="H69" s="352"/>
      <c r="I69" s="352"/>
      <c r="J69" s="352"/>
      <c r="K69" s="353"/>
      <c r="L69" s="58"/>
      <c r="M69" s="58"/>
    </row>
    <row r="70" spans="1:13">
      <c r="A70" s="148"/>
      <c r="B70" s="148"/>
      <c r="C70" s="148"/>
      <c r="D70" s="148"/>
      <c r="E70" s="248"/>
      <c r="F70" s="352"/>
      <c r="G70" s="352"/>
      <c r="H70" s="352"/>
      <c r="I70" s="352"/>
      <c r="J70" s="352"/>
      <c r="K70" s="353"/>
      <c r="L70" s="58"/>
      <c r="M70" s="58"/>
    </row>
    <row r="71" spans="1:13">
      <c r="A71" s="148"/>
      <c r="B71" s="148"/>
      <c r="C71" s="148"/>
      <c r="D71" s="148"/>
      <c r="E71" s="248"/>
      <c r="F71" s="352"/>
      <c r="G71" s="352"/>
      <c r="H71" s="352"/>
      <c r="I71" s="352"/>
      <c r="J71" s="352"/>
      <c r="K71" s="353"/>
      <c r="L71" s="58"/>
      <c r="M71" s="58"/>
    </row>
    <row r="72" spans="1:13">
      <c r="A72" s="148"/>
      <c r="B72" s="148"/>
      <c r="C72" s="148"/>
      <c r="D72" s="148"/>
      <c r="E72" s="248"/>
      <c r="F72" s="352"/>
      <c r="G72" s="352"/>
      <c r="H72" s="352"/>
      <c r="I72" s="352"/>
      <c r="J72" s="352"/>
      <c r="K72" s="353"/>
      <c r="L72" s="58"/>
      <c r="M72" s="58"/>
    </row>
    <row r="73" spans="1:13">
      <c r="A73" s="148"/>
      <c r="B73" s="148"/>
      <c r="C73" s="148"/>
      <c r="D73" s="148"/>
      <c r="E73" s="248"/>
      <c r="F73" s="352"/>
      <c r="G73" s="352"/>
      <c r="H73" s="352"/>
      <c r="I73" s="352"/>
      <c r="J73" s="352"/>
      <c r="K73" s="353"/>
      <c r="L73" s="58"/>
      <c r="M73" s="58"/>
    </row>
    <row r="74" spans="1:13">
      <c r="A74" s="148"/>
      <c r="B74" s="148"/>
      <c r="C74" s="148"/>
      <c r="D74" s="148"/>
      <c r="E74" s="248"/>
      <c r="F74" s="352"/>
      <c r="G74" s="352"/>
      <c r="H74" s="352"/>
      <c r="I74" s="352"/>
      <c r="J74" s="352"/>
      <c r="K74" s="353"/>
      <c r="L74" s="58"/>
      <c r="M74" s="58"/>
    </row>
    <row r="75" spans="1:13">
      <c r="A75" s="148"/>
      <c r="B75" s="148"/>
      <c r="C75" s="148"/>
      <c r="D75" s="148"/>
      <c r="E75" s="248"/>
      <c r="F75" s="352"/>
      <c r="G75" s="352"/>
      <c r="H75" s="352"/>
      <c r="I75" s="352"/>
      <c r="J75" s="352"/>
      <c r="K75" s="353"/>
      <c r="L75" s="58"/>
      <c r="M75" s="58"/>
    </row>
    <row r="76" spans="1:13">
      <c r="A76" s="148"/>
      <c r="B76" s="148"/>
      <c r="C76" s="148"/>
      <c r="D76" s="148"/>
      <c r="E76" s="248"/>
      <c r="F76" s="352"/>
      <c r="G76" s="352"/>
      <c r="H76" s="352"/>
      <c r="I76" s="352"/>
      <c r="J76" s="352"/>
      <c r="K76" s="353"/>
      <c r="L76" s="58"/>
      <c r="M76" s="58"/>
    </row>
    <row r="77" spans="1:13">
      <c r="A77" s="148"/>
      <c r="B77" s="148"/>
      <c r="C77" s="148"/>
      <c r="D77" s="148"/>
      <c r="E77" s="248"/>
      <c r="F77" s="352"/>
      <c r="G77" s="352"/>
      <c r="H77" s="352"/>
      <c r="I77" s="352"/>
      <c r="J77" s="352"/>
      <c r="K77" s="353"/>
      <c r="L77" s="58"/>
      <c r="M77" s="58"/>
    </row>
    <row r="78" spans="1:13">
      <c r="A78" s="148"/>
      <c r="B78" s="148"/>
      <c r="C78" s="148"/>
      <c r="D78" s="148"/>
      <c r="E78" s="248"/>
      <c r="F78" s="352"/>
      <c r="G78" s="352"/>
      <c r="H78" s="352"/>
      <c r="I78" s="352"/>
      <c r="J78" s="352"/>
      <c r="K78" s="353"/>
      <c r="L78" s="58"/>
      <c r="M78" s="58"/>
    </row>
    <row r="79" spans="1:13">
      <c r="A79" s="148"/>
      <c r="B79" s="148"/>
      <c r="C79" s="148"/>
      <c r="D79" s="148"/>
      <c r="E79" s="248"/>
      <c r="F79" s="352"/>
      <c r="G79" s="352"/>
      <c r="H79" s="352"/>
      <c r="I79" s="352"/>
      <c r="J79" s="352"/>
      <c r="K79" s="353"/>
      <c r="L79" s="58"/>
      <c r="M79" s="58"/>
    </row>
    <row r="80" spans="1:13">
      <c r="A80" s="148"/>
      <c r="B80" s="148"/>
      <c r="C80" s="148"/>
      <c r="D80" s="148"/>
      <c r="E80" s="248"/>
      <c r="F80" s="352"/>
      <c r="G80" s="352"/>
      <c r="H80" s="352"/>
      <c r="I80" s="352"/>
      <c r="J80" s="352"/>
      <c r="K80" s="353"/>
      <c r="L80" s="58"/>
      <c r="M80" s="58"/>
    </row>
    <row r="81" spans="1:13">
      <c r="A81" s="148"/>
      <c r="B81" s="148"/>
      <c r="C81" s="148"/>
      <c r="D81" s="148"/>
      <c r="E81" s="248"/>
      <c r="F81" s="352"/>
      <c r="G81" s="352"/>
      <c r="H81" s="352"/>
      <c r="I81" s="352"/>
      <c r="J81" s="352"/>
      <c r="K81" s="353"/>
      <c r="L81" s="58"/>
      <c r="M81" s="58"/>
    </row>
    <row r="82" spans="1:13">
      <c r="A82" s="148"/>
      <c r="B82" s="148"/>
      <c r="C82" s="148"/>
      <c r="D82" s="148"/>
      <c r="E82" s="248"/>
      <c r="F82" s="352"/>
      <c r="G82" s="352"/>
      <c r="H82" s="352"/>
      <c r="I82" s="352"/>
      <c r="J82" s="352"/>
      <c r="K82" s="353"/>
      <c r="L82" s="58"/>
      <c r="M82" s="58"/>
    </row>
    <row r="83" spans="1:13">
      <c r="A83" s="148"/>
      <c r="B83" s="148"/>
      <c r="C83" s="148"/>
      <c r="D83" s="148"/>
      <c r="E83" s="248"/>
      <c r="F83" s="352"/>
      <c r="G83" s="352"/>
      <c r="H83" s="352"/>
      <c r="I83" s="352"/>
      <c r="J83" s="352"/>
      <c r="K83" s="353"/>
      <c r="L83" s="58"/>
      <c r="M83" s="58"/>
    </row>
    <row r="84" spans="1:13">
      <c r="A84" s="148"/>
      <c r="B84" s="148"/>
      <c r="C84" s="148"/>
      <c r="D84" s="148"/>
      <c r="E84" s="248"/>
      <c r="F84" s="352"/>
      <c r="G84" s="352"/>
      <c r="H84" s="352"/>
      <c r="I84" s="352"/>
      <c r="J84" s="352"/>
      <c r="K84" s="353"/>
      <c r="L84" s="58"/>
      <c r="M84" s="58"/>
    </row>
    <row r="85" spans="1:13">
      <c r="A85" s="148"/>
      <c r="B85" s="148"/>
      <c r="C85" s="148"/>
      <c r="D85" s="148"/>
      <c r="E85" s="248"/>
      <c r="F85" s="352"/>
      <c r="G85" s="352"/>
      <c r="H85" s="352"/>
      <c r="I85" s="352"/>
      <c r="J85" s="352"/>
      <c r="K85" s="353"/>
      <c r="L85" s="58"/>
      <c r="M85" s="58"/>
    </row>
    <row r="86" spans="1:13">
      <c r="A86" s="148"/>
      <c r="B86" s="148"/>
      <c r="C86" s="148"/>
      <c r="D86" s="148"/>
      <c r="E86" s="248"/>
      <c r="F86" s="352"/>
      <c r="G86" s="352"/>
      <c r="H86" s="352"/>
      <c r="I86" s="352"/>
      <c r="J86" s="352"/>
      <c r="K86" s="353"/>
      <c r="L86" s="58"/>
      <c r="M86" s="58"/>
    </row>
    <row r="87" spans="1:13">
      <c r="A87" s="148"/>
      <c r="B87" s="148"/>
      <c r="C87" s="148"/>
      <c r="D87" s="148"/>
      <c r="E87" s="248"/>
      <c r="F87" s="352"/>
      <c r="G87" s="352"/>
      <c r="H87" s="352"/>
      <c r="I87" s="352"/>
      <c r="J87" s="352"/>
      <c r="K87" s="353"/>
      <c r="L87" s="58"/>
      <c r="M87" s="58"/>
    </row>
    <row r="88" spans="1:13">
      <c r="A88" s="148"/>
      <c r="B88" s="148"/>
      <c r="C88" s="148"/>
      <c r="D88" s="148"/>
      <c r="E88" s="248"/>
      <c r="F88" s="352"/>
      <c r="G88" s="352"/>
      <c r="H88" s="352"/>
      <c r="I88" s="352"/>
      <c r="J88" s="352"/>
      <c r="K88" s="353"/>
      <c r="L88" s="58"/>
      <c r="M88" s="58"/>
    </row>
    <row r="89" spans="1:13">
      <c r="A89" s="148"/>
      <c r="B89" s="148"/>
      <c r="C89" s="148"/>
      <c r="D89" s="148"/>
      <c r="E89" s="248"/>
      <c r="F89" s="352"/>
      <c r="G89" s="352"/>
      <c r="H89" s="352"/>
      <c r="I89" s="352"/>
      <c r="J89" s="352"/>
      <c r="K89" s="353"/>
      <c r="L89" s="58"/>
      <c r="M89" s="58"/>
    </row>
    <row r="90" spans="1:13">
      <c r="A90" s="148"/>
      <c r="B90" s="148"/>
      <c r="C90" s="148"/>
      <c r="D90" s="148"/>
      <c r="E90" s="248"/>
      <c r="F90" s="352"/>
      <c r="G90" s="352"/>
      <c r="H90" s="352"/>
      <c r="I90" s="352"/>
      <c r="J90" s="352"/>
      <c r="K90" s="353"/>
      <c r="L90" s="58"/>
      <c r="M90" s="58"/>
    </row>
    <row r="91" spans="1:13">
      <c r="A91" s="148"/>
      <c r="B91" s="148"/>
      <c r="C91" s="148"/>
      <c r="D91" s="148"/>
      <c r="E91" s="248"/>
      <c r="F91" s="352"/>
      <c r="G91" s="352"/>
      <c r="H91" s="352"/>
      <c r="I91" s="352"/>
      <c r="J91" s="352"/>
      <c r="K91" s="353"/>
      <c r="L91" s="58"/>
      <c r="M91" s="58"/>
    </row>
    <row r="92" spans="1:13">
      <c r="A92" s="148"/>
      <c r="B92" s="148"/>
      <c r="C92" s="148"/>
      <c r="D92" s="148"/>
      <c r="E92" s="248"/>
      <c r="F92" s="352"/>
      <c r="G92" s="352"/>
      <c r="H92" s="352"/>
      <c r="I92" s="352"/>
      <c r="J92" s="352"/>
      <c r="K92" s="353"/>
      <c r="L92" s="58"/>
      <c r="M92" s="58"/>
    </row>
    <row r="93" spans="1:13">
      <c r="A93" s="148"/>
      <c r="B93" s="148"/>
      <c r="C93" s="148"/>
      <c r="D93" s="148"/>
      <c r="E93" s="248"/>
      <c r="F93" s="352"/>
      <c r="G93" s="352"/>
      <c r="H93" s="352"/>
      <c r="I93" s="352"/>
      <c r="J93" s="352"/>
      <c r="K93" s="353"/>
      <c r="L93" s="58"/>
      <c r="M93" s="58"/>
    </row>
    <row r="94" spans="1:13">
      <c r="A94" s="148"/>
      <c r="B94" s="148"/>
      <c r="C94" s="148"/>
      <c r="D94" s="148"/>
      <c r="E94" s="248"/>
      <c r="F94" s="352"/>
      <c r="G94" s="352"/>
      <c r="H94" s="352"/>
      <c r="I94" s="352"/>
      <c r="J94" s="352"/>
      <c r="K94" s="353"/>
      <c r="L94" s="58"/>
      <c r="M94" s="58"/>
    </row>
    <row r="95" spans="1:13">
      <c r="A95" s="148"/>
      <c r="B95" s="148"/>
      <c r="C95" s="148"/>
      <c r="D95" s="148"/>
      <c r="E95" s="248"/>
      <c r="F95" s="352"/>
      <c r="G95" s="352"/>
      <c r="H95" s="352"/>
      <c r="I95" s="352"/>
      <c r="J95" s="352"/>
      <c r="K95" s="353"/>
      <c r="L95" s="58"/>
      <c r="M95" s="58"/>
    </row>
    <row r="96" spans="1:13">
      <c r="A96" s="148"/>
      <c r="B96" s="148"/>
      <c r="C96" s="148"/>
      <c r="D96" s="148"/>
      <c r="E96" s="248"/>
      <c r="F96" s="352"/>
      <c r="G96" s="352"/>
      <c r="H96" s="352"/>
      <c r="I96" s="352"/>
      <c r="J96" s="352"/>
      <c r="K96" s="353"/>
      <c r="L96" s="58"/>
      <c r="M96" s="58"/>
    </row>
    <row r="97" spans="1:13">
      <c r="A97" s="148"/>
      <c r="B97" s="148"/>
      <c r="C97" s="148"/>
      <c r="D97" s="148"/>
      <c r="E97" s="248"/>
      <c r="F97" s="352"/>
      <c r="G97" s="352"/>
      <c r="H97" s="352"/>
      <c r="I97" s="352"/>
      <c r="J97" s="352"/>
      <c r="K97" s="353"/>
      <c r="L97" s="58"/>
      <c r="M97" s="58"/>
    </row>
    <row r="98" spans="1:13">
      <c r="A98" s="148"/>
      <c r="B98" s="148"/>
      <c r="C98" s="148"/>
      <c r="D98" s="148"/>
      <c r="E98" s="248"/>
      <c r="F98" s="352"/>
      <c r="G98" s="352"/>
      <c r="H98" s="352"/>
      <c r="I98" s="352"/>
      <c r="J98" s="352"/>
      <c r="K98" s="353"/>
      <c r="L98" s="58"/>
      <c r="M98" s="58"/>
    </row>
    <row r="99" spans="1:13">
      <c r="A99" s="148"/>
      <c r="B99" s="148"/>
      <c r="C99" s="148"/>
      <c r="D99" s="148"/>
      <c r="E99" s="248"/>
      <c r="F99" s="352"/>
      <c r="G99" s="352"/>
      <c r="H99" s="352"/>
      <c r="I99" s="352"/>
      <c r="J99" s="352"/>
      <c r="K99" s="353"/>
      <c r="L99" s="58"/>
      <c r="M99" s="58"/>
    </row>
    <row r="100" spans="1:13">
      <c r="A100" s="148"/>
      <c r="B100" s="148"/>
      <c r="C100" s="148"/>
      <c r="D100" s="148"/>
      <c r="E100" s="248"/>
      <c r="F100" s="352"/>
      <c r="G100" s="352"/>
      <c r="H100" s="352"/>
      <c r="I100" s="352"/>
      <c r="J100" s="352"/>
      <c r="K100" s="353"/>
      <c r="L100" s="58"/>
      <c r="M100" s="58"/>
    </row>
    <row r="101" spans="1:13">
      <c r="A101" s="148"/>
      <c r="B101" s="148"/>
      <c r="C101" s="148"/>
      <c r="D101" s="148"/>
      <c r="E101" s="248"/>
      <c r="F101" s="352"/>
      <c r="G101" s="352"/>
      <c r="H101" s="352"/>
      <c r="I101" s="352"/>
      <c r="J101" s="352"/>
      <c r="K101" s="353"/>
      <c r="L101" s="58"/>
      <c r="M101" s="58"/>
    </row>
    <row r="102" spans="1:13">
      <c r="A102" s="148"/>
      <c r="B102" s="148"/>
      <c r="C102" s="148"/>
      <c r="D102" s="148"/>
      <c r="E102" s="248"/>
      <c r="F102" s="352"/>
      <c r="G102" s="352"/>
      <c r="H102" s="352"/>
      <c r="I102" s="352"/>
      <c r="J102" s="352"/>
      <c r="K102" s="353"/>
      <c r="L102" s="58"/>
      <c r="M102" s="58"/>
    </row>
    <row r="103" spans="1:13">
      <c r="A103" s="148"/>
      <c r="B103" s="148"/>
      <c r="C103" s="148"/>
      <c r="D103" s="148"/>
      <c r="E103" s="248"/>
      <c r="F103" s="352"/>
      <c r="G103" s="352"/>
      <c r="H103" s="352"/>
      <c r="I103" s="352"/>
      <c r="J103" s="352"/>
      <c r="K103" s="353"/>
      <c r="L103" s="58"/>
      <c r="M103" s="58"/>
    </row>
    <row r="104" spans="1:13">
      <c r="A104" s="148"/>
      <c r="B104" s="148"/>
      <c r="C104" s="148"/>
      <c r="D104" s="148"/>
      <c r="E104" s="248"/>
      <c r="F104" s="352"/>
      <c r="G104" s="352"/>
      <c r="H104" s="352"/>
      <c r="I104" s="352"/>
      <c r="J104" s="352"/>
      <c r="K104" s="353"/>
      <c r="L104" s="58"/>
      <c r="M104" s="58"/>
    </row>
    <row r="105" spans="1:13">
      <c r="A105" s="148"/>
      <c r="B105" s="148"/>
      <c r="C105" s="148"/>
      <c r="D105" s="148"/>
      <c r="E105" s="248"/>
      <c r="F105" s="352"/>
      <c r="G105" s="352"/>
      <c r="H105" s="352"/>
      <c r="I105" s="352"/>
      <c r="J105" s="352"/>
      <c r="K105" s="353"/>
      <c r="L105" s="58"/>
      <c r="M105" s="58"/>
    </row>
    <row r="106" spans="1:13">
      <c r="A106" s="148"/>
      <c r="B106" s="148"/>
      <c r="C106" s="148"/>
      <c r="D106" s="148"/>
      <c r="E106" s="248"/>
      <c r="F106" s="352"/>
      <c r="G106" s="352"/>
      <c r="H106" s="352"/>
      <c r="I106" s="352"/>
      <c r="J106" s="352"/>
      <c r="K106" s="353"/>
      <c r="L106" s="58"/>
      <c r="M106" s="58"/>
    </row>
    <row r="107" spans="1:13">
      <c r="A107" s="148"/>
      <c r="B107" s="148"/>
      <c r="C107" s="148"/>
      <c r="D107" s="148"/>
      <c r="E107" s="248"/>
      <c r="F107" s="352"/>
      <c r="G107" s="352"/>
      <c r="H107" s="352"/>
      <c r="I107" s="352"/>
      <c r="J107" s="352"/>
      <c r="K107" s="353"/>
      <c r="L107" s="58"/>
      <c r="M107" s="58"/>
    </row>
    <row r="108" spans="1:13">
      <c r="A108" s="148"/>
      <c r="B108" s="148"/>
      <c r="C108" s="148"/>
      <c r="D108" s="148"/>
      <c r="E108" s="248"/>
      <c r="F108" s="352"/>
      <c r="G108" s="352"/>
      <c r="H108" s="352"/>
      <c r="I108" s="352"/>
      <c r="J108" s="352"/>
      <c r="K108" s="353"/>
      <c r="L108" s="58"/>
      <c r="M108" s="58"/>
    </row>
    <row r="109" spans="1:13">
      <c r="A109" s="148"/>
      <c r="B109" s="148"/>
      <c r="C109" s="148"/>
      <c r="D109" s="148"/>
      <c r="E109" s="248"/>
      <c r="F109" s="352"/>
      <c r="G109" s="352"/>
      <c r="H109" s="352"/>
      <c r="I109" s="352"/>
      <c r="J109" s="352"/>
      <c r="K109" s="353"/>
      <c r="L109" s="58"/>
      <c r="M109" s="58"/>
    </row>
    <row r="110" spans="1:13">
      <c r="A110" s="148"/>
      <c r="B110" s="148"/>
      <c r="C110" s="148"/>
      <c r="D110" s="148"/>
      <c r="E110" s="248"/>
      <c r="F110" s="352"/>
      <c r="G110" s="352"/>
      <c r="H110" s="352"/>
      <c r="I110" s="352"/>
      <c r="J110" s="352"/>
      <c r="K110" s="353"/>
      <c r="L110" s="58"/>
      <c r="M110" s="58"/>
    </row>
    <row r="111" spans="1:13">
      <c r="A111" s="148"/>
      <c r="B111" s="148"/>
      <c r="C111" s="148"/>
      <c r="D111" s="148"/>
      <c r="E111" s="248"/>
      <c r="F111" s="352"/>
      <c r="G111" s="352"/>
      <c r="H111" s="352"/>
      <c r="I111" s="352"/>
      <c r="J111" s="352"/>
      <c r="K111" s="353"/>
      <c r="L111" s="58"/>
      <c r="M111" s="58"/>
    </row>
    <row r="112" spans="1:13">
      <c r="A112" s="148"/>
      <c r="B112" s="148"/>
      <c r="C112" s="148"/>
      <c r="D112" s="148"/>
      <c r="E112" s="248"/>
      <c r="F112" s="352"/>
      <c r="G112" s="352"/>
      <c r="H112" s="352"/>
      <c r="I112" s="352"/>
      <c r="J112" s="352"/>
      <c r="K112" s="353"/>
      <c r="L112" s="58"/>
      <c r="M112" s="58"/>
    </row>
    <row r="113" spans="1:13">
      <c r="A113" s="148"/>
      <c r="B113" s="148"/>
      <c r="C113" s="148"/>
      <c r="D113" s="148"/>
      <c r="E113" s="248"/>
      <c r="F113" s="352"/>
      <c r="G113" s="352"/>
      <c r="H113" s="352"/>
      <c r="I113" s="352"/>
      <c r="J113" s="352"/>
      <c r="K113" s="353"/>
      <c r="L113" s="58"/>
      <c r="M113" s="58"/>
    </row>
    <row r="114" spans="1:13">
      <c r="A114" s="148"/>
      <c r="B114" s="148"/>
      <c r="C114" s="148"/>
      <c r="D114" s="148"/>
      <c r="E114" s="248"/>
      <c r="F114" s="352"/>
      <c r="G114" s="352"/>
      <c r="H114" s="352"/>
      <c r="I114" s="352"/>
      <c r="J114" s="352"/>
      <c r="K114" s="353"/>
      <c r="L114" s="58"/>
      <c r="M114" s="58"/>
    </row>
    <row r="115" spans="1:13">
      <c r="A115" s="148"/>
      <c r="B115" s="148"/>
      <c r="C115" s="148"/>
      <c r="D115" s="148"/>
      <c r="E115" s="248"/>
      <c r="F115" s="352"/>
      <c r="G115" s="352"/>
      <c r="H115" s="352"/>
      <c r="I115" s="352"/>
      <c r="J115" s="352"/>
      <c r="K115" s="353"/>
      <c r="L115" s="58"/>
      <c r="M115" s="58"/>
    </row>
    <row r="116" spans="1:13">
      <c r="A116" s="148"/>
      <c r="B116" s="148"/>
      <c r="C116" s="148"/>
      <c r="D116" s="148"/>
      <c r="E116" s="248"/>
      <c r="F116" s="352"/>
      <c r="G116" s="352"/>
      <c r="H116" s="352"/>
      <c r="I116" s="352"/>
      <c r="J116" s="352"/>
      <c r="K116" s="353"/>
      <c r="L116" s="58"/>
      <c r="M116" s="58"/>
    </row>
    <row r="117" spans="1:13">
      <c r="A117" s="148"/>
      <c r="B117" s="148"/>
      <c r="C117" s="148"/>
      <c r="D117" s="148"/>
      <c r="E117" s="248"/>
      <c r="F117" s="352"/>
      <c r="G117" s="352"/>
      <c r="H117" s="352"/>
      <c r="I117" s="352"/>
      <c r="J117" s="352"/>
      <c r="K117" s="353"/>
      <c r="L117" s="58"/>
      <c r="M117" s="58"/>
    </row>
    <row r="118" spans="1:13">
      <c r="A118" s="148"/>
      <c r="B118" s="148"/>
      <c r="C118" s="148"/>
      <c r="D118" s="148"/>
      <c r="E118" s="248"/>
      <c r="F118" s="352"/>
      <c r="G118" s="352"/>
      <c r="H118" s="352"/>
      <c r="I118" s="352"/>
      <c r="J118" s="352"/>
      <c r="K118" s="353"/>
      <c r="L118" s="58"/>
      <c r="M118" s="58"/>
    </row>
    <row r="119" spans="1:13">
      <c r="A119" s="148"/>
      <c r="B119" s="148"/>
      <c r="C119" s="148"/>
      <c r="D119" s="148"/>
      <c r="E119" s="248"/>
      <c r="F119" s="352"/>
      <c r="G119" s="352"/>
      <c r="H119" s="352"/>
      <c r="I119" s="352"/>
      <c r="J119" s="352"/>
      <c r="K119" s="353"/>
      <c r="L119" s="58"/>
      <c r="M119" s="58"/>
    </row>
    <row r="120" spans="1:13">
      <c r="A120" s="148"/>
      <c r="B120" s="148"/>
      <c r="C120" s="148"/>
      <c r="D120" s="148"/>
      <c r="E120" s="248"/>
      <c r="F120" s="352"/>
      <c r="G120" s="352"/>
      <c r="H120" s="352"/>
      <c r="I120" s="352"/>
      <c r="J120" s="352"/>
      <c r="K120" s="353"/>
      <c r="L120" s="58"/>
      <c r="M120" s="58"/>
    </row>
    <row r="121" spans="1:13">
      <c r="A121" s="148"/>
      <c r="B121" s="148"/>
      <c r="C121" s="148"/>
      <c r="D121" s="148"/>
      <c r="E121" s="248"/>
      <c r="F121" s="352"/>
      <c r="G121" s="352"/>
      <c r="H121" s="352"/>
      <c r="I121" s="352"/>
      <c r="J121" s="352"/>
      <c r="K121" s="353"/>
      <c r="L121" s="58"/>
      <c r="M121" s="58"/>
    </row>
    <row r="122" spans="1:13">
      <c r="A122" s="148"/>
      <c r="B122" s="148"/>
      <c r="C122" s="148"/>
      <c r="D122" s="148"/>
      <c r="E122" s="248"/>
      <c r="F122" s="352"/>
      <c r="G122" s="352"/>
      <c r="H122" s="352"/>
      <c r="I122" s="352"/>
      <c r="J122" s="352"/>
      <c r="K122" s="353"/>
      <c r="L122" s="58"/>
      <c r="M122" s="58"/>
    </row>
    <row r="123" spans="1:13">
      <c r="A123" s="148"/>
      <c r="B123" s="148"/>
      <c r="C123" s="148"/>
      <c r="D123" s="148"/>
      <c r="E123" s="248"/>
      <c r="F123" s="352"/>
      <c r="G123" s="352"/>
      <c r="H123" s="352"/>
      <c r="I123" s="352"/>
      <c r="J123" s="352"/>
      <c r="K123" s="353"/>
      <c r="L123" s="58"/>
      <c r="M123" s="58"/>
    </row>
    <row r="124" spans="1:13">
      <c r="A124" s="148"/>
      <c r="B124" s="148"/>
      <c r="C124" s="148"/>
      <c r="D124" s="148"/>
      <c r="E124" s="248"/>
      <c r="F124" s="352"/>
      <c r="G124" s="352"/>
      <c r="H124" s="352"/>
      <c r="I124" s="352"/>
      <c r="J124" s="352"/>
      <c r="K124" s="353"/>
      <c r="L124" s="58"/>
      <c r="M124" s="58"/>
    </row>
    <row r="125" spans="1:13">
      <c r="A125" s="148"/>
      <c r="B125" s="148"/>
      <c r="C125" s="148"/>
      <c r="D125" s="148"/>
      <c r="E125" s="248"/>
      <c r="F125" s="352"/>
      <c r="G125" s="352"/>
      <c r="H125" s="352"/>
      <c r="I125" s="352"/>
      <c r="J125" s="352"/>
      <c r="K125" s="353"/>
      <c r="L125" s="58"/>
      <c r="M125" s="58"/>
    </row>
    <row r="126" spans="1:13">
      <c r="A126" s="148"/>
      <c r="B126" s="148"/>
      <c r="C126" s="148"/>
      <c r="D126" s="148"/>
      <c r="E126" s="248"/>
      <c r="F126" s="352"/>
      <c r="G126" s="352"/>
      <c r="H126" s="352"/>
      <c r="I126" s="352"/>
      <c r="J126" s="352"/>
      <c r="K126" s="353"/>
      <c r="L126" s="58"/>
      <c r="M126" s="58"/>
    </row>
    <row r="127" spans="1:13">
      <c r="A127" s="148"/>
      <c r="B127" s="148"/>
      <c r="C127" s="148"/>
      <c r="D127" s="148"/>
      <c r="E127" s="248"/>
      <c r="F127" s="352"/>
      <c r="G127" s="352"/>
      <c r="H127" s="352"/>
      <c r="I127" s="352"/>
      <c r="J127" s="352"/>
      <c r="K127" s="353"/>
      <c r="L127" s="58"/>
      <c r="M127" s="58"/>
    </row>
    <row r="128" spans="1:13">
      <c r="A128" s="148"/>
      <c r="B128" s="148"/>
      <c r="C128" s="148"/>
      <c r="D128" s="148"/>
      <c r="E128" s="248"/>
      <c r="F128" s="352"/>
      <c r="G128" s="352"/>
      <c r="H128" s="352"/>
      <c r="I128" s="352"/>
      <c r="J128" s="352"/>
      <c r="K128" s="353"/>
      <c r="L128" s="58"/>
      <c r="M128" s="58"/>
    </row>
    <row r="129" spans="1:13">
      <c r="A129" s="148"/>
      <c r="B129" s="148"/>
      <c r="C129" s="148"/>
      <c r="D129" s="148"/>
      <c r="E129" s="248"/>
      <c r="F129" s="352"/>
      <c r="G129" s="352"/>
      <c r="H129" s="352"/>
      <c r="I129" s="352"/>
      <c r="J129" s="352"/>
      <c r="K129" s="353"/>
      <c r="L129" s="58"/>
      <c r="M129" s="58"/>
    </row>
    <row r="130" spans="1:13">
      <c r="A130" s="148"/>
      <c r="B130" s="148"/>
      <c r="C130" s="148"/>
      <c r="D130" s="148"/>
      <c r="E130" s="248"/>
      <c r="F130" s="352"/>
      <c r="G130" s="352"/>
      <c r="H130" s="352"/>
      <c r="I130" s="352"/>
      <c r="J130" s="352"/>
      <c r="K130" s="353"/>
      <c r="L130" s="58"/>
      <c r="M130" s="58"/>
    </row>
    <row r="131" spans="1:13">
      <c r="A131" s="148"/>
      <c r="B131" s="148"/>
      <c r="C131" s="148"/>
      <c r="D131" s="148"/>
      <c r="E131" s="248"/>
      <c r="F131" s="352"/>
      <c r="G131" s="352"/>
      <c r="H131" s="352"/>
      <c r="I131" s="352"/>
      <c r="J131" s="352"/>
      <c r="K131" s="353"/>
      <c r="L131" s="58"/>
      <c r="M131" s="58"/>
    </row>
    <row r="132" spans="1:13">
      <c r="A132" s="148"/>
      <c r="B132" s="148"/>
      <c r="C132" s="148"/>
      <c r="D132" s="148"/>
      <c r="E132" s="248"/>
      <c r="F132" s="352"/>
      <c r="G132" s="352"/>
      <c r="H132" s="352"/>
      <c r="I132" s="352"/>
      <c r="J132" s="352"/>
      <c r="K132" s="353"/>
      <c r="L132" s="58"/>
      <c r="M132" s="58"/>
    </row>
    <row r="133" spans="1:13">
      <c r="A133" s="148"/>
      <c r="B133" s="148"/>
      <c r="C133" s="148"/>
      <c r="D133" s="148"/>
      <c r="E133" s="248"/>
      <c r="F133" s="352"/>
      <c r="G133" s="352"/>
      <c r="H133" s="352"/>
      <c r="I133" s="352"/>
      <c r="J133" s="352"/>
      <c r="K133" s="353"/>
      <c r="L133" s="58"/>
      <c r="M133" s="58"/>
    </row>
    <row r="134" spans="1:13">
      <c r="A134" s="148"/>
      <c r="B134" s="148"/>
      <c r="C134" s="148"/>
      <c r="D134" s="148"/>
      <c r="E134" s="248"/>
      <c r="F134" s="352"/>
      <c r="G134" s="352"/>
      <c r="H134" s="352"/>
      <c r="I134" s="352"/>
      <c r="J134" s="352"/>
      <c r="K134" s="353"/>
      <c r="L134" s="58"/>
      <c r="M134" s="58"/>
    </row>
    <row r="135" spans="1:13">
      <c r="A135" s="148"/>
      <c r="B135" s="148"/>
      <c r="C135" s="148"/>
      <c r="D135" s="148"/>
      <c r="E135" s="248"/>
      <c r="F135" s="352"/>
      <c r="G135" s="352"/>
      <c r="H135" s="352"/>
      <c r="I135" s="352"/>
      <c r="J135" s="352"/>
      <c r="K135" s="353"/>
      <c r="L135" s="58"/>
      <c r="M135" s="58"/>
    </row>
    <row r="136" spans="1:13">
      <c r="A136" s="148"/>
      <c r="B136" s="148"/>
      <c r="C136" s="148"/>
      <c r="D136" s="148"/>
      <c r="E136" s="248"/>
      <c r="F136" s="352"/>
      <c r="G136" s="352"/>
      <c r="H136" s="352"/>
      <c r="I136" s="352"/>
      <c r="J136" s="352"/>
      <c r="K136" s="353"/>
      <c r="L136" s="58"/>
      <c r="M136" s="58"/>
    </row>
    <row r="137" spans="1:13">
      <c r="A137" s="148"/>
      <c r="B137" s="148"/>
      <c r="C137" s="148"/>
      <c r="D137" s="148"/>
      <c r="E137" s="248"/>
      <c r="F137" s="352"/>
      <c r="G137" s="352"/>
      <c r="H137" s="352"/>
      <c r="I137" s="352"/>
      <c r="J137" s="352"/>
      <c r="K137" s="353"/>
      <c r="L137" s="58"/>
      <c r="M137" s="58"/>
    </row>
    <row r="138" spans="1:13">
      <c r="A138" s="148"/>
      <c r="B138" s="148"/>
      <c r="C138" s="148"/>
      <c r="D138" s="148"/>
      <c r="E138" s="248"/>
      <c r="F138" s="352"/>
      <c r="G138" s="352"/>
      <c r="H138" s="352"/>
      <c r="I138" s="352"/>
      <c r="J138" s="352"/>
      <c r="K138" s="353"/>
      <c r="L138" s="58"/>
      <c r="M138" s="58"/>
    </row>
    <row r="139" spans="1:13">
      <c r="A139" s="148"/>
      <c r="B139" s="148"/>
      <c r="C139" s="148"/>
      <c r="D139" s="148"/>
      <c r="E139" s="248"/>
      <c r="F139" s="352"/>
      <c r="G139" s="352"/>
      <c r="H139" s="352"/>
      <c r="I139" s="352"/>
      <c r="J139" s="352"/>
      <c r="K139" s="353"/>
      <c r="L139" s="58"/>
      <c r="M139" s="58"/>
    </row>
    <row r="140" spans="1:13">
      <c r="A140" s="148"/>
      <c r="B140" s="148"/>
      <c r="C140" s="148"/>
      <c r="D140" s="148"/>
      <c r="E140" s="248"/>
      <c r="F140" s="352"/>
      <c r="G140" s="352"/>
      <c r="H140" s="352"/>
      <c r="I140" s="352"/>
      <c r="J140" s="352"/>
      <c r="K140" s="353"/>
      <c r="L140" s="58"/>
      <c r="M140" s="58"/>
    </row>
    <row r="141" spans="1:13">
      <c r="A141" s="148"/>
      <c r="B141" s="148"/>
      <c r="C141" s="148"/>
      <c r="D141" s="148"/>
      <c r="E141" s="248"/>
      <c r="F141" s="352"/>
      <c r="G141" s="352"/>
      <c r="H141" s="352"/>
      <c r="I141" s="352"/>
      <c r="J141" s="352"/>
      <c r="K141" s="353"/>
      <c r="L141" s="58"/>
      <c r="M141" s="58"/>
    </row>
    <row r="142" spans="1:13">
      <c r="A142" s="148"/>
      <c r="B142" s="148"/>
      <c r="C142" s="148"/>
      <c r="D142" s="148"/>
      <c r="E142" s="248"/>
      <c r="F142" s="352"/>
      <c r="G142" s="352"/>
      <c r="H142" s="352"/>
      <c r="I142" s="352"/>
      <c r="J142" s="352"/>
      <c r="K142" s="353"/>
      <c r="L142" s="58"/>
      <c r="M142" s="58"/>
    </row>
    <row r="143" spans="1:13">
      <c r="A143" s="148"/>
      <c r="B143" s="148"/>
      <c r="C143" s="148"/>
      <c r="D143" s="148"/>
      <c r="E143" s="248"/>
      <c r="F143" s="352"/>
      <c r="G143" s="352"/>
      <c r="H143" s="352"/>
      <c r="I143" s="352"/>
      <c r="J143" s="352"/>
      <c r="K143" s="353"/>
      <c r="L143" s="58"/>
      <c r="M143" s="58"/>
    </row>
    <row r="144" spans="1:13">
      <c r="A144" s="148"/>
      <c r="B144" s="148"/>
      <c r="C144" s="148"/>
      <c r="D144" s="148"/>
      <c r="E144" s="248"/>
      <c r="F144" s="352"/>
      <c r="G144" s="352"/>
      <c r="H144" s="352"/>
      <c r="I144" s="352"/>
      <c r="J144" s="352"/>
      <c r="K144" s="353"/>
      <c r="L144" s="58"/>
      <c r="M144" s="58"/>
    </row>
    <row r="145" spans="1:13">
      <c r="A145" s="148"/>
      <c r="B145" s="148"/>
      <c r="C145" s="148"/>
      <c r="D145" s="148"/>
      <c r="E145" s="248"/>
      <c r="F145" s="352"/>
      <c r="G145" s="352"/>
      <c r="H145" s="352"/>
      <c r="I145" s="352"/>
      <c r="J145" s="352"/>
      <c r="K145" s="353"/>
      <c r="L145" s="58"/>
      <c r="M145" s="58"/>
    </row>
    <row r="146" spans="1:13">
      <c r="A146" s="148"/>
      <c r="B146" s="148"/>
      <c r="C146" s="148"/>
      <c r="D146" s="148"/>
      <c r="E146" s="248"/>
      <c r="F146" s="352"/>
      <c r="G146" s="352"/>
      <c r="H146" s="352"/>
      <c r="I146" s="352"/>
      <c r="J146" s="352"/>
      <c r="K146" s="353"/>
      <c r="L146" s="58"/>
      <c r="M146" s="58"/>
    </row>
    <row r="147" spans="1:13">
      <c r="A147" s="148"/>
      <c r="B147" s="148"/>
      <c r="C147" s="148"/>
      <c r="D147" s="148"/>
      <c r="E147" s="248"/>
      <c r="F147" s="352"/>
      <c r="G147" s="352"/>
      <c r="H147" s="352"/>
      <c r="I147" s="352"/>
      <c r="J147" s="352"/>
      <c r="K147" s="353"/>
      <c r="L147" s="58"/>
      <c r="M147" s="58"/>
    </row>
    <row r="148" spans="1:13">
      <c r="A148" s="148"/>
      <c r="B148" s="148"/>
      <c r="C148" s="148"/>
      <c r="D148" s="148"/>
      <c r="E148" s="248"/>
      <c r="F148" s="352"/>
      <c r="G148" s="352"/>
      <c r="H148" s="352"/>
      <c r="I148" s="352"/>
      <c r="J148" s="352"/>
      <c r="K148" s="353"/>
      <c r="L148" s="58"/>
      <c r="M148" s="58"/>
    </row>
    <row r="149" spans="1:13">
      <c r="A149" s="148"/>
      <c r="B149" s="148"/>
      <c r="C149" s="148"/>
      <c r="D149" s="148"/>
      <c r="E149" s="248"/>
      <c r="F149" s="352"/>
      <c r="G149" s="352"/>
      <c r="H149" s="352"/>
      <c r="I149" s="352"/>
      <c r="J149" s="352"/>
      <c r="K149" s="353"/>
      <c r="L149" s="58"/>
      <c r="M149" s="58"/>
    </row>
    <row r="150" spans="1:13">
      <c r="A150" s="148"/>
      <c r="B150" s="148"/>
      <c r="C150" s="148"/>
      <c r="D150" s="148"/>
      <c r="E150" s="248"/>
      <c r="F150" s="352"/>
      <c r="G150" s="352"/>
      <c r="H150" s="352"/>
      <c r="I150" s="352"/>
      <c r="J150" s="352"/>
      <c r="K150" s="353"/>
      <c r="L150" s="58"/>
      <c r="M150" s="58"/>
    </row>
    <row r="151" spans="1:13">
      <c r="A151" s="148"/>
      <c r="B151" s="148"/>
      <c r="C151" s="148"/>
      <c r="D151" s="148"/>
      <c r="E151" s="248"/>
      <c r="F151" s="352"/>
      <c r="G151" s="352"/>
      <c r="H151" s="352"/>
      <c r="I151" s="352"/>
      <c r="J151" s="352"/>
      <c r="K151" s="353"/>
      <c r="L151" s="58"/>
      <c r="M151" s="58"/>
    </row>
    <row r="152" spans="1:13">
      <c r="A152" s="148"/>
      <c r="B152" s="148"/>
      <c r="C152" s="148"/>
      <c r="D152" s="148"/>
      <c r="E152" s="248"/>
      <c r="F152" s="352"/>
      <c r="G152" s="352"/>
      <c r="H152" s="352"/>
      <c r="I152" s="352"/>
      <c r="J152" s="352"/>
      <c r="K152" s="353"/>
      <c r="L152" s="58"/>
      <c r="M152" s="58"/>
    </row>
    <row r="153" spans="1:13">
      <c r="A153" s="148"/>
      <c r="B153" s="148"/>
      <c r="C153" s="148"/>
      <c r="D153" s="148"/>
      <c r="E153" s="248"/>
      <c r="F153" s="352"/>
      <c r="G153" s="352"/>
      <c r="H153" s="352"/>
      <c r="I153" s="352"/>
      <c r="J153" s="352"/>
      <c r="K153" s="353"/>
      <c r="L153" s="58"/>
      <c r="M153" s="58"/>
    </row>
    <row r="154" spans="1:13">
      <c r="A154" s="148"/>
      <c r="B154" s="148"/>
      <c r="C154" s="148"/>
      <c r="D154" s="148"/>
      <c r="E154" s="248"/>
      <c r="F154" s="352"/>
      <c r="G154" s="352"/>
      <c r="H154" s="352"/>
      <c r="I154" s="352"/>
      <c r="J154" s="352"/>
      <c r="K154" s="353"/>
      <c r="L154" s="58"/>
      <c r="M154" s="58"/>
    </row>
    <row r="155" spans="1:13">
      <c r="A155" s="148"/>
      <c r="B155" s="148"/>
      <c r="C155" s="148"/>
      <c r="D155" s="148"/>
      <c r="E155" s="248"/>
      <c r="F155" s="352"/>
      <c r="G155" s="352"/>
      <c r="H155" s="352"/>
      <c r="I155" s="352"/>
      <c r="J155" s="352"/>
      <c r="K155" s="353"/>
      <c r="L155" s="58"/>
      <c r="M155" s="58"/>
    </row>
    <row r="156" spans="1:13">
      <c r="A156" s="148"/>
      <c r="B156" s="148"/>
      <c r="C156" s="148"/>
      <c r="D156" s="148"/>
      <c r="E156" s="248"/>
      <c r="F156" s="352"/>
      <c r="G156" s="352"/>
      <c r="H156" s="352"/>
      <c r="I156" s="352"/>
      <c r="J156" s="352"/>
      <c r="K156" s="353"/>
      <c r="L156" s="58"/>
      <c r="M156" s="58"/>
    </row>
    <row r="157" spans="1:13">
      <c r="A157" s="148"/>
      <c r="B157" s="148"/>
      <c r="C157" s="148"/>
      <c r="D157" s="148"/>
      <c r="E157" s="248"/>
      <c r="F157" s="352"/>
      <c r="G157" s="352"/>
      <c r="H157" s="352"/>
      <c r="I157" s="352"/>
      <c r="J157" s="352"/>
      <c r="K157" s="353"/>
      <c r="L157" s="58"/>
      <c r="M157" s="58"/>
    </row>
    <row r="158" spans="1:13">
      <c r="A158" s="148"/>
      <c r="B158" s="148"/>
      <c r="C158" s="148"/>
      <c r="D158" s="148"/>
      <c r="E158" s="248"/>
      <c r="F158" s="352"/>
      <c r="G158" s="352"/>
      <c r="H158" s="352"/>
      <c r="I158" s="352"/>
      <c r="J158" s="352"/>
      <c r="K158" s="353"/>
      <c r="L158" s="58"/>
      <c r="M158" s="58"/>
    </row>
    <row r="159" spans="1:13">
      <c r="A159" s="148"/>
      <c r="B159" s="148"/>
      <c r="C159" s="148"/>
      <c r="D159" s="148"/>
      <c r="E159" s="248"/>
      <c r="F159" s="352"/>
      <c r="G159" s="352"/>
      <c r="H159" s="352"/>
      <c r="I159" s="352"/>
      <c r="J159" s="352"/>
      <c r="K159" s="353"/>
      <c r="L159" s="58"/>
      <c r="M159" s="58"/>
    </row>
    <row r="160" spans="1:13">
      <c r="A160" s="148"/>
      <c r="B160" s="148"/>
      <c r="C160" s="148"/>
      <c r="D160" s="148"/>
      <c r="E160" s="248"/>
      <c r="F160" s="352"/>
      <c r="G160" s="352"/>
      <c r="H160" s="352"/>
      <c r="I160" s="352"/>
      <c r="J160" s="352"/>
      <c r="K160" s="353"/>
      <c r="L160" s="58"/>
      <c r="M160" s="58"/>
    </row>
    <row r="161" spans="1:13">
      <c r="A161" s="148"/>
      <c r="B161" s="148"/>
      <c r="C161" s="148"/>
      <c r="D161" s="148"/>
      <c r="E161" s="248"/>
      <c r="F161" s="352"/>
      <c r="G161" s="352"/>
      <c r="H161" s="352"/>
      <c r="I161" s="352"/>
      <c r="J161" s="352"/>
      <c r="K161" s="353"/>
      <c r="L161" s="58"/>
      <c r="M161" s="58"/>
    </row>
    <row r="162" spans="1:13">
      <c r="A162" s="148"/>
      <c r="B162" s="148"/>
      <c r="C162" s="148"/>
      <c r="D162" s="148"/>
      <c r="E162" s="248"/>
      <c r="F162" s="352"/>
      <c r="G162" s="352"/>
      <c r="H162" s="352"/>
      <c r="I162" s="352"/>
      <c r="J162" s="352"/>
      <c r="K162" s="353"/>
      <c r="L162" s="58"/>
      <c r="M162" s="58"/>
    </row>
    <row r="163" spans="1:13">
      <c r="A163" s="148"/>
      <c r="B163" s="148"/>
      <c r="C163" s="148"/>
      <c r="D163" s="148"/>
      <c r="E163" s="248"/>
      <c r="F163" s="352"/>
      <c r="G163" s="352"/>
      <c r="H163" s="352"/>
      <c r="I163" s="352"/>
      <c r="J163" s="352"/>
      <c r="K163" s="353"/>
      <c r="L163" s="58"/>
      <c r="M163" s="58"/>
    </row>
    <row r="164" spans="1:13">
      <c r="A164" s="148"/>
      <c r="B164" s="148"/>
      <c r="C164" s="148"/>
      <c r="D164" s="148"/>
      <c r="E164" s="248"/>
      <c r="F164" s="352"/>
      <c r="G164" s="352"/>
      <c r="H164" s="352"/>
      <c r="I164" s="352"/>
      <c r="J164" s="352"/>
      <c r="K164" s="353"/>
      <c r="L164" s="58"/>
      <c r="M164" s="58"/>
    </row>
    <row r="165" spans="1:13">
      <c r="A165" s="148"/>
      <c r="B165" s="148"/>
      <c r="C165" s="148"/>
      <c r="D165" s="148"/>
      <c r="E165" s="248"/>
      <c r="F165" s="352"/>
      <c r="G165" s="352"/>
      <c r="H165" s="352"/>
      <c r="I165" s="352"/>
      <c r="J165" s="352"/>
      <c r="K165" s="353"/>
      <c r="L165" s="58"/>
      <c r="M165" s="58"/>
    </row>
    <row r="166" spans="1:13">
      <c r="A166" s="148"/>
      <c r="B166" s="148"/>
      <c r="C166" s="148"/>
      <c r="D166" s="148"/>
      <c r="E166" s="248"/>
      <c r="F166" s="352"/>
      <c r="G166" s="352"/>
      <c r="H166" s="352"/>
      <c r="I166" s="352"/>
      <c r="J166" s="352"/>
      <c r="K166" s="353"/>
      <c r="L166" s="58"/>
      <c r="M166" s="58"/>
    </row>
    <row r="167" spans="1:13">
      <c r="A167" s="148"/>
      <c r="B167" s="148"/>
      <c r="C167" s="148"/>
      <c r="D167" s="148"/>
      <c r="E167" s="248"/>
      <c r="F167" s="352"/>
      <c r="G167" s="352"/>
      <c r="H167" s="352"/>
      <c r="I167" s="352"/>
      <c r="J167" s="352"/>
      <c r="K167" s="353"/>
      <c r="L167" s="58"/>
      <c r="M167" s="58"/>
    </row>
    <row r="168" spans="1:13">
      <c r="A168" s="148"/>
      <c r="B168" s="148"/>
      <c r="C168" s="148"/>
      <c r="D168" s="148"/>
      <c r="E168" s="248"/>
      <c r="F168" s="352"/>
      <c r="G168" s="352"/>
      <c r="H168" s="352"/>
      <c r="I168" s="352"/>
      <c r="J168" s="352"/>
      <c r="K168" s="353"/>
      <c r="L168" s="58"/>
      <c r="M168" s="58"/>
    </row>
    <row r="169" spans="1:13">
      <c r="A169" s="148"/>
      <c r="B169" s="148"/>
      <c r="C169" s="148"/>
      <c r="D169" s="148"/>
      <c r="E169" s="248"/>
      <c r="F169" s="352"/>
      <c r="G169" s="352"/>
      <c r="H169" s="352"/>
      <c r="I169" s="352"/>
      <c r="J169" s="352"/>
      <c r="K169" s="353"/>
      <c r="L169" s="58"/>
      <c r="M169" s="58"/>
    </row>
    <row r="170" spans="1:13">
      <c r="A170" s="148"/>
      <c r="B170" s="148"/>
      <c r="C170" s="148"/>
      <c r="D170" s="148"/>
      <c r="E170" s="248"/>
      <c r="F170" s="352"/>
      <c r="G170" s="352"/>
      <c r="H170" s="352"/>
      <c r="I170" s="352"/>
      <c r="J170" s="352"/>
      <c r="K170" s="353"/>
      <c r="L170" s="58"/>
      <c r="M170" s="58"/>
    </row>
    <row r="171" spans="1:13">
      <c r="A171" s="148"/>
      <c r="B171" s="148"/>
      <c r="C171" s="148"/>
      <c r="D171" s="148"/>
      <c r="E171" s="248"/>
      <c r="F171" s="352"/>
      <c r="G171" s="352"/>
      <c r="H171" s="352"/>
      <c r="I171" s="352"/>
      <c r="J171" s="352"/>
      <c r="K171" s="353"/>
      <c r="L171" s="58"/>
      <c r="M171" s="58"/>
    </row>
    <row r="172" spans="1:13">
      <c r="A172" s="148"/>
      <c r="B172" s="148"/>
      <c r="C172" s="148"/>
      <c r="D172" s="148"/>
      <c r="E172" s="248"/>
      <c r="F172" s="352"/>
      <c r="G172" s="352"/>
      <c r="H172" s="352"/>
      <c r="I172" s="352"/>
      <c r="J172" s="352"/>
      <c r="K172" s="353"/>
      <c r="L172" s="58"/>
      <c r="M172" s="58"/>
    </row>
    <row r="173" spans="1:13">
      <c r="A173" s="148"/>
      <c r="B173" s="148"/>
      <c r="C173" s="148"/>
      <c r="D173" s="148"/>
      <c r="E173" s="248"/>
      <c r="F173" s="352"/>
      <c r="G173" s="352"/>
      <c r="H173" s="352"/>
      <c r="I173" s="352"/>
      <c r="J173" s="352"/>
      <c r="K173" s="353"/>
      <c r="L173" s="58"/>
      <c r="M173" s="58"/>
    </row>
    <row r="174" spans="1:13">
      <c r="A174" s="148"/>
      <c r="B174" s="148"/>
      <c r="C174" s="148"/>
      <c r="D174" s="148"/>
      <c r="E174" s="248"/>
      <c r="F174" s="352"/>
      <c r="G174" s="352"/>
      <c r="H174" s="352"/>
      <c r="I174" s="352"/>
      <c r="J174" s="352"/>
      <c r="K174" s="353"/>
      <c r="L174" s="58"/>
      <c r="M174" s="58"/>
    </row>
    <row r="175" spans="1:13">
      <c r="A175" s="148"/>
      <c r="B175" s="148"/>
      <c r="C175" s="148"/>
      <c r="D175" s="148"/>
      <c r="E175" s="248"/>
      <c r="F175" s="352"/>
      <c r="G175" s="352"/>
      <c r="H175" s="352"/>
      <c r="I175" s="352"/>
      <c r="J175" s="352"/>
      <c r="K175" s="353"/>
      <c r="L175" s="58"/>
      <c r="M175" s="58"/>
    </row>
    <row r="176" spans="1:13">
      <c r="A176" s="148"/>
      <c r="B176" s="148"/>
      <c r="C176" s="148"/>
      <c r="D176" s="148"/>
      <c r="E176" s="248"/>
      <c r="F176" s="352"/>
      <c r="G176" s="352"/>
      <c r="H176" s="352"/>
      <c r="I176" s="352"/>
      <c r="J176" s="352"/>
      <c r="K176" s="353"/>
      <c r="L176" s="58"/>
      <c r="M176" s="58"/>
    </row>
    <row r="177" spans="1:13">
      <c r="A177" s="148"/>
      <c r="B177" s="148"/>
      <c r="C177" s="148"/>
      <c r="D177" s="148"/>
      <c r="E177" s="248"/>
      <c r="F177" s="352"/>
      <c r="G177" s="352"/>
      <c r="H177" s="352"/>
      <c r="I177" s="352"/>
      <c r="J177" s="352"/>
      <c r="K177" s="353"/>
      <c r="L177" s="58"/>
      <c r="M177" s="58"/>
    </row>
    <row r="178" spans="1:13">
      <c r="A178" s="148"/>
      <c r="B178" s="148"/>
      <c r="C178" s="148"/>
      <c r="D178" s="148"/>
      <c r="E178" s="248"/>
      <c r="F178" s="352"/>
      <c r="G178" s="352"/>
      <c r="H178" s="352"/>
      <c r="I178" s="352"/>
      <c r="J178" s="352"/>
      <c r="K178" s="353"/>
      <c r="L178" s="58"/>
      <c r="M178" s="58"/>
    </row>
    <row r="179" spans="1:13">
      <c r="A179" s="148"/>
      <c r="B179" s="148"/>
      <c r="C179" s="148"/>
      <c r="D179" s="148"/>
      <c r="E179" s="248"/>
      <c r="F179" s="352"/>
      <c r="G179" s="352"/>
      <c r="H179" s="352"/>
      <c r="I179" s="352"/>
      <c r="J179" s="352"/>
      <c r="K179" s="353"/>
      <c r="L179" s="58"/>
      <c r="M179" s="58"/>
    </row>
    <row r="180" spans="1:13">
      <c r="A180" s="148"/>
      <c r="B180" s="148"/>
      <c r="C180" s="148"/>
      <c r="D180" s="148"/>
      <c r="E180" s="248"/>
      <c r="F180" s="352"/>
      <c r="G180" s="352"/>
      <c r="H180" s="352"/>
      <c r="I180" s="352"/>
      <c r="J180" s="352"/>
      <c r="K180" s="353"/>
      <c r="L180" s="58"/>
      <c r="M180" s="58"/>
    </row>
    <row r="181" spans="1:13">
      <c r="A181" s="148"/>
      <c r="B181" s="148"/>
      <c r="C181" s="148"/>
      <c r="D181" s="148"/>
      <c r="E181" s="248"/>
      <c r="F181" s="352"/>
      <c r="G181" s="352"/>
      <c r="H181" s="352"/>
      <c r="I181" s="352"/>
      <c r="J181" s="352"/>
      <c r="K181" s="353"/>
      <c r="L181" s="58"/>
      <c r="M181" s="58"/>
    </row>
    <row r="182" spans="1:13">
      <c r="A182" s="148"/>
      <c r="B182" s="148"/>
      <c r="C182" s="148"/>
      <c r="D182" s="148"/>
      <c r="E182" s="248"/>
      <c r="F182" s="352"/>
      <c r="G182" s="352"/>
      <c r="H182" s="352"/>
      <c r="I182" s="352"/>
      <c r="J182" s="352"/>
      <c r="K182" s="353"/>
      <c r="L182" s="58"/>
      <c r="M182" s="58"/>
    </row>
    <row r="183" spans="1:13">
      <c r="A183" s="148"/>
      <c r="B183" s="148"/>
      <c r="C183" s="148"/>
      <c r="D183" s="148"/>
      <c r="E183" s="248"/>
      <c r="F183" s="352"/>
      <c r="G183" s="352"/>
      <c r="H183" s="352"/>
      <c r="I183" s="352"/>
      <c r="J183" s="352"/>
      <c r="K183" s="353"/>
      <c r="L183" s="58"/>
      <c r="M183" s="58"/>
    </row>
    <row r="184" spans="1:13">
      <c r="A184" s="148"/>
      <c r="B184" s="148"/>
      <c r="C184" s="148"/>
      <c r="D184" s="148"/>
      <c r="E184" s="248"/>
      <c r="F184" s="352"/>
      <c r="G184" s="352"/>
      <c r="H184" s="352"/>
      <c r="I184" s="352"/>
      <c r="J184" s="352"/>
      <c r="K184" s="353"/>
      <c r="L184" s="58"/>
      <c r="M184" s="58"/>
    </row>
    <row r="185" spans="1:13">
      <c r="A185" s="148"/>
      <c r="B185" s="148"/>
      <c r="C185" s="148"/>
      <c r="D185" s="148"/>
      <c r="E185" s="248"/>
      <c r="F185" s="352"/>
      <c r="G185" s="352"/>
      <c r="H185" s="352"/>
      <c r="I185" s="352"/>
      <c r="J185" s="352"/>
      <c r="K185" s="353"/>
      <c r="L185" s="58"/>
      <c r="M185" s="58"/>
    </row>
    <row r="186" spans="1:13">
      <c r="A186" s="148"/>
      <c r="B186" s="148"/>
      <c r="C186" s="148"/>
      <c r="D186" s="148"/>
      <c r="E186" s="248"/>
      <c r="F186" s="352"/>
      <c r="G186" s="352"/>
      <c r="H186" s="352"/>
      <c r="I186" s="352"/>
      <c r="J186" s="352"/>
      <c r="K186" s="353"/>
      <c r="L186" s="58"/>
      <c r="M186" s="58"/>
    </row>
    <row r="187" spans="1:13">
      <c r="A187" s="148"/>
      <c r="B187" s="148"/>
      <c r="C187" s="148"/>
      <c r="D187" s="148"/>
      <c r="E187" s="248"/>
      <c r="F187" s="352"/>
      <c r="G187" s="352"/>
      <c r="H187" s="352"/>
      <c r="I187" s="352"/>
      <c r="J187" s="352"/>
      <c r="K187" s="353"/>
      <c r="L187" s="58"/>
      <c r="M187" s="58"/>
    </row>
    <row r="188" spans="1:13">
      <c r="A188" s="148"/>
      <c r="B188" s="148"/>
      <c r="C188" s="148"/>
      <c r="D188" s="148"/>
      <c r="E188" s="248"/>
      <c r="F188" s="352"/>
      <c r="G188" s="352"/>
      <c r="H188" s="352"/>
      <c r="I188" s="352"/>
      <c r="J188" s="352"/>
      <c r="K188" s="353"/>
      <c r="L188" s="58"/>
      <c r="M188" s="58"/>
    </row>
    <row r="189" spans="1:13">
      <c r="A189" s="148"/>
      <c r="B189" s="148"/>
      <c r="C189" s="148"/>
      <c r="D189" s="148"/>
      <c r="E189" s="248"/>
      <c r="F189" s="352"/>
      <c r="G189" s="352"/>
      <c r="H189" s="352"/>
      <c r="I189" s="352"/>
      <c r="J189" s="352"/>
      <c r="K189" s="353"/>
      <c r="L189" s="58"/>
      <c r="M189" s="58"/>
    </row>
    <row r="190" spans="1:13">
      <c r="A190" s="148"/>
      <c r="B190" s="148"/>
      <c r="C190" s="148"/>
      <c r="D190" s="148"/>
      <c r="E190" s="248"/>
      <c r="F190" s="352"/>
      <c r="G190" s="352"/>
      <c r="H190" s="352"/>
      <c r="I190" s="352"/>
      <c r="J190" s="352"/>
      <c r="K190" s="353"/>
      <c r="L190" s="58"/>
      <c r="M190" s="58"/>
    </row>
    <row r="191" spans="1:13">
      <c r="A191" s="148"/>
      <c r="B191" s="148"/>
      <c r="C191" s="148"/>
      <c r="D191" s="148"/>
      <c r="E191" s="248"/>
      <c r="F191" s="352"/>
      <c r="G191" s="352"/>
      <c r="H191" s="352"/>
      <c r="I191" s="352"/>
      <c r="J191" s="352"/>
      <c r="K191" s="353"/>
      <c r="L191" s="58"/>
      <c r="M191" s="58"/>
    </row>
    <row r="192" spans="1:13">
      <c r="A192" s="148"/>
      <c r="B192" s="148"/>
      <c r="C192" s="148"/>
      <c r="D192" s="148"/>
      <c r="E192" s="248"/>
      <c r="F192" s="352"/>
      <c r="G192" s="352"/>
      <c r="H192" s="352"/>
      <c r="I192" s="352"/>
      <c r="J192" s="352"/>
      <c r="K192" s="353"/>
      <c r="L192" s="58"/>
      <c r="M192" s="58"/>
    </row>
    <row r="193" spans="1:13">
      <c r="A193" s="148"/>
      <c r="B193" s="148"/>
      <c r="C193" s="148"/>
      <c r="D193" s="148"/>
      <c r="E193" s="248"/>
      <c r="F193" s="352"/>
      <c r="G193" s="352"/>
      <c r="H193" s="352"/>
      <c r="I193" s="352"/>
      <c r="J193" s="352"/>
      <c r="K193" s="353"/>
      <c r="L193" s="58"/>
      <c r="M193" s="58"/>
    </row>
    <row r="194" spans="1:13">
      <c r="A194" s="148"/>
      <c r="B194" s="148"/>
      <c r="C194" s="148"/>
      <c r="D194" s="148"/>
      <c r="E194" s="248"/>
      <c r="F194" s="352"/>
      <c r="G194" s="352"/>
      <c r="H194" s="352"/>
      <c r="I194" s="352"/>
      <c r="J194" s="352"/>
      <c r="K194" s="353"/>
      <c r="L194" s="58"/>
      <c r="M194" s="58"/>
    </row>
    <row r="195" spans="1:13">
      <c r="A195" s="148"/>
      <c r="B195" s="148"/>
      <c r="C195" s="148"/>
      <c r="D195" s="148"/>
      <c r="E195" s="248"/>
      <c r="F195" s="352"/>
      <c r="G195" s="352"/>
      <c r="H195" s="352"/>
      <c r="I195" s="352"/>
      <c r="J195" s="352"/>
      <c r="K195" s="353"/>
      <c r="L195" s="58"/>
      <c r="M195" s="58"/>
    </row>
    <row r="196" spans="1:13">
      <c r="A196" s="148"/>
      <c r="B196" s="148"/>
      <c r="C196" s="148"/>
      <c r="D196" s="148"/>
      <c r="E196" s="248"/>
      <c r="F196" s="352"/>
      <c r="G196" s="352"/>
      <c r="H196" s="352"/>
      <c r="I196" s="352"/>
      <c r="J196" s="352"/>
      <c r="K196" s="353"/>
      <c r="L196" s="58"/>
      <c r="M196" s="58"/>
    </row>
    <row r="197" spans="1:13">
      <c r="A197" s="148"/>
      <c r="B197" s="148"/>
      <c r="C197" s="148"/>
      <c r="D197" s="148"/>
      <c r="E197" s="248"/>
      <c r="F197" s="352"/>
      <c r="G197" s="352"/>
      <c r="H197" s="352"/>
      <c r="I197" s="352"/>
      <c r="J197" s="352"/>
      <c r="K197" s="353"/>
      <c r="L197" s="58"/>
      <c r="M197" s="58"/>
    </row>
    <row r="198" spans="1:13">
      <c r="A198" s="148"/>
      <c r="B198" s="148"/>
      <c r="C198" s="148"/>
      <c r="D198" s="148"/>
      <c r="E198" s="248"/>
      <c r="F198" s="352"/>
      <c r="G198" s="352"/>
      <c r="H198" s="352"/>
      <c r="I198" s="352"/>
      <c r="J198" s="352"/>
      <c r="K198" s="353"/>
      <c r="L198" s="58"/>
      <c r="M198" s="58"/>
    </row>
    <row r="199" spans="1:13">
      <c r="A199" s="148"/>
      <c r="B199" s="148"/>
      <c r="C199" s="148"/>
      <c r="D199" s="148"/>
      <c r="E199" s="248"/>
      <c r="F199" s="352"/>
      <c r="G199" s="352"/>
      <c r="H199" s="352"/>
      <c r="I199" s="352"/>
      <c r="J199" s="352"/>
      <c r="K199" s="353"/>
      <c r="L199" s="58"/>
      <c r="M199" s="58"/>
    </row>
    <row r="200" spans="1:13">
      <c r="A200" s="148"/>
      <c r="B200" s="148"/>
      <c r="C200" s="148"/>
      <c r="D200" s="148"/>
      <c r="E200" s="248"/>
      <c r="F200" s="352"/>
      <c r="G200" s="352"/>
      <c r="H200" s="352"/>
      <c r="I200" s="352"/>
      <c r="J200" s="352"/>
      <c r="K200" s="353"/>
      <c r="L200" s="58"/>
      <c r="M200" s="58"/>
    </row>
    <row r="201" spans="1:13">
      <c r="A201" s="148"/>
      <c r="B201" s="148"/>
      <c r="C201" s="148"/>
      <c r="D201" s="148"/>
      <c r="E201" s="248"/>
      <c r="F201" s="352"/>
      <c r="G201" s="352"/>
      <c r="H201" s="352"/>
      <c r="I201" s="352"/>
      <c r="J201" s="352"/>
      <c r="K201" s="353"/>
      <c r="L201" s="58"/>
      <c r="M201" s="58"/>
    </row>
    <row r="202" spans="1:13">
      <c r="A202" s="148"/>
      <c r="B202" s="148"/>
      <c r="C202" s="148"/>
      <c r="D202" s="148"/>
      <c r="E202" s="248"/>
      <c r="F202" s="352"/>
      <c r="G202" s="352"/>
      <c r="H202" s="352"/>
      <c r="I202" s="352"/>
      <c r="J202" s="352"/>
      <c r="K202" s="353"/>
      <c r="L202" s="58"/>
      <c r="M202" s="58"/>
    </row>
    <row r="203" spans="1:13">
      <c r="A203" s="148"/>
      <c r="B203" s="148"/>
      <c r="C203" s="148"/>
      <c r="D203" s="148"/>
      <c r="E203" s="248"/>
      <c r="F203" s="352"/>
      <c r="G203" s="352"/>
      <c r="H203" s="352"/>
      <c r="I203" s="352"/>
      <c r="J203" s="352"/>
      <c r="K203" s="353"/>
      <c r="L203" s="58"/>
      <c r="M203" s="58"/>
    </row>
    <row r="204" spans="1:13">
      <c r="A204" s="148"/>
      <c r="B204" s="148"/>
      <c r="C204" s="148"/>
      <c r="D204" s="148"/>
      <c r="E204" s="248"/>
      <c r="F204" s="352"/>
      <c r="G204" s="352"/>
      <c r="H204" s="352"/>
      <c r="I204" s="352"/>
      <c r="J204" s="352"/>
      <c r="K204" s="353"/>
      <c r="L204" s="58"/>
      <c r="M204" s="58"/>
    </row>
    <row r="205" spans="1:13">
      <c r="A205" s="148"/>
      <c r="B205" s="148"/>
      <c r="C205" s="148"/>
      <c r="D205" s="148"/>
      <c r="E205" s="248"/>
      <c r="F205" s="352"/>
      <c r="G205" s="352"/>
      <c r="H205" s="352"/>
      <c r="I205" s="352"/>
      <c r="J205" s="352"/>
      <c r="K205" s="353"/>
      <c r="L205" s="58"/>
      <c r="M205" s="58"/>
    </row>
    <row r="206" spans="1:13">
      <c r="A206" s="148"/>
      <c r="B206" s="148"/>
      <c r="C206" s="148"/>
      <c r="D206" s="148"/>
      <c r="E206" s="248"/>
      <c r="F206" s="352"/>
      <c r="G206" s="352"/>
      <c r="H206" s="352"/>
      <c r="I206" s="352"/>
      <c r="J206" s="352"/>
      <c r="K206" s="353"/>
      <c r="L206" s="58"/>
      <c r="M206" s="58"/>
    </row>
    <row r="207" spans="1:13">
      <c r="A207" s="148"/>
      <c r="B207" s="148"/>
      <c r="C207" s="148"/>
      <c r="D207" s="148"/>
      <c r="E207" s="248"/>
      <c r="F207" s="352"/>
      <c r="G207" s="352"/>
      <c r="H207" s="352"/>
      <c r="I207" s="352"/>
      <c r="J207" s="352"/>
      <c r="K207" s="353"/>
      <c r="L207" s="58"/>
      <c r="M207" s="58"/>
    </row>
    <row r="208" spans="1:13">
      <c r="A208" s="148"/>
      <c r="B208" s="148"/>
      <c r="C208" s="148"/>
      <c r="D208" s="148"/>
      <c r="E208" s="248"/>
      <c r="F208" s="352"/>
      <c r="G208" s="352"/>
      <c r="H208" s="352"/>
      <c r="I208" s="352"/>
      <c r="J208" s="352"/>
      <c r="K208" s="353"/>
      <c r="L208" s="58"/>
      <c r="M208" s="58"/>
    </row>
    <row r="209" spans="1:13">
      <c r="A209" s="148"/>
      <c r="B209" s="148"/>
      <c r="C209" s="148"/>
      <c r="D209" s="148"/>
      <c r="E209" s="248"/>
      <c r="F209" s="352"/>
      <c r="G209" s="352"/>
      <c r="H209" s="352"/>
      <c r="I209" s="352"/>
      <c r="J209" s="352"/>
      <c r="K209" s="353"/>
      <c r="L209" s="58"/>
      <c r="M209" s="58"/>
    </row>
    <row r="210" spans="1:13">
      <c r="A210" s="148"/>
      <c r="B210" s="148"/>
      <c r="C210" s="148"/>
      <c r="D210" s="148"/>
      <c r="E210" s="248"/>
      <c r="F210" s="352"/>
      <c r="G210" s="352"/>
      <c r="H210" s="352"/>
      <c r="I210" s="352"/>
      <c r="J210" s="352"/>
      <c r="K210" s="353"/>
      <c r="L210" s="58"/>
      <c r="M210" s="58"/>
    </row>
    <row r="211" spans="1:13">
      <c r="A211" s="148"/>
      <c r="B211" s="148"/>
      <c r="C211" s="148"/>
      <c r="D211" s="148"/>
      <c r="E211" s="248"/>
      <c r="F211" s="352"/>
      <c r="G211" s="352"/>
      <c r="H211" s="352"/>
      <c r="I211" s="352"/>
      <c r="J211" s="352"/>
      <c r="K211" s="353"/>
      <c r="L211" s="58"/>
      <c r="M211" s="58"/>
    </row>
    <row r="212" spans="1:13">
      <c r="A212" s="148"/>
      <c r="B212" s="148"/>
      <c r="C212" s="148"/>
      <c r="D212" s="148"/>
      <c r="E212" s="248"/>
      <c r="F212" s="352"/>
      <c r="G212" s="352"/>
      <c r="H212" s="352"/>
      <c r="I212" s="352"/>
      <c r="J212" s="352"/>
      <c r="K212" s="353"/>
      <c r="L212" s="58"/>
      <c r="M212" s="58"/>
    </row>
    <row r="213" spans="1:13">
      <c r="A213" s="148"/>
      <c r="B213" s="148"/>
      <c r="C213" s="148"/>
      <c r="D213" s="148"/>
      <c r="E213" s="248"/>
      <c r="F213" s="352"/>
      <c r="G213" s="352"/>
      <c r="H213" s="352"/>
      <c r="I213" s="352"/>
      <c r="J213" s="352"/>
      <c r="K213" s="353"/>
      <c r="L213" s="58"/>
      <c r="M213" s="58"/>
    </row>
    <row r="214" spans="1:13">
      <c r="A214" s="148"/>
      <c r="B214" s="148"/>
      <c r="C214" s="148"/>
      <c r="D214" s="148"/>
      <c r="E214" s="248"/>
      <c r="F214" s="352"/>
      <c r="G214" s="352"/>
      <c r="H214" s="352"/>
      <c r="I214" s="352"/>
      <c r="J214" s="352"/>
      <c r="K214" s="353"/>
      <c r="L214" s="58"/>
      <c r="M214" s="58"/>
    </row>
    <row r="215" spans="1:13">
      <c r="A215" s="148"/>
      <c r="B215" s="148"/>
      <c r="C215" s="148"/>
      <c r="D215" s="148"/>
      <c r="E215" s="248"/>
      <c r="F215" s="352"/>
      <c r="G215" s="352"/>
      <c r="H215" s="352"/>
      <c r="I215" s="352"/>
      <c r="J215" s="352"/>
      <c r="K215" s="353"/>
      <c r="L215" s="58"/>
      <c r="M215" s="58"/>
    </row>
    <row r="216" spans="1:13">
      <c r="A216" s="148"/>
      <c r="B216" s="148"/>
      <c r="C216" s="148"/>
      <c r="D216" s="148"/>
      <c r="E216" s="248"/>
      <c r="F216" s="352"/>
      <c r="G216" s="352"/>
      <c r="H216" s="352"/>
      <c r="I216" s="352"/>
      <c r="J216" s="352"/>
      <c r="K216" s="353"/>
      <c r="L216" s="58"/>
      <c r="M216" s="58"/>
    </row>
    <row r="217" spans="1:13">
      <c r="A217" s="148"/>
      <c r="B217" s="148"/>
      <c r="C217" s="148"/>
      <c r="D217" s="148"/>
      <c r="E217" s="248"/>
      <c r="F217" s="352"/>
      <c r="G217" s="352"/>
      <c r="H217" s="352"/>
      <c r="I217" s="352"/>
      <c r="J217" s="352"/>
      <c r="K217" s="353"/>
      <c r="L217" s="58"/>
      <c r="M217" s="58"/>
    </row>
    <row r="218" spans="1:13">
      <c r="A218" s="148"/>
      <c r="B218" s="148"/>
      <c r="C218" s="148"/>
      <c r="D218" s="148"/>
      <c r="E218" s="248"/>
      <c r="F218" s="352"/>
      <c r="G218" s="352"/>
      <c r="H218" s="352"/>
      <c r="I218" s="352"/>
      <c r="J218" s="352"/>
      <c r="K218" s="353"/>
      <c r="L218" s="58"/>
      <c r="M218" s="58"/>
    </row>
    <row r="219" spans="1:13">
      <c r="A219" s="148"/>
      <c r="B219" s="148"/>
      <c r="C219" s="148"/>
      <c r="D219" s="148"/>
      <c r="E219" s="248"/>
      <c r="F219" s="352"/>
      <c r="G219" s="352"/>
      <c r="H219" s="352"/>
      <c r="I219" s="352"/>
      <c r="J219" s="352"/>
      <c r="K219" s="353"/>
      <c r="L219" s="58"/>
      <c r="M219" s="58"/>
    </row>
    <row r="220" spans="1:13">
      <c r="A220" s="148"/>
      <c r="B220" s="148"/>
      <c r="C220" s="148"/>
      <c r="D220" s="148"/>
      <c r="E220" s="248"/>
      <c r="F220" s="352"/>
      <c r="G220" s="352"/>
      <c r="H220" s="352"/>
      <c r="I220" s="352"/>
      <c r="J220" s="352"/>
      <c r="K220" s="353"/>
      <c r="L220" s="58"/>
      <c r="M220" s="58"/>
    </row>
    <row r="221" spans="1:13">
      <c r="A221" s="148"/>
      <c r="B221" s="148"/>
      <c r="C221" s="148"/>
      <c r="D221" s="148"/>
      <c r="E221" s="248"/>
      <c r="F221" s="352"/>
      <c r="G221" s="352"/>
      <c r="H221" s="352"/>
      <c r="I221" s="352"/>
      <c r="J221" s="352"/>
      <c r="K221" s="353"/>
      <c r="L221" s="58"/>
      <c r="M221" s="58"/>
    </row>
    <row r="222" spans="1:13">
      <c r="A222" s="148"/>
      <c r="B222" s="148"/>
      <c r="C222" s="148"/>
      <c r="D222" s="148"/>
      <c r="E222" s="248"/>
      <c r="F222" s="352"/>
      <c r="G222" s="352"/>
      <c r="H222" s="352"/>
      <c r="I222" s="352"/>
      <c r="J222" s="352"/>
      <c r="K222" s="353"/>
      <c r="L222" s="58"/>
      <c r="M222" s="58"/>
    </row>
    <row r="223" spans="1:13">
      <c r="A223" s="148"/>
      <c r="B223" s="148"/>
      <c r="C223" s="148"/>
      <c r="D223" s="148"/>
      <c r="E223" s="248"/>
      <c r="F223" s="352"/>
      <c r="G223" s="352"/>
      <c r="H223" s="352"/>
      <c r="I223" s="352"/>
      <c r="J223" s="352"/>
      <c r="K223" s="353"/>
      <c r="L223" s="58"/>
      <c r="M223" s="58"/>
    </row>
    <row r="224" spans="1:13">
      <c r="A224" s="148"/>
      <c r="B224" s="148"/>
      <c r="C224" s="148"/>
      <c r="D224" s="148"/>
      <c r="E224" s="248"/>
      <c r="F224" s="352"/>
      <c r="G224" s="352"/>
      <c r="H224" s="352"/>
      <c r="I224" s="352"/>
      <c r="J224" s="352"/>
      <c r="K224" s="353"/>
      <c r="L224" s="58"/>
      <c r="M224" s="58"/>
    </row>
    <row r="225" spans="1:13">
      <c r="A225" s="148"/>
      <c r="B225" s="148"/>
      <c r="C225" s="148"/>
      <c r="D225" s="148"/>
      <c r="E225" s="248"/>
      <c r="F225" s="352"/>
      <c r="G225" s="352"/>
      <c r="H225" s="352"/>
      <c r="I225" s="352"/>
      <c r="J225" s="352"/>
      <c r="K225" s="353"/>
      <c r="L225" s="58"/>
      <c r="M225" s="58"/>
    </row>
    <row r="226" spans="1:13">
      <c r="A226" s="148"/>
      <c r="B226" s="148"/>
      <c r="C226" s="148"/>
      <c r="D226" s="148"/>
      <c r="E226" s="248"/>
      <c r="F226" s="352"/>
      <c r="G226" s="352"/>
      <c r="H226" s="352"/>
      <c r="I226" s="352"/>
      <c r="J226" s="352"/>
      <c r="K226" s="353"/>
      <c r="L226" s="58"/>
      <c r="M226" s="58"/>
    </row>
    <row r="227" spans="1:13">
      <c r="A227" s="148"/>
      <c r="B227" s="148"/>
      <c r="C227" s="148"/>
      <c r="D227" s="148"/>
      <c r="E227" s="248"/>
      <c r="F227" s="352"/>
      <c r="G227" s="352"/>
      <c r="H227" s="352"/>
      <c r="I227" s="352"/>
      <c r="J227" s="352"/>
      <c r="K227" s="353"/>
      <c r="L227" s="58"/>
      <c r="M227" s="58"/>
    </row>
    <row r="228" spans="1:13">
      <c r="A228" s="148"/>
      <c r="B228" s="148"/>
      <c r="C228" s="148"/>
      <c r="D228" s="148"/>
      <c r="E228" s="248"/>
      <c r="F228" s="352"/>
      <c r="G228" s="352"/>
      <c r="H228" s="352"/>
      <c r="I228" s="352"/>
      <c r="J228" s="352"/>
      <c r="K228" s="353"/>
      <c r="L228" s="58"/>
      <c r="M228" s="58"/>
    </row>
    <row r="229" spans="1:13">
      <c r="A229" s="148"/>
      <c r="B229" s="148"/>
      <c r="C229" s="148"/>
      <c r="D229" s="148"/>
      <c r="E229" s="248"/>
      <c r="F229" s="352"/>
      <c r="G229" s="352"/>
      <c r="H229" s="352"/>
      <c r="I229" s="352"/>
      <c r="J229" s="352"/>
      <c r="K229" s="353"/>
      <c r="L229" s="58"/>
      <c r="M229" s="58"/>
    </row>
    <row r="230" spans="1:13">
      <c r="A230" s="148"/>
      <c r="B230" s="148"/>
      <c r="C230" s="148"/>
      <c r="D230" s="148"/>
      <c r="E230" s="248"/>
      <c r="F230" s="352"/>
      <c r="G230" s="352"/>
      <c r="H230" s="352"/>
      <c r="I230" s="352"/>
      <c r="J230" s="352"/>
      <c r="K230" s="353"/>
      <c r="L230" s="58"/>
      <c r="M230" s="58"/>
    </row>
    <row r="231" spans="1:13">
      <c r="A231" s="148"/>
      <c r="B231" s="148"/>
      <c r="C231" s="148"/>
      <c r="D231" s="148"/>
      <c r="E231" s="248"/>
      <c r="F231" s="352"/>
      <c r="G231" s="352"/>
      <c r="H231" s="352"/>
      <c r="I231" s="352"/>
      <c r="J231" s="352"/>
      <c r="K231" s="353"/>
      <c r="L231" s="58"/>
      <c r="M231" s="58"/>
    </row>
    <row r="232" spans="1:13">
      <c r="A232" s="148"/>
      <c r="B232" s="148"/>
      <c r="C232" s="148"/>
      <c r="D232" s="148"/>
      <c r="E232" s="248"/>
      <c r="F232" s="352"/>
      <c r="G232" s="352"/>
      <c r="H232" s="352"/>
      <c r="I232" s="352"/>
      <c r="J232" s="352"/>
      <c r="K232" s="353"/>
      <c r="L232" s="58"/>
      <c r="M232" s="58"/>
    </row>
    <row r="233" spans="1:13">
      <c r="A233" s="148"/>
      <c r="B233" s="148"/>
      <c r="C233" s="148"/>
      <c r="D233" s="148"/>
      <c r="E233" s="248"/>
      <c r="F233" s="352"/>
      <c r="G233" s="352"/>
      <c r="H233" s="352"/>
      <c r="I233" s="352"/>
      <c r="J233" s="352"/>
      <c r="K233" s="353"/>
      <c r="L233" s="58"/>
      <c r="M233" s="58"/>
    </row>
    <row r="234" spans="1:13">
      <c r="A234" s="148"/>
      <c r="B234" s="148"/>
      <c r="C234" s="148"/>
      <c r="D234" s="148"/>
      <c r="E234" s="248"/>
      <c r="F234" s="352"/>
      <c r="G234" s="352"/>
      <c r="H234" s="352"/>
      <c r="I234" s="352"/>
      <c r="J234" s="352"/>
      <c r="K234" s="353"/>
      <c r="L234" s="58"/>
      <c r="M234" s="58"/>
    </row>
    <row r="235" spans="1:13">
      <c r="A235" s="148"/>
      <c r="B235" s="148"/>
      <c r="C235" s="148"/>
      <c r="D235" s="148"/>
      <c r="E235" s="248"/>
      <c r="F235" s="352"/>
      <c r="G235" s="352"/>
      <c r="H235" s="352"/>
      <c r="I235" s="352"/>
      <c r="J235" s="352"/>
      <c r="K235" s="353"/>
      <c r="L235" s="58"/>
      <c r="M235" s="58"/>
    </row>
    <row r="236" spans="1:13">
      <c r="A236" s="148"/>
      <c r="B236" s="148"/>
      <c r="C236" s="148"/>
      <c r="D236" s="148"/>
      <c r="E236" s="248"/>
      <c r="F236" s="352"/>
      <c r="G236" s="352"/>
      <c r="H236" s="352"/>
      <c r="I236" s="352"/>
      <c r="J236" s="352"/>
      <c r="K236" s="353"/>
      <c r="L236" s="58"/>
      <c r="M236" s="58"/>
    </row>
    <row r="237" spans="1:13">
      <c r="A237" s="148"/>
      <c r="B237" s="148"/>
      <c r="C237" s="148"/>
      <c r="D237" s="148"/>
      <c r="E237" s="248"/>
      <c r="F237" s="352"/>
      <c r="G237" s="352"/>
      <c r="H237" s="352"/>
      <c r="I237" s="352"/>
      <c r="J237" s="352"/>
      <c r="K237" s="353"/>
      <c r="L237" s="58"/>
      <c r="M237" s="58"/>
    </row>
    <row r="238" spans="1:13">
      <c r="A238" s="148"/>
      <c r="B238" s="148"/>
      <c r="C238" s="148"/>
      <c r="D238" s="148"/>
      <c r="E238" s="248"/>
      <c r="F238" s="352"/>
      <c r="G238" s="352"/>
      <c r="H238" s="352"/>
      <c r="I238" s="352"/>
      <c r="J238" s="352"/>
      <c r="K238" s="353"/>
      <c r="L238" s="58"/>
      <c r="M238" s="58"/>
    </row>
    <row r="239" spans="1:13">
      <c r="A239" s="148"/>
      <c r="B239" s="148"/>
      <c r="C239" s="148"/>
      <c r="D239" s="148"/>
      <c r="E239" s="248"/>
      <c r="F239" s="352"/>
      <c r="G239" s="352"/>
      <c r="H239" s="352"/>
      <c r="I239" s="352"/>
      <c r="J239" s="352"/>
      <c r="K239" s="353"/>
      <c r="L239" s="58"/>
      <c r="M239" s="58"/>
    </row>
    <row r="240" spans="1:13">
      <c r="A240" s="148"/>
      <c r="B240" s="148"/>
      <c r="C240" s="148"/>
      <c r="D240" s="148"/>
      <c r="E240" s="248"/>
      <c r="F240" s="352"/>
      <c r="G240" s="352"/>
      <c r="H240" s="352"/>
      <c r="I240" s="352"/>
      <c r="J240" s="352"/>
      <c r="K240" s="353"/>
      <c r="L240" s="58"/>
      <c r="M240" s="58"/>
    </row>
    <row r="241" spans="1:13">
      <c r="A241" s="148"/>
      <c r="B241" s="148"/>
      <c r="C241" s="148"/>
      <c r="D241" s="148"/>
      <c r="E241" s="248"/>
      <c r="F241" s="352"/>
      <c r="G241" s="352"/>
      <c r="H241" s="352"/>
      <c r="I241" s="352"/>
      <c r="J241" s="352"/>
      <c r="K241" s="353"/>
      <c r="L241" s="58"/>
      <c r="M241" s="58"/>
    </row>
    <row r="242" spans="1:13">
      <c r="A242" s="148"/>
      <c r="B242" s="148"/>
      <c r="C242" s="148"/>
      <c r="D242" s="148"/>
      <c r="E242" s="248"/>
      <c r="F242" s="352"/>
      <c r="G242" s="352"/>
      <c r="H242" s="352"/>
      <c r="I242" s="352"/>
      <c r="J242" s="352"/>
      <c r="K242" s="353"/>
      <c r="L242" s="58"/>
      <c r="M242" s="58"/>
    </row>
    <row r="243" spans="1:13">
      <c r="A243" s="148"/>
      <c r="B243" s="148"/>
      <c r="C243" s="148"/>
      <c r="D243" s="148"/>
      <c r="E243" s="248"/>
      <c r="F243" s="352"/>
      <c r="G243" s="352"/>
      <c r="H243" s="352"/>
      <c r="I243" s="352"/>
      <c r="J243" s="352"/>
      <c r="K243" s="353"/>
      <c r="L243" s="58"/>
      <c r="M243" s="58"/>
    </row>
    <row r="244" spans="1:13">
      <c r="A244" s="148"/>
      <c r="B244" s="148"/>
      <c r="C244" s="148"/>
      <c r="D244" s="148"/>
      <c r="E244" s="248"/>
      <c r="F244" s="352"/>
      <c r="G244" s="352"/>
      <c r="H244" s="352"/>
      <c r="I244" s="352"/>
      <c r="J244" s="352"/>
      <c r="K244" s="353"/>
      <c r="L244" s="58"/>
      <c r="M244" s="58"/>
    </row>
    <row r="245" spans="1:13">
      <c r="A245" s="148"/>
      <c r="B245" s="148"/>
      <c r="C245" s="148"/>
      <c r="D245" s="148"/>
      <c r="E245" s="248"/>
      <c r="F245" s="352"/>
      <c r="G245" s="352"/>
      <c r="H245" s="352"/>
      <c r="I245" s="352"/>
      <c r="J245" s="352"/>
      <c r="K245" s="353"/>
      <c r="L245" s="58"/>
      <c r="M245" s="58"/>
    </row>
    <row r="246" spans="1:13">
      <c r="A246" s="148"/>
      <c r="B246" s="148"/>
      <c r="C246" s="148"/>
      <c r="D246" s="148"/>
      <c r="E246" s="248"/>
      <c r="F246" s="352"/>
      <c r="G246" s="352"/>
      <c r="H246" s="352"/>
      <c r="I246" s="352"/>
      <c r="J246" s="352"/>
      <c r="K246" s="353"/>
      <c r="L246" s="58"/>
      <c r="M246" s="58"/>
    </row>
    <row r="247" spans="1:13">
      <c r="A247" s="148"/>
      <c r="B247" s="148"/>
      <c r="C247" s="148"/>
      <c r="D247" s="148"/>
      <c r="E247" s="248"/>
      <c r="F247" s="352"/>
      <c r="G247" s="352"/>
      <c r="H247" s="352"/>
      <c r="I247" s="352"/>
      <c r="J247" s="352"/>
      <c r="K247" s="353"/>
      <c r="L247" s="58"/>
      <c r="M247" s="58"/>
    </row>
    <row r="248" spans="1:13">
      <c r="A248" s="148"/>
      <c r="B248" s="148"/>
      <c r="C248" s="148"/>
      <c r="D248" s="148"/>
      <c r="E248" s="248"/>
      <c r="F248" s="352"/>
      <c r="G248" s="352"/>
      <c r="H248" s="352"/>
      <c r="I248" s="352"/>
      <c r="J248" s="352"/>
      <c r="K248" s="353"/>
      <c r="L248" s="58"/>
      <c r="M248" s="58"/>
    </row>
    <row r="249" spans="1:13">
      <c r="A249" s="148"/>
      <c r="B249" s="148"/>
      <c r="C249" s="148"/>
      <c r="D249" s="148"/>
      <c r="E249" s="248"/>
      <c r="F249" s="352"/>
      <c r="G249" s="352"/>
      <c r="H249" s="352"/>
      <c r="I249" s="352"/>
      <c r="J249" s="352"/>
      <c r="K249" s="353"/>
      <c r="L249" s="58"/>
      <c r="M249" s="58"/>
    </row>
    <row r="250" spans="1:13">
      <c r="A250" s="148"/>
      <c r="B250" s="148"/>
      <c r="C250" s="148"/>
      <c r="D250" s="148"/>
      <c r="E250" s="248"/>
      <c r="F250" s="352"/>
      <c r="G250" s="352"/>
      <c r="H250" s="352"/>
      <c r="I250" s="352"/>
      <c r="J250" s="352"/>
      <c r="K250" s="353"/>
      <c r="L250" s="58"/>
      <c r="M250" s="58"/>
    </row>
    <row r="251" spans="1:13">
      <c r="A251" s="148"/>
      <c r="B251" s="148"/>
      <c r="C251" s="148"/>
      <c r="D251" s="148"/>
      <c r="E251" s="248"/>
      <c r="F251" s="352"/>
      <c r="G251" s="352"/>
      <c r="H251" s="352"/>
      <c r="I251" s="352"/>
      <c r="J251" s="352"/>
      <c r="K251" s="353"/>
      <c r="L251" s="58"/>
      <c r="M251" s="58"/>
    </row>
    <row r="252" spans="1:13">
      <c r="A252" s="148"/>
      <c r="B252" s="148"/>
      <c r="C252" s="148"/>
      <c r="D252" s="148"/>
      <c r="E252" s="248"/>
      <c r="F252" s="352"/>
      <c r="G252" s="352"/>
      <c r="H252" s="352"/>
      <c r="I252" s="352"/>
      <c r="J252" s="352"/>
      <c r="K252" s="353"/>
      <c r="L252" s="58"/>
      <c r="M252" s="58"/>
    </row>
    <row r="253" spans="1:13">
      <c r="A253" s="148"/>
      <c r="B253" s="148"/>
      <c r="C253" s="148"/>
      <c r="D253" s="148"/>
      <c r="E253" s="248"/>
      <c r="F253" s="352"/>
      <c r="G253" s="352"/>
      <c r="H253" s="352"/>
      <c r="I253" s="352"/>
      <c r="J253" s="352"/>
      <c r="K253" s="353"/>
      <c r="L253" s="58"/>
      <c r="M253" s="58"/>
    </row>
    <row r="254" spans="1:13">
      <c r="A254" s="148"/>
      <c r="B254" s="148"/>
      <c r="C254" s="148"/>
      <c r="D254" s="148"/>
      <c r="E254" s="248"/>
      <c r="F254" s="352"/>
      <c r="G254" s="352"/>
      <c r="H254" s="352"/>
      <c r="I254" s="352"/>
      <c r="J254" s="352"/>
      <c r="K254" s="353"/>
      <c r="L254" s="58"/>
      <c r="M254" s="58"/>
    </row>
    <row r="255" spans="1:13">
      <c r="A255" s="148"/>
      <c r="B255" s="148"/>
      <c r="C255" s="148"/>
      <c r="D255" s="148"/>
      <c r="E255" s="248"/>
      <c r="F255" s="352"/>
      <c r="G255" s="352"/>
      <c r="H255" s="352"/>
      <c r="I255" s="352"/>
      <c r="J255" s="352"/>
      <c r="K255" s="353"/>
      <c r="L255" s="58"/>
      <c r="M255" s="58"/>
    </row>
    <row r="256" spans="1:13">
      <c r="A256" s="148"/>
      <c r="B256" s="148"/>
      <c r="C256" s="148"/>
      <c r="D256" s="148"/>
      <c r="E256" s="248"/>
      <c r="F256" s="352"/>
      <c r="G256" s="352"/>
      <c r="H256" s="352"/>
      <c r="I256" s="352"/>
      <c r="J256" s="352"/>
      <c r="K256" s="353"/>
      <c r="L256" s="58"/>
      <c r="M256" s="58"/>
    </row>
    <row r="257" spans="1:13">
      <c r="A257" s="148"/>
      <c r="B257" s="148"/>
      <c r="C257" s="148"/>
      <c r="D257" s="148"/>
      <c r="E257" s="248"/>
      <c r="F257" s="352"/>
      <c r="G257" s="352"/>
      <c r="H257" s="352"/>
      <c r="I257" s="352"/>
      <c r="J257" s="352"/>
      <c r="K257" s="353"/>
      <c r="L257" s="58"/>
      <c r="M257" s="58"/>
    </row>
    <row r="258" spans="1:13">
      <c r="A258" s="148"/>
      <c r="B258" s="148"/>
      <c r="C258" s="148"/>
      <c r="D258" s="148"/>
      <c r="E258" s="248"/>
      <c r="F258" s="352"/>
      <c r="G258" s="352"/>
      <c r="H258" s="352"/>
      <c r="I258" s="352"/>
      <c r="J258" s="352"/>
      <c r="K258" s="353"/>
      <c r="L258" s="58"/>
      <c r="M258" s="58"/>
    </row>
    <row r="259" spans="1:13">
      <c r="A259" s="148"/>
      <c r="B259" s="148"/>
      <c r="C259" s="148"/>
      <c r="D259" s="148"/>
      <c r="E259" s="248"/>
      <c r="F259" s="352"/>
      <c r="G259" s="352"/>
      <c r="H259" s="352"/>
      <c r="I259" s="352"/>
      <c r="J259" s="352"/>
      <c r="K259" s="353"/>
      <c r="L259" s="58"/>
      <c r="M259" s="58"/>
    </row>
    <row r="260" spans="1:13">
      <c r="A260" s="148"/>
      <c r="B260" s="148"/>
      <c r="C260" s="148"/>
      <c r="D260" s="148"/>
      <c r="E260" s="248"/>
      <c r="F260" s="352"/>
      <c r="G260" s="352"/>
      <c r="H260" s="352"/>
      <c r="I260" s="352"/>
      <c r="J260" s="352"/>
      <c r="K260" s="353"/>
      <c r="L260" s="58"/>
      <c r="M260" s="58"/>
    </row>
    <row r="261" spans="1:13">
      <c r="A261" s="148"/>
      <c r="B261" s="148"/>
      <c r="C261" s="148"/>
      <c r="D261" s="148"/>
      <c r="E261" s="248"/>
      <c r="F261" s="352"/>
      <c r="G261" s="352"/>
      <c r="H261" s="352"/>
      <c r="I261" s="352"/>
      <c r="J261" s="352"/>
      <c r="K261" s="353"/>
      <c r="L261" s="58"/>
      <c r="M261" s="58"/>
    </row>
    <row r="262" spans="1:13">
      <c r="A262" s="148"/>
      <c r="B262" s="148"/>
      <c r="C262" s="148"/>
      <c r="D262" s="148"/>
      <c r="E262" s="248"/>
      <c r="F262" s="352"/>
      <c r="G262" s="352"/>
      <c r="H262" s="352"/>
      <c r="I262" s="352"/>
      <c r="J262" s="352"/>
      <c r="K262" s="353"/>
      <c r="L262" s="58"/>
      <c r="M262" s="58"/>
    </row>
    <row r="263" spans="1:13">
      <c r="A263" s="148"/>
      <c r="B263" s="148"/>
      <c r="C263" s="148"/>
      <c r="D263" s="148"/>
      <c r="E263" s="248"/>
      <c r="F263" s="352"/>
      <c r="G263" s="352"/>
      <c r="H263" s="352"/>
      <c r="I263" s="352"/>
      <c r="J263" s="352"/>
      <c r="K263" s="353"/>
      <c r="L263" s="58"/>
      <c r="M263" s="58"/>
    </row>
    <row r="264" spans="1:13">
      <c r="A264" s="148"/>
      <c r="B264" s="148"/>
      <c r="C264" s="148"/>
      <c r="D264" s="148"/>
      <c r="E264" s="248"/>
      <c r="F264" s="352"/>
      <c r="G264" s="352"/>
      <c r="H264" s="352"/>
      <c r="I264" s="352"/>
      <c r="J264" s="352"/>
      <c r="K264" s="353"/>
      <c r="L264" s="58"/>
      <c r="M264" s="58"/>
    </row>
    <row r="265" spans="1:13">
      <c r="A265" s="148"/>
      <c r="B265" s="148"/>
      <c r="C265" s="148"/>
      <c r="D265" s="148"/>
      <c r="E265" s="248"/>
      <c r="F265" s="352"/>
      <c r="G265" s="352"/>
      <c r="H265" s="352"/>
      <c r="I265" s="352"/>
      <c r="J265" s="352"/>
      <c r="K265" s="353"/>
      <c r="L265" s="58"/>
      <c r="M265" s="58"/>
    </row>
    <row r="266" spans="1:13">
      <c r="A266" s="148"/>
      <c r="B266" s="148"/>
      <c r="C266" s="148"/>
      <c r="D266" s="148"/>
      <c r="E266" s="248"/>
      <c r="F266" s="352"/>
      <c r="G266" s="352"/>
      <c r="H266" s="352"/>
      <c r="I266" s="352"/>
      <c r="J266" s="352"/>
      <c r="K266" s="353"/>
      <c r="L266" s="58"/>
      <c r="M266" s="58"/>
    </row>
    <row r="267" spans="1:13">
      <c r="A267" s="148"/>
      <c r="B267" s="148"/>
      <c r="C267" s="148"/>
      <c r="D267" s="148"/>
      <c r="E267" s="248"/>
      <c r="F267" s="352"/>
      <c r="G267" s="352"/>
      <c r="H267" s="352"/>
      <c r="I267" s="352"/>
      <c r="J267" s="352"/>
      <c r="K267" s="353"/>
      <c r="L267" s="58"/>
      <c r="M267" s="58"/>
    </row>
    <row r="268" spans="1:13">
      <c r="A268" s="148"/>
      <c r="B268" s="148"/>
      <c r="C268" s="148"/>
      <c r="D268" s="148"/>
      <c r="E268" s="248"/>
      <c r="F268" s="352"/>
      <c r="G268" s="352"/>
      <c r="H268" s="352"/>
      <c r="I268" s="352"/>
      <c r="J268" s="352"/>
      <c r="K268" s="353"/>
      <c r="L268" s="58"/>
      <c r="M268" s="58"/>
    </row>
    <row r="269" spans="1:13">
      <c r="A269" s="148"/>
      <c r="B269" s="148"/>
      <c r="C269" s="148"/>
      <c r="D269" s="148"/>
      <c r="E269" s="248"/>
      <c r="F269" s="352"/>
      <c r="G269" s="352"/>
      <c r="H269" s="352"/>
      <c r="I269" s="352"/>
      <c r="J269" s="352"/>
      <c r="K269" s="353"/>
      <c r="L269" s="58"/>
      <c r="M269" s="58"/>
    </row>
    <row r="270" spans="1:13">
      <c r="A270" s="148"/>
      <c r="B270" s="148"/>
      <c r="C270" s="148"/>
      <c r="D270" s="148"/>
      <c r="E270" s="248"/>
      <c r="F270" s="352"/>
      <c r="G270" s="352"/>
      <c r="H270" s="352"/>
      <c r="I270" s="352"/>
      <c r="J270" s="352"/>
      <c r="K270" s="353"/>
      <c r="L270" s="58"/>
      <c r="M270" s="58"/>
    </row>
    <row r="271" spans="1:13">
      <c r="A271" s="148"/>
      <c r="B271" s="148"/>
      <c r="C271" s="148"/>
      <c r="D271" s="148"/>
      <c r="E271" s="248"/>
      <c r="F271" s="352"/>
      <c r="G271" s="352"/>
      <c r="H271" s="352"/>
      <c r="I271" s="352"/>
      <c r="J271" s="352"/>
      <c r="K271" s="353"/>
      <c r="L271" s="58"/>
      <c r="M271" s="58"/>
    </row>
    <row r="272" spans="1:13">
      <c r="A272" s="148"/>
      <c r="B272" s="148"/>
      <c r="C272" s="148"/>
      <c r="D272" s="148"/>
      <c r="E272" s="248"/>
      <c r="F272" s="352"/>
      <c r="G272" s="352"/>
      <c r="H272" s="352"/>
      <c r="I272" s="352"/>
      <c r="J272" s="352"/>
      <c r="K272" s="353"/>
      <c r="L272" s="58"/>
      <c r="M272" s="58"/>
    </row>
    <row r="273" spans="1:13">
      <c r="A273" s="148"/>
      <c r="B273" s="148"/>
      <c r="C273" s="148"/>
      <c r="D273" s="148"/>
      <c r="E273" s="248"/>
      <c r="F273" s="352"/>
      <c r="G273" s="352"/>
      <c r="H273" s="352"/>
      <c r="I273" s="352"/>
      <c r="J273" s="352"/>
      <c r="K273" s="353"/>
      <c r="L273" s="58"/>
      <c r="M273" s="58"/>
    </row>
    <row r="274" spans="1:13">
      <c r="A274" s="148"/>
      <c r="B274" s="148"/>
      <c r="C274" s="148"/>
      <c r="D274" s="148"/>
      <c r="E274" s="248"/>
      <c r="F274" s="352"/>
      <c r="G274" s="352"/>
      <c r="H274" s="352"/>
      <c r="I274" s="352"/>
      <c r="J274" s="352"/>
      <c r="K274" s="353"/>
      <c r="L274" s="58"/>
      <c r="M274" s="58"/>
    </row>
    <row r="275" spans="1:13">
      <c r="A275" s="148"/>
      <c r="B275" s="148"/>
      <c r="C275" s="148"/>
      <c r="D275" s="148"/>
      <c r="E275" s="248"/>
      <c r="F275" s="352"/>
      <c r="G275" s="352"/>
      <c r="H275" s="352"/>
      <c r="I275" s="352"/>
      <c r="J275" s="352"/>
      <c r="K275" s="353"/>
      <c r="L275" s="58"/>
      <c r="M275" s="58"/>
    </row>
    <row r="276" spans="1:13">
      <c r="A276" s="148"/>
      <c r="B276" s="148"/>
      <c r="C276" s="148"/>
      <c r="D276" s="148"/>
      <c r="E276" s="248"/>
      <c r="F276" s="352"/>
      <c r="G276" s="352"/>
      <c r="H276" s="352"/>
      <c r="I276" s="352"/>
      <c r="J276" s="352"/>
      <c r="K276" s="353"/>
      <c r="L276" s="58"/>
      <c r="M276" s="58"/>
    </row>
    <row r="277" spans="1:13">
      <c r="A277" s="148"/>
      <c r="B277" s="148"/>
      <c r="C277" s="148"/>
      <c r="D277" s="148"/>
      <c r="E277" s="248"/>
      <c r="F277" s="352"/>
      <c r="G277" s="352"/>
      <c r="H277" s="352"/>
      <c r="I277" s="352"/>
      <c r="J277" s="352"/>
      <c r="K277" s="353"/>
      <c r="L277" s="58"/>
      <c r="M277" s="58"/>
    </row>
    <row r="278" spans="1:13">
      <c r="A278" s="148"/>
      <c r="B278" s="148"/>
      <c r="C278" s="148"/>
      <c r="D278" s="148"/>
      <c r="E278" s="248"/>
      <c r="F278" s="352"/>
      <c r="G278" s="352"/>
      <c r="H278" s="352"/>
      <c r="I278" s="352"/>
      <c r="J278" s="352"/>
      <c r="K278" s="353"/>
      <c r="L278" s="58"/>
      <c r="M278" s="58"/>
    </row>
    <row r="279" spans="1:13">
      <c r="A279" s="148"/>
      <c r="B279" s="148"/>
      <c r="C279" s="148"/>
      <c r="D279" s="148"/>
      <c r="E279" s="248"/>
      <c r="F279" s="352"/>
      <c r="G279" s="352"/>
      <c r="H279" s="352"/>
      <c r="I279" s="352"/>
      <c r="J279" s="352"/>
      <c r="K279" s="353"/>
      <c r="L279" s="58"/>
      <c r="M279" s="58"/>
    </row>
    <row r="280" spans="1:13">
      <c r="A280" s="148"/>
      <c r="B280" s="148"/>
      <c r="C280" s="148"/>
      <c r="D280" s="148"/>
      <c r="E280" s="248"/>
      <c r="F280" s="352"/>
      <c r="G280" s="352"/>
      <c r="H280" s="352"/>
      <c r="I280" s="352"/>
      <c r="J280" s="352"/>
      <c r="K280" s="353"/>
      <c r="L280" s="58"/>
      <c r="M280" s="58"/>
    </row>
    <row r="281" spans="1:13">
      <c r="A281" s="148"/>
      <c r="B281" s="148"/>
      <c r="C281" s="148"/>
      <c r="D281" s="148"/>
      <c r="E281" s="248"/>
      <c r="F281" s="352"/>
      <c r="G281" s="352"/>
      <c r="H281" s="352"/>
      <c r="I281" s="352"/>
      <c r="J281" s="352"/>
      <c r="K281" s="353"/>
      <c r="L281" s="58"/>
      <c r="M281" s="58"/>
    </row>
    <row r="282" spans="1:13">
      <c r="A282" s="148"/>
      <c r="B282" s="148"/>
      <c r="C282" s="148"/>
      <c r="D282" s="148"/>
      <c r="E282" s="248"/>
      <c r="F282" s="352"/>
      <c r="G282" s="352"/>
      <c r="H282" s="352"/>
      <c r="I282" s="352"/>
      <c r="J282" s="352"/>
      <c r="K282" s="353"/>
      <c r="L282" s="58"/>
      <c r="M282" s="58"/>
    </row>
    <row r="283" spans="1:13">
      <c r="A283" s="148"/>
      <c r="B283" s="148"/>
      <c r="C283" s="148"/>
      <c r="D283" s="148"/>
      <c r="E283" s="248"/>
      <c r="F283" s="352"/>
      <c r="G283" s="352"/>
      <c r="H283" s="352"/>
      <c r="I283" s="352"/>
      <c r="J283" s="352"/>
      <c r="K283" s="353"/>
      <c r="L283" s="58"/>
      <c r="M283" s="58"/>
    </row>
    <row r="284" spans="1:13">
      <c r="A284" s="148"/>
      <c r="B284" s="148"/>
      <c r="C284" s="148"/>
      <c r="D284" s="148"/>
      <c r="E284" s="248"/>
      <c r="F284" s="352"/>
      <c r="G284" s="352"/>
      <c r="H284" s="352"/>
      <c r="I284" s="352"/>
      <c r="J284" s="352"/>
      <c r="K284" s="353"/>
      <c r="L284" s="58"/>
      <c r="M284" s="58"/>
    </row>
    <row r="285" spans="1:13">
      <c r="A285" s="148"/>
      <c r="B285" s="148"/>
      <c r="C285" s="148"/>
      <c r="D285" s="148"/>
      <c r="E285" s="248"/>
      <c r="F285" s="352"/>
      <c r="G285" s="352"/>
      <c r="H285" s="352"/>
      <c r="I285" s="352"/>
      <c r="J285" s="352"/>
      <c r="K285" s="353"/>
      <c r="L285" s="58"/>
      <c r="M285" s="58"/>
    </row>
    <row r="286" spans="1:13">
      <c r="A286" s="148"/>
      <c r="B286" s="148"/>
      <c r="C286" s="148"/>
      <c r="D286" s="148"/>
      <c r="E286" s="248"/>
      <c r="F286" s="352"/>
      <c r="G286" s="352"/>
      <c r="H286" s="352"/>
      <c r="I286" s="352"/>
      <c r="J286" s="352"/>
      <c r="K286" s="353"/>
      <c r="L286" s="58"/>
      <c r="M286" s="58"/>
    </row>
    <row r="287" spans="1:13">
      <c r="A287" s="148"/>
      <c r="B287" s="148"/>
      <c r="C287" s="148"/>
      <c r="D287" s="148"/>
      <c r="E287" s="248"/>
      <c r="F287" s="352"/>
      <c r="G287" s="352"/>
      <c r="H287" s="352"/>
      <c r="I287" s="352"/>
      <c r="J287" s="352"/>
      <c r="K287" s="353"/>
      <c r="L287" s="58"/>
      <c r="M287" s="58"/>
    </row>
    <row r="288" spans="1:13">
      <c r="A288" s="148"/>
      <c r="B288" s="148"/>
      <c r="C288" s="148"/>
      <c r="D288" s="148"/>
      <c r="E288" s="248"/>
      <c r="F288" s="352"/>
      <c r="G288" s="352"/>
      <c r="H288" s="352"/>
      <c r="I288" s="352"/>
      <c r="J288" s="352"/>
      <c r="K288" s="353"/>
      <c r="L288" s="58"/>
      <c r="M288" s="58"/>
    </row>
    <row r="289" spans="1:13">
      <c r="A289" s="148"/>
      <c r="B289" s="148"/>
      <c r="C289" s="148"/>
      <c r="D289" s="148"/>
      <c r="E289" s="248"/>
      <c r="F289" s="352"/>
      <c r="G289" s="352"/>
      <c r="H289" s="352"/>
      <c r="I289" s="352"/>
      <c r="J289" s="352"/>
      <c r="K289" s="353"/>
      <c r="L289" s="58"/>
      <c r="M289" s="58"/>
    </row>
    <row r="290" spans="1:13">
      <c r="A290" s="148"/>
      <c r="B290" s="148"/>
      <c r="C290" s="148"/>
      <c r="D290" s="148"/>
      <c r="E290" s="248"/>
      <c r="F290" s="352"/>
      <c r="G290" s="352"/>
      <c r="H290" s="352"/>
      <c r="I290" s="352"/>
      <c r="J290" s="352"/>
      <c r="K290" s="353"/>
      <c r="L290" s="58"/>
      <c r="M290" s="58"/>
    </row>
    <row r="291" spans="1:13">
      <c r="A291" s="148"/>
      <c r="B291" s="148"/>
      <c r="C291" s="148"/>
      <c r="D291" s="148"/>
      <c r="E291" s="248"/>
      <c r="F291" s="352"/>
      <c r="G291" s="352"/>
      <c r="H291" s="352"/>
      <c r="I291" s="352"/>
      <c r="J291" s="352"/>
      <c r="K291" s="353"/>
      <c r="L291" s="58"/>
      <c r="M291" s="58"/>
    </row>
    <row r="292" spans="1:13">
      <c r="A292" s="148"/>
      <c r="B292" s="148"/>
      <c r="C292" s="148"/>
      <c r="D292" s="148"/>
      <c r="E292" s="248"/>
      <c r="F292" s="352"/>
      <c r="G292" s="352"/>
      <c r="H292" s="352"/>
      <c r="I292" s="352"/>
      <c r="J292" s="352"/>
      <c r="K292" s="353"/>
      <c r="L292" s="58"/>
      <c r="M292" s="58"/>
    </row>
    <row r="293" spans="1:13">
      <c r="A293" s="148"/>
      <c r="B293" s="148"/>
      <c r="C293" s="148"/>
      <c r="D293" s="148"/>
      <c r="E293" s="248"/>
      <c r="F293" s="352"/>
      <c r="G293" s="352"/>
      <c r="H293" s="352"/>
      <c r="I293" s="352"/>
      <c r="J293" s="352"/>
      <c r="K293" s="353"/>
      <c r="L293" s="58"/>
      <c r="M293" s="58"/>
    </row>
    <row r="294" spans="1:13">
      <c r="A294" s="148"/>
      <c r="B294" s="148"/>
      <c r="C294" s="148"/>
      <c r="D294" s="148"/>
      <c r="E294" s="248"/>
      <c r="F294" s="352"/>
      <c r="G294" s="352"/>
      <c r="H294" s="352"/>
      <c r="I294" s="352"/>
      <c r="J294" s="352"/>
      <c r="K294" s="353"/>
      <c r="L294" s="58"/>
      <c r="M294" s="58"/>
    </row>
    <row r="295" spans="1:13">
      <c r="A295" s="148"/>
      <c r="B295" s="148"/>
      <c r="C295" s="148"/>
      <c r="D295" s="148"/>
      <c r="E295" s="248"/>
      <c r="F295" s="352"/>
      <c r="G295" s="352"/>
      <c r="H295" s="352"/>
      <c r="I295" s="352"/>
      <c r="J295" s="352"/>
      <c r="K295" s="353"/>
      <c r="L295" s="58"/>
      <c r="M295" s="58"/>
    </row>
    <row r="296" spans="1:13">
      <c r="A296" s="148"/>
      <c r="B296" s="148"/>
      <c r="C296" s="148"/>
      <c r="D296" s="148"/>
      <c r="E296" s="248"/>
      <c r="F296" s="352"/>
      <c r="G296" s="352"/>
      <c r="H296" s="352"/>
      <c r="I296" s="352"/>
      <c r="J296" s="352"/>
      <c r="K296" s="353"/>
      <c r="L296" s="58"/>
      <c r="M296" s="58"/>
    </row>
    <row r="297" spans="1:13">
      <c r="A297" s="148"/>
      <c r="B297" s="148"/>
      <c r="C297" s="148"/>
      <c r="D297" s="148"/>
      <c r="E297" s="248"/>
      <c r="F297" s="352"/>
      <c r="G297" s="352"/>
      <c r="H297" s="352"/>
      <c r="I297" s="352"/>
      <c r="J297" s="352"/>
      <c r="K297" s="353"/>
      <c r="L297" s="58"/>
      <c r="M297" s="58"/>
    </row>
    <row r="298" spans="1:13">
      <c r="A298" s="148"/>
      <c r="B298" s="148"/>
      <c r="C298" s="148"/>
      <c r="D298" s="148"/>
      <c r="E298" s="248"/>
      <c r="F298" s="352"/>
      <c r="G298" s="352"/>
      <c r="H298" s="352"/>
      <c r="I298" s="352"/>
      <c r="J298" s="352"/>
      <c r="K298" s="353"/>
      <c r="L298" s="58"/>
      <c r="M298" s="58"/>
    </row>
    <row r="299" spans="1:13">
      <c r="A299" s="148"/>
      <c r="B299" s="148"/>
      <c r="C299" s="148"/>
      <c r="D299" s="148"/>
      <c r="E299" s="248"/>
      <c r="F299" s="352"/>
      <c r="G299" s="352"/>
      <c r="H299" s="352"/>
      <c r="I299" s="352"/>
      <c r="J299" s="352"/>
      <c r="K299" s="353"/>
      <c r="L299" s="58"/>
      <c r="M299" s="58"/>
    </row>
    <row r="300" spans="1:13">
      <c r="A300" s="148"/>
      <c r="B300" s="148"/>
      <c r="C300" s="148"/>
      <c r="D300" s="148"/>
      <c r="E300" s="248"/>
      <c r="F300" s="352"/>
      <c r="G300" s="352"/>
      <c r="H300" s="352"/>
      <c r="I300" s="352"/>
      <c r="J300" s="352"/>
      <c r="K300" s="353"/>
      <c r="L300" s="58"/>
      <c r="M300" s="58"/>
    </row>
    <row r="301" spans="1:13">
      <c r="A301" s="148"/>
      <c r="B301" s="148"/>
      <c r="C301" s="148"/>
      <c r="D301" s="148"/>
      <c r="E301" s="248"/>
      <c r="F301" s="352"/>
      <c r="G301" s="352"/>
      <c r="H301" s="352"/>
      <c r="I301" s="352"/>
      <c r="J301" s="352"/>
      <c r="K301" s="353"/>
      <c r="L301" s="58"/>
      <c r="M301" s="58"/>
    </row>
    <row r="302" spans="1:13">
      <c r="A302" s="148"/>
      <c r="B302" s="148"/>
      <c r="C302" s="148"/>
      <c r="D302" s="148"/>
      <c r="E302" s="248"/>
      <c r="F302" s="352"/>
      <c r="G302" s="352"/>
      <c r="H302" s="352"/>
      <c r="I302" s="352"/>
      <c r="J302" s="352"/>
      <c r="K302" s="353"/>
      <c r="L302" s="58"/>
      <c r="M302" s="58"/>
    </row>
    <row r="303" spans="1:13">
      <c r="A303" s="148"/>
      <c r="B303" s="148"/>
      <c r="C303" s="148"/>
      <c r="D303" s="148"/>
      <c r="E303" s="248"/>
      <c r="F303" s="352"/>
      <c r="G303" s="352"/>
      <c r="H303" s="352"/>
      <c r="I303" s="352"/>
      <c r="J303" s="352"/>
      <c r="K303" s="353"/>
      <c r="L303" s="58"/>
      <c r="M303" s="58"/>
    </row>
    <row r="304" spans="1:13">
      <c r="A304" s="148"/>
      <c r="B304" s="148"/>
      <c r="C304" s="148"/>
      <c r="D304" s="148"/>
      <c r="E304" s="248"/>
      <c r="F304" s="352"/>
      <c r="G304" s="352"/>
      <c r="H304" s="352"/>
      <c r="I304" s="352"/>
      <c r="J304" s="352"/>
      <c r="K304" s="353"/>
      <c r="L304" s="58"/>
      <c r="M304" s="58"/>
    </row>
    <row r="305" spans="1:13">
      <c r="A305" s="148"/>
      <c r="B305" s="148"/>
      <c r="C305" s="148"/>
      <c r="D305" s="148"/>
      <c r="E305" s="248"/>
      <c r="F305" s="352"/>
      <c r="G305" s="352"/>
      <c r="H305" s="352"/>
      <c r="I305" s="352"/>
      <c r="J305" s="352"/>
      <c r="K305" s="353"/>
      <c r="L305" s="58"/>
      <c r="M305" s="58"/>
    </row>
    <row r="306" spans="1:13">
      <c r="A306" s="148"/>
      <c r="B306" s="148"/>
      <c r="C306" s="148"/>
      <c r="D306" s="148"/>
      <c r="E306" s="248"/>
      <c r="F306" s="352"/>
      <c r="G306" s="352"/>
      <c r="H306" s="352"/>
      <c r="I306" s="352"/>
      <c r="J306" s="352"/>
      <c r="K306" s="353"/>
      <c r="L306" s="58"/>
      <c r="M306" s="58"/>
    </row>
    <row r="307" spans="1:13">
      <c r="A307" s="148"/>
      <c r="B307" s="148"/>
      <c r="C307" s="148"/>
      <c r="D307" s="148"/>
      <c r="E307" s="248"/>
      <c r="F307" s="352"/>
      <c r="G307" s="352"/>
      <c r="H307" s="352"/>
      <c r="I307" s="352"/>
      <c r="J307" s="352"/>
      <c r="K307" s="353"/>
      <c r="L307" s="58"/>
      <c r="M307" s="58"/>
    </row>
    <row r="308" spans="1:13">
      <c r="A308" s="148"/>
      <c r="B308" s="148"/>
      <c r="C308" s="148"/>
      <c r="D308" s="148"/>
      <c r="E308" s="248"/>
      <c r="F308" s="352"/>
      <c r="G308" s="352"/>
      <c r="H308" s="352"/>
      <c r="I308" s="352"/>
      <c r="J308" s="352"/>
      <c r="K308" s="353"/>
      <c r="L308" s="58"/>
      <c r="M308" s="58"/>
    </row>
    <row r="309" spans="1:13">
      <c r="A309" s="148"/>
      <c r="B309" s="148"/>
      <c r="C309" s="148"/>
      <c r="D309" s="148"/>
      <c r="E309" s="248"/>
      <c r="F309" s="352"/>
      <c r="G309" s="352"/>
      <c r="H309" s="352"/>
      <c r="I309" s="352"/>
      <c r="J309" s="352"/>
      <c r="K309" s="353"/>
      <c r="L309" s="58"/>
      <c r="M309" s="58"/>
    </row>
    <row r="310" spans="1:13">
      <c r="A310" s="148"/>
      <c r="B310" s="148"/>
      <c r="C310" s="148"/>
      <c r="D310" s="148"/>
      <c r="E310" s="248"/>
      <c r="F310" s="352"/>
      <c r="G310" s="352"/>
      <c r="H310" s="352"/>
      <c r="I310" s="352"/>
      <c r="J310" s="352"/>
      <c r="K310" s="353"/>
      <c r="L310" s="58"/>
      <c r="M310" s="58"/>
    </row>
    <row r="311" spans="1:13">
      <c r="A311" s="148"/>
      <c r="B311" s="148"/>
      <c r="C311" s="148"/>
      <c r="D311" s="148"/>
      <c r="E311" s="248"/>
      <c r="F311" s="352"/>
      <c r="G311" s="352"/>
      <c r="H311" s="352"/>
      <c r="I311" s="352"/>
      <c r="J311" s="352"/>
      <c r="K311" s="353"/>
      <c r="L311" s="58"/>
      <c r="M311" s="58"/>
    </row>
    <row r="312" spans="1:13">
      <c r="A312" s="148"/>
      <c r="B312" s="148"/>
      <c r="C312" s="148"/>
      <c r="D312" s="148"/>
      <c r="E312" s="248"/>
      <c r="F312" s="352"/>
      <c r="G312" s="352"/>
      <c r="H312" s="352"/>
      <c r="I312" s="352"/>
      <c r="J312" s="352"/>
      <c r="K312" s="353"/>
      <c r="L312" s="58"/>
      <c r="M312" s="58"/>
    </row>
    <row r="313" spans="1:13">
      <c r="A313" s="148"/>
      <c r="B313" s="148"/>
      <c r="C313" s="148"/>
      <c r="D313" s="148"/>
      <c r="E313" s="248"/>
      <c r="F313" s="352"/>
      <c r="G313" s="352"/>
      <c r="H313" s="352"/>
      <c r="I313" s="352"/>
      <c r="J313" s="352"/>
      <c r="K313" s="353"/>
      <c r="L313" s="58"/>
      <c r="M313" s="58"/>
    </row>
    <row r="314" spans="1:13">
      <c r="A314" s="148"/>
      <c r="B314" s="148"/>
      <c r="C314" s="148"/>
      <c r="D314" s="148"/>
      <c r="E314" s="248"/>
      <c r="F314" s="352"/>
      <c r="G314" s="352"/>
      <c r="H314" s="352"/>
      <c r="I314" s="352"/>
      <c r="J314" s="352"/>
      <c r="K314" s="353"/>
      <c r="L314" s="58"/>
      <c r="M314" s="58"/>
    </row>
    <row r="315" spans="1:13">
      <c r="A315" s="148"/>
      <c r="B315" s="148"/>
      <c r="C315" s="148"/>
      <c r="D315" s="148"/>
      <c r="E315" s="248"/>
      <c r="F315" s="352"/>
      <c r="G315" s="352"/>
      <c r="H315" s="352"/>
      <c r="I315" s="352"/>
      <c r="J315" s="352"/>
      <c r="K315" s="353"/>
      <c r="L315" s="58"/>
      <c r="M315" s="58"/>
    </row>
    <row r="316" spans="1:13">
      <c r="A316" s="148"/>
      <c r="B316" s="148"/>
      <c r="C316" s="148"/>
      <c r="D316" s="148"/>
      <c r="E316" s="248"/>
      <c r="F316" s="352"/>
      <c r="G316" s="352"/>
      <c r="H316" s="352"/>
      <c r="I316" s="352"/>
      <c r="J316" s="352"/>
      <c r="K316" s="353"/>
      <c r="L316" s="58"/>
      <c r="M316" s="58"/>
    </row>
    <row r="317" spans="1:13">
      <c r="A317" s="148"/>
      <c r="B317" s="148"/>
      <c r="C317" s="148"/>
      <c r="D317" s="148"/>
      <c r="E317" s="248"/>
      <c r="F317" s="352"/>
      <c r="G317" s="352"/>
      <c r="H317" s="352"/>
      <c r="I317" s="352"/>
      <c r="J317" s="352"/>
      <c r="K317" s="353"/>
      <c r="L317" s="58"/>
      <c r="M317" s="58"/>
    </row>
    <row r="318" spans="1:13">
      <c r="A318" s="148"/>
      <c r="B318" s="148"/>
      <c r="C318" s="148"/>
      <c r="D318" s="148"/>
      <c r="E318" s="248"/>
      <c r="F318" s="352"/>
      <c r="G318" s="352"/>
      <c r="H318" s="352"/>
      <c r="I318" s="352"/>
      <c r="J318" s="352"/>
      <c r="K318" s="353"/>
      <c r="L318" s="58"/>
      <c r="M318" s="58"/>
    </row>
    <row r="319" spans="1:13">
      <c r="A319" s="148"/>
      <c r="B319" s="148"/>
      <c r="C319" s="148"/>
      <c r="D319" s="148"/>
      <c r="E319" s="248"/>
      <c r="F319" s="352"/>
      <c r="G319" s="352"/>
      <c r="H319" s="352"/>
      <c r="I319" s="352"/>
      <c r="J319" s="352"/>
      <c r="K319" s="353"/>
      <c r="L319" s="58"/>
      <c r="M319" s="58"/>
    </row>
    <row r="320" spans="1:13">
      <c r="A320" s="148"/>
      <c r="B320" s="148"/>
      <c r="C320" s="148"/>
      <c r="D320" s="148"/>
      <c r="E320" s="248"/>
      <c r="F320" s="352"/>
      <c r="G320" s="352"/>
      <c r="H320" s="352"/>
      <c r="I320" s="352"/>
      <c r="J320" s="352"/>
      <c r="K320" s="353"/>
      <c r="L320" s="58"/>
      <c r="M320" s="58"/>
    </row>
    <row r="321" spans="1:13">
      <c r="A321" s="148"/>
      <c r="B321" s="148"/>
      <c r="C321" s="148"/>
      <c r="D321" s="148"/>
      <c r="E321" s="248"/>
      <c r="F321" s="352"/>
      <c r="G321" s="352"/>
      <c r="H321" s="352"/>
      <c r="I321" s="352"/>
      <c r="J321" s="352"/>
      <c r="K321" s="353"/>
      <c r="L321" s="58"/>
      <c r="M321" s="58"/>
    </row>
    <row r="322" spans="1:13">
      <c r="A322" s="148"/>
      <c r="B322" s="148"/>
      <c r="C322" s="148"/>
      <c r="D322" s="148"/>
      <c r="E322" s="248"/>
      <c r="F322" s="352"/>
      <c r="G322" s="352"/>
      <c r="H322" s="352"/>
      <c r="I322" s="352"/>
      <c r="J322" s="352"/>
      <c r="K322" s="353"/>
      <c r="L322" s="58"/>
      <c r="M322" s="58"/>
    </row>
    <row r="323" spans="1:13">
      <c r="A323" s="148"/>
      <c r="B323" s="148"/>
      <c r="C323" s="148"/>
      <c r="D323" s="148"/>
      <c r="E323" s="248"/>
      <c r="F323" s="352"/>
      <c r="G323" s="352"/>
      <c r="H323" s="352"/>
      <c r="I323" s="352"/>
      <c r="J323" s="352"/>
      <c r="K323" s="353"/>
      <c r="L323" s="58"/>
      <c r="M323" s="58"/>
    </row>
    <row r="324" spans="1:13">
      <c r="A324" s="148"/>
      <c r="B324" s="148"/>
      <c r="C324" s="148"/>
      <c r="D324" s="148"/>
      <c r="E324" s="248"/>
      <c r="F324" s="352"/>
      <c r="G324" s="352"/>
      <c r="H324" s="352"/>
      <c r="I324" s="352"/>
      <c r="J324" s="352"/>
      <c r="K324" s="353"/>
      <c r="L324" s="58"/>
      <c r="M324" s="58"/>
    </row>
    <row r="325" spans="1:13">
      <c r="A325" s="148"/>
      <c r="B325" s="148"/>
      <c r="C325" s="148"/>
      <c r="D325" s="148"/>
      <c r="E325" s="248"/>
      <c r="F325" s="352"/>
      <c r="G325" s="352"/>
      <c r="H325" s="352"/>
      <c r="I325" s="352"/>
      <c r="J325" s="352"/>
      <c r="K325" s="353"/>
      <c r="L325" s="58"/>
      <c r="M325" s="58"/>
    </row>
    <row r="326" spans="1:13">
      <c r="A326" s="148"/>
      <c r="B326" s="148"/>
      <c r="C326" s="148"/>
      <c r="D326" s="148"/>
      <c r="E326" s="248"/>
      <c r="F326" s="352"/>
      <c r="G326" s="352"/>
      <c r="H326" s="352"/>
      <c r="I326" s="352"/>
      <c r="J326" s="352"/>
      <c r="K326" s="353"/>
      <c r="L326" s="58"/>
      <c r="M326" s="58"/>
    </row>
    <row r="327" spans="1:13">
      <c r="A327" s="148"/>
      <c r="B327" s="148"/>
      <c r="C327" s="148"/>
      <c r="D327" s="148"/>
      <c r="E327" s="248"/>
      <c r="F327" s="352"/>
      <c r="G327" s="352"/>
      <c r="H327" s="352"/>
      <c r="I327" s="352"/>
      <c r="J327" s="352"/>
      <c r="K327" s="353"/>
      <c r="L327" s="58"/>
      <c r="M327" s="58"/>
    </row>
    <row r="328" spans="1:13">
      <c r="A328" s="148"/>
      <c r="B328" s="148"/>
      <c r="C328" s="148"/>
      <c r="D328" s="148"/>
      <c r="E328" s="248"/>
      <c r="F328" s="352"/>
      <c r="G328" s="352"/>
      <c r="H328" s="352"/>
      <c r="I328" s="352"/>
      <c r="J328" s="352"/>
      <c r="K328" s="353"/>
      <c r="L328" s="58"/>
      <c r="M328" s="58"/>
    </row>
    <row r="329" spans="1:13">
      <c r="A329" s="148"/>
      <c r="B329" s="148"/>
      <c r="C329" s="148"/>
      <c r="D329" s="148"/>
      <c r="E329" s="248"/>
      <c r="F329" s="352"/>
      <c r="G329" s="352"/>
      <c r="H329" s="352"/>
      <c r="I329" s="352"/>
      <c r="J329" s="352"/>
      <c r="K329" s="353"/>
      <c r="L329" s="58"/>
      <c r="M329" s="58"/>
    </row>
    <row r="330" spans="1:13">
      <c r="A330" s="148"/>
      <c r="B330" s="148"/>
      <c r="C330" s="148"/>
      <c r="D330" s="148"/>
      <c r="E330" s="248"/>
      <c r="F330" s="352"/>
      <c r="G330" s="352"/>
      <c r="H330" s="352"/>
      <c r="I330" s="352"/>
      <c r="J330" s="352"/>
      <c r="K330" s="353"/>
      <c r="L330" s="58"/>
      <c r="M330" s="58"/>
    </row>
    <row r="331" spans="1:13">
      <c r="A331" s="148"/>
      <c r="B331" s="148"/>
      <c r="C331" s="148"/>
      <c r="D331" s="148"/>
      <c r="E331" s="248"/>
      <c r="F331" s="352"/>
      <c r="G331" s="352"/>
      <c r="H331" s="352"/>
      <c r="I331" s="352"/>
      <c r="J331" s="352"/>
      <c r="K331" s="353"/>
      <c r="L331" s="58"/>
      <c r="M331" s="58"/>
    </row>
    <row r="332" spans="1:13">
      <c r="A332" s="148"/>
      <c r="B332" s="148"/>
      <c r="C332" s="148"/>
      <c r="D332" s="148"/>
      <c r="E332" s="248"/>
      <c r="F332" s="352"/>
      <c r="G332" s="352"/>
      <c r="H332" s="352"/>
      <c r="I332" s="352"/>
      <c r="J332" s="352"/>
      <c r="K332" s="353"/>
      <c r="L332" s="58"/>
      <c r="M332" s="58"/>
    </row>
    <row r="333" spans="1:13">
      <c r="A333" s="148"/>
      <c r="B333" s="148"/>
      <c r="C333" s="148"/>
      <c r="D333" s="148"/>
      <c r="E333" s="248"/>
      <c r="F333" s="352"/>
      <c r="G333" s="352"/>
      <c r="H333" s="352"/>
      <c r="I333" s="352"/>
      <c r="J333" s="352"/>
      <c r="K333" s="353"/>
      <c r="L333" s="58"/>
      <c r="M333" s="58"/>
    </row>
    <row r="334" spans="1:13">
      <c r="A334" s="148"/>
      <c r="B334" s="148"/>
      <c r="C334" s="148"/>
      <c r="D334" s="148"/>
      <c r="E334" s="248"/>
      <c r="F334" s="352"/>
      <c r="G334" s="352"/>
      <c r="H334" s="352"/>
      <c r="I334" s="352"/>
      <c r="J334" s="352"/>
      <c r="K334" s="353"/>
      <c r="L334" s="58"/>
      <c r="M334" s="58"/>
    </row>
    <row r="335" spans="1:13">
      <c r="A335" s="148"/>
      <c r="B335" s="148"/>
      <c r="C335" s="148"/>
      <c r="D335" s="148"/>
      <c r="E335" s="248"/>
      <c r="F335" s="352"/>
      <c r="G335" s="352"/>
      <c r="H335" s="352"/>
      <c r="I335" s="352"/>
      <c r="J335" s="352"/>
      <c r="K335" s="353"/>
      <c r="L335" s="58"/>
      <c r="M335" s="58"/>
    </row>
    <row r="336" spans="1:13">
      <c r="A336" s="148"/>
      <c r="B336" s="148"/>
      <c r="C336" s="148"/>
      <c r="D336" s="148"/>
      <c r="E336" s="248"/>
      <c r="F336" s="352"/>
      <c r="G336" s="352"/>
      <c r="H336" s="352"/>
      <c r="I336" s="352"/>
      <c r="J336" s="352"/>
      <c r="K336" s="353"/>
      <c r="L336" s="58"/>
      <c r="M336" s="58"/>
    </row>
    <row r="337" spans="1:13">
      <c r="A337" s="148"/>
      <c r="B337" s="148"/>
      <c r="C337" s="148"/>
      <c r="D337" s="148"/>
      <c r="E337" s="248"/>
      <c r="F337" s="352"/>
      <c r="G337" s="352"/>
      <c r="H337" s="352"/>
      <c r="I337" s="352"/>
      <c r="J337" s="352"/>
      <c r="K337" s="353"/>
      <c r="L337" s="58"/>
      <c r="M337" s="58"/>
    </row>
    <row r="338" spans="1:13">
      <c r="A338" s="148"/>
      <c r="B338" s="148"/>
      <c r="C338" s="148"/>
      <c r="D338" s="148"/>
      <c r="E338" s="248"/>
      <c r="F338" s="352"/>
      <c r="G338" s="352"/>
      <c r="H338" s="352"/>
      <c r="I338" s="352"/>
      <c r="J338" s="352"/>
      <c r="K338" s="353"/>
      <c r="L338" s="58"/>
      <c r="M338" s="58"/>
    </row>
    <row r="339" spans="1:13">
      <c r="A339" s="148"/>
      <c r="B339" s="148"/>
      <c r="C339" s="148"/>
      <c r="D339" s="148"/>
      <c r="E339" s="248"/>
      <c r="F339" s="352"/>
      <c r="G339" s="352"/>
      <c r="H339" s="352"/>
      <c r="I339" s="352"/>
      <c r="J339" s="352"/>
      <c r="K339" s="353"/>
      <c r="L339" s="58"/>
      <c r="M339" s="58"/>
    </row>
    <row r="340" spans="1:13">
      <c r="A340" s="148"/>
      <c r="B340" s="148"/>
      <c r="C340" s="148"/>
      <c r="D340" s="148"/>
      <c r="E340" s="248"/>
      <c r="F340" s="352"/>
      <c r="G340" s="352"/>
      <c r="H340" s="352"/>
      <c r="I340" s="352"/>
      <c r="J340" s="352"/>
      <c r="K340" s="353"/>
      <c r="L340" s="58"/>
      <c r="M340" s="58"/>
    </row>
    <row r="341" spans="1:13">
      <c r="A341" s="148"/>
      <c r="B341" s="148"/>
      <c r="C341" s="148"/>
      <c r="D341" s="148"/>
      <c r="E341" s="248"/>
      <c r="F341" s="352"/>
      <c r="G341" s="352"/>
      <c r="H341" s="352"/>
      <c r="I341" s="352"/>
      <c r="J341" s="352"/>
      <c r="K341" s="353"/>
      <c r="L341" s="58"/>
      <c r="M341" s="58"/>
    </row>
    <row r="342" spans="1:13">
      <c r="A342" s="148"/>
      <c r="B342" s="148"/>
      <c r="C342" s="148"/>
      <c r="D342" s="148"/>
      <c r="E342" s="248"/>
      <c r="F342" s="352"/>
      <c r="G342" s="352"/>
      <c r="H342" s="352"/>
      <c r="I342" s="352"/>
      <c r="J342" s="352"/>
      <c r="K342" s="353"/>
      <c r="L342" s="58"/>
      <c r="M342" s="58"/>
    </row>
    <row r="343" spans="1:13">
      <c r="A343" s="148"/>
      <c r="B343" s="148"/>
      <c r="C343" s="148"/>
      <c r="D343" s="148"/>
      <c r="E343" s="248"/>
      <c r="F343" s="352"/>
      <c r="G343" s="352"/>
      <c r="H343" s="352"/>
      <c r="I343" s="352"/>
      <c r="J343" s="352"/>
      <c r="K343" s="353"/>
      <c r="L343" s="58"/>
      <c r="M343" s="58"/>
    </row>
    <row r="344" spans="1:13">
      <c r="A344" s="148"/>
      <c r="B344" s="148"/>
      <c r="C344" s="148"/>
      <c r="D344" s="148"/>
      <c r="E344" s="248"/>
      <c r="F344" s="352"/>
      <c r="G344" s="352"/>
      <c r="H344" s="352"/>
      <c r="I344" s="352"/>
      <c r="J344" s="352"/>
      <c r="K344" s="353"/>
      <c r="L344" s="58"/>
      <c r="M344" s="58"/>
    </row>
    <row r="345" spans="1:13">
      <c r="A345" s="148"/>
      <c r="B345" s="148"/>
      <c r="C345" s="148"/>
      <c r="D345" s="148"/>
      <c r="E345" s="248"/>
      <c r="F345" s="352"/>
      <c r="G345" s="352"/>
      <c r="H345" s="352"/>
      <c r="I345" s="352"/>
      <c r="J345" s="352"/>
      <c r="K345" s="353"/>
      <c r="L345" s="58"/>
      <c r="M345" s="58"/>
    </row>
    <row r="346" spans="1:13">
      <c r="A346" s="148"/>
      <c r="B346" s="148"/>
      <c r="C346" s="148"/>
      <c r="D346" s="148"/>
      <c r="E346" s="248"/>
      <c r="F346" s="352"/>
      <c r="G346" s="352"/>
      <c r="H346" s="352"/>
      <c r="I346" s="352"/>
      <c r="J346" s="352"/>
      <c r="K346" s="353"/>
      <c r="L346" s="58"/>
      <c r="M346" s="58"/>
    </row>
    <row r="347" spans="1:13">
      <c r="A347" s="148"/>
      <c r="B347" s="148"/>
      <c r="C347" s="148"/>
      <c r="D347" s="148"/>
      <c r="E347" s="248"/>
      <c r="F347" s="352"/>
      <c r="G347" s="352"/>
      <c r="H347" s="352"/>
      <c r="I347" s="352"/>
      <c r="J347" s="352"/>
      <c r="K347" s="353"/>
      <c r="L347" s="58"/>
      <c r="M347" s="58"/>
    </row>
    <row r="348" spans="1:13">
      <c r="A348" s="148"/>
      <c r="B348" s="148"/>
      <c r="C348" s="148"/>
      <c r="D348" s="148"/>
      <c r="E348" s="248"/>
      <c r="F348" s="352"/>
      <c r="G348" s="352"/>
      <c r="H348" s="352"/>
      <c r="I348" s="352"/>
      <c r="J348" s="352"/>
      <c r="K348" s="353"/>
      <c r="L348" s="58"/>
      <c r="M348" s="58"/>
    </row>
    <row r="349" spans="1:13">
      <c r="A349" s="148"/>
      <c r="B349" s="148"/>
      <c r="C349" s="148"/>
      <c r="D349" s="148"/>
      <c r="E349" s="248"/>
      <c r="F349" s="352"/>
      <c r="G349" s="352"/>
      <c r="H349" s="352"/>
      <c r="I349" s="352"/>
      <c r="J349" s="352"/>
      <c r="K349" s="353"/>
      <c r="L349" s="58"/>
      <c r="M349" s="58"/>
    </row>
    <row r="350" spans="1:13">
      <c r="A350" s="148"/>
      <c r="B350" s="148"/>
      <c r="C350" s="148"/>
      <c r="D350" s="148"/>
      <c r="E350" s="248"/>
      <c r="F350" s="352"/>
      <c r="G350" s="352"/>
      <c r="H350" s="352"/>
      <c r="I350" s="352"/>
      <c r="J350" s="352"/>
      <c r="K350" s="353"/>
      <c r="L350" s="58"/>
      <c r="M350" s="58"/>
    </row>
    <row r="351" spans="1:13">
      <c r="A351" s="148"/>
      <c r="B351" s="148"/>
      <c r="C351" s="148"/>
      <c r="D351" s="148"/>
      <c r="E351" s="248"/>
      <c r="F351" s="352"/>
      <c r="G351" s="352"/>
      <c r="H351" s="352"/>
      <c r="I351" s="352"/>
      <c r="J351" s="352"/>
      <c r="K351" s="353"/>
      <c r="L351" s="58"/>
      <c r="M351" s="58"/>
    </row>
    <row r="352" spans="1:13">
      <c r="A352" s="148"/>
      <c r="B352" s="148"/>
      <c r="C352" s="148"/>
      <c r="D352" s="148"/>
      <c r="E352" s="248"/>
      <c r="F352" s="352"/>
      <c r="G352" s="352"/>
      <c r="H352" s="352"/>
      <c r="I352" s="352"/>
      <c r="J352" s="352"/>
      <c r="K352" s="353"/>
      <c r="L352" s="58"/>
      <c r="M352" s="58"/>
    </row>
    <row r="353" spans="1:13">
      <c r="A353" s="148"/>
      <c r="B353" s="148"/>
      <c r="C353" s="148"/>
      <c r="D353" s="148"/>
      <c r="E353" s="248"/>
      <c r="F353" s="352"/>
      <c r="G353" s="352"/>
      <c r="H353" s="352"/>
      <c r="I353" s="352"/>
      <c r="J353" s="352"/>
      <c r="K353" s="353"/>
      <c r="L353" s="58"/>
      <c r="M353" s="58"/>
    </row>
    <row r="354" spans="1:13">
      <c r="A354" s="148"/>
      <c r="B354" s="148"/>
      <c r="C354" s="148"/>
      <c r="D354" s="148"/>
      <c r="E354" s="248"/>
      <c r="F354" s="352"/>
      <c r="G354" s="352"/>
      <c r="H354" s="352"/>
      <c r="I354" s="352"/>
      <c r="J354" s="352"/>
      <c r="K354" s="353"/>
      <c r="L354" s="58"/>
      <c r="M354" s="58"/>
    </row>
    <row r="355" spans="1:13">
      <c r="A355" s="148"/>
      <c r="B355" s="148"/>
      <c r="C355" s="148"/>
      <c r="D355" s="148"/>
      <c r="E355" s="248"/>
      <c r="F355" s="352"/>
      <c r="G355" s="352"/>
      <c r="H355" s="352"/>
      <c r="I355" s="352"/>
      <c r="J355" s="352"/>
      <c r="K355" s="353"/>
      <c r="L355" s="58"/>
      <c r="M355" s="58"/>
    </row>
    <row r="356" spans="1:13">
      <c r="A356" s="148"/>
      <c r="B356" s="148"/>
      <c r="C356" s="148"/>
      <c r="D356" s="148"/>
      <c r="E356" s="248"/>
      <c r="F356" s="352"/>
      <c r="G356" s="352"/>
      <c r="H356" s="352"/>
      <c r="I356" s="352"/>
      <c r="J356" s="352"/>
      <c r="K356" s="353"/>
      <c r="L356" s="58"/>
      <c r="M356" s="58"/>
    </row>
    <row r="357" spans="1:13">
      <c r="A357" s="148"/>
      <c r="B357" s="148"/>
      <c r="C357" s="148"/>
      <c r="D357" s="148"/>
      <c r="E357" s="248"/>
      <c r="F357" s="352"/>
      <c r="G357" s="352"/>
      <c r="H357" s="352"/>
      <c r="I357" s="352"/>
      <c r="J357" s="352"/>
      <c r="K357" s="353"/>
      <c r="L357" s="58"/>
      <c r="M357" s="58"/>
    </row>
    <row r="358" spans="1:13">
      <c r="A358" s="148"/>
      <c r="B358" s="148"/>
      <c r="C358" s="148"/>
      <c r="D358" s="148"/>
      <c r="E358" s="248"/>
      <c r="F358" s="352"/>
      <c r="G358" s="352"/>
      <c r="H358" s="352"/>
      <c r="I358" s="352"/>
      <c r="J358" s="352"/>
      <c r="K358" s="353"/>
      <c r="L358" s="58"/>
      <c r="M358" s="58"/>
    </row>
    <row r="359" spans="1:13">
      <c r="A359" s="148"/>
      <c r="B359" s="148"/>
      <c r="C359" s="148"/>
      <c r="D359" s="148"/>
      <c r="E359" s="248"/>
      <c r="F359" s="352"/>
      <c r="G359" s="352"/>
      <c r="H359" s="352"/>
      <c r="I359" s="352"/>
      <c r="J359" s="352"/>
      <c r="K359" s="353"/>
      <c r="L359" s="58"/>
      <c r="M359" s="58"/>
    </row>
    <row r="360" spans="1:13">
      <c r="A360" s="148"/>
      <c r="B360" s="148"/>
      <c r="C360" s="148"/>
      <c r="D360" s="148"/>
      <c r="E360" s="248"/>
      <c r="F360" s="352"/>
      <c r="G360" s="352"/>
      <c r="H360" s="352"/>
      <c r="I360" s="352"/>
      <c r="J360" s="352"/>
      <c r="K360" s="353"/>
      <c r="L360" s="58"/>
      <c r="M360" s="58"/>
    </row>
    <row r="361" spans="1:13">
      <c r="A361" s="148"/>
      <c r="B361" s="148"/>
      <c r="C361" s="148"/>
      <c r="D361" s="148"/>
      <c r="E361" s="248"/>
      <c r="F361" s="352"/>
      <c r="G361" s="352"/>
      <c r="H361" s="352"/>
      <c r="I361" s="352"/>
      <c r="J361" s="352"/>
      <c r="K361" s="353"/>
      <c r="L361" s="58"/>
      <c r="M361" s="58"/>
    </row>
    <row r="362" spans="1:13">
      <c r="A362" s="148"/>
      <c r="B362" s="148"/>
      <c r="C362" s="148"/>
      <c r="D362" s="148"/>
      <c r="E362" s="248"/>
      <c r="F362" s="352"/>
      <c r="G362" s="352"/>
      <c r="H362" s="352"/>
      <c r="I362" s="352"/>
      <c r="J362" s="352"/>
      <c r="K362" s="353"/>
      <c r="L362" s="58"/>
      <c r="M362" s="58"/>
    </row>
    <row r="363" spans="1:13">
      <c r="A363" s="148"/>
      <c r="B363" s="148"/>
      <c r="C363" s="148"/>
      <c r="D363" s="148"/>
      <c r="E363" s="248"/>
      <c r="F363" s="352"/>
      <c r="G363" s="352"/>
      <c r="H363" s="352"/>
      <c r="I363" s="352"/>
      <c r="J363" s="352"/>
      <c r="K363" s="353"/>
      <c r="L363" s="58"/>
      <c r="M363" s="58"/>
    </row>
    <row r="364" spans="1:13">
      <c r="A364" s="148"/>
      <c r="B364" s="148"/>
      <c r="C364" s="148"/>
      <c r="D364" s="148"/>
      <c r="E364" s="248"/>
      <c r="F364" s="352"/>
      <c r="G364" s="352"/>
      <c r="H364" s="352"/>
      <c r="I364" s="352"/>
      <c r="J364" s="352"/>
      <c r="K364" s="353"/>
      <c r="L364" s="58"/>
      <c r="M364" s="58"/>
    </row>
    <row r="365" spans="1:13">
      <c r="A365" s="148"/>
      <c r="B365" s="148"/>
      <c r="C365" s="148"/>
      <c r="D365" s="148"/>
      <c r="E365" s="248"/>
      <c r="F365" s="352"/>
      <c r="G365" s="352"/>
      <c r="H365" s="352"/>
      <c r="I365" s="352"/>
      <c r="J365" s="352"/>
      <c r="K365" s="353"/>
      <c r="L365" s="58"/>
      <c r="M365" s="58"/>
    </row>
    <row r="366" spans="1:13">
      <c r="A366" s="148"/>
      <c r="B366" s="148"/>
      <c r="C366" s="148"/>
      <c r="D366" s="148"/>
      <c r="E366" s="248"/>
      <c r="F366" s="352"/>
      <c r="G366" s="352"/>
      <c r="H366" s="352"/>
      <c r="I366" s="352"/>
      <c r="J366" s="352"/>
      <c r="K366" s="353"/>
      <c r="L366" s="58"/>
      <c r="M366" s="58"/>
    </row>
    <row r="367" spans="1:13">
      <c r="A367" s="148"/>
      <c r="B367" s="148"/>
      <c r="C367" s="148"/>
      <c r="D367" s="148"/>
      <c r="E367" s="248"/>
      <c r="F367" s="352"/>
      <c r="G367" s="352"/>
      <c r="H367" s="352"/>
      <c r="I367" s="352"/>
      <c r="J367" s="352"/>
      <c r="K367" s="353"/>
      <c r="L367" s="58"/>
      <c r="M367" s="58"/>
    </row>
    <row r="368" spans="1:13">
      <c r="A368" s="148"/>
      <c r="B368" s="148"/>
      <c r="C368" s="148"/>
      <c r="D368" s="148"/>
      <c r="E368" s="248"/>
      <c r="F368" s="352"/>
      <c r="G368" s="352"/>
      <c r="H368" s="352"/>
      <c r="I368" s="352"/>
      <c r="J368" s="352"/>
      <c r="K368" s="353"/>
      <c r="L368" s="58"/>
      <c r="M368" s="58"/>
    </row>
    <row r="369" spans="1:13">
      <c r="A369" s="148"/>
      <c r="B369" s="148"/>
      <c r="C369" s="148"/>
      <c r="D369" s="148"/>
      <c r="E369" s="248"/>
      <c r="F369" s="352"/>
      <c r="G369" s="352"/>
      <c r="H369" s="352"/>
      <c r="I369" s="352"/>
      <c r="J369" s="352"/>
      <c r="K369" s="353"/>
      <c r="L369" s="58"/>
      <c r="M369" s="58"/>
    </row>
    <row r="370" spans="1:13">
      <c r="A370" s="148"/>
      <c r="B370" s="148"/>
      <c r="C370" s="148"/>
      <c r="D370" s="148"/>
      <c r="E370" s="248"/>
      <c r="F370" s="352"/>
      <c r="G370" s="352"/>
      <c r="H370" s="352"/>
      <c r="I370" s="352"/>
      <c r="J370" s="352"/>
      <c r="K370" s="353"/>
      <c r="L370" s="58"/>
      <c r="M370" s="58"/>
    </row>
    <row r="371" spans="1:13">
      <c r="A371" s="148"/>
      <c r="B371" s="148"/>
      <c r="C371" s="148"/>
      <c r="D371" s="148"/>
      <c r="E371" s="248"/>
      <c r="F371" s="352"/>
      <c r="G371" s="352"/>
      <c r="H371" s="352"/>
      <c r="I371" s="352"/>
      <c r="J371" s="352"/>
      <c r="K371" s="353"/>
      <c r="L371" s="58"/>
      <c r="M371" s="58"/>
    </row>
    <row r="372" spans="1:13">
      <c r="A372" s="148"/>
      <c r="B372" s="148"/>
      <c r="C372" s="148"/>
      <c r="D372" s="148"/>
      <c r="E372" s="248"/>
      <c r="F372" s="352"/>
      <c r="G372" s="352"/>
      <c r="H372" s="352"/>
      <c r="I372" s="352"/>
      <c r="J372" s="352"/>
      <c r="K372" s="353"/>
      <c r="L372" s="58"/>
      <c r="M372" s="58"/>
    </row>
    <row r="373" spans="1:13">
      <c r="A373" s="148"/>
      <c r="B373" s="148"/>
      <c r="C373" s="148"/>
      <c r="D373" s="148"/>
      <c r="E373" s="248"/>
      <c r="F373" s="352"/>
      <c r="G373" s="352"/>
      <c r="H373" s="352"/>
      <c r="I373" s="352"/>
      <c r="J373" s="352"/>
      <c r="K373" s="353"/>
      <c r="L373" s="58"/>
      <c r="M373" s="58"/>
    </row>
    <row r="374" spans="1:13">
      <c r="A374" s="148"/>
      <c r="B374" s="148"/>
      <c r="C374" s="148"/>
      <c r="D374" s="148"/>
      <c r="E374" s="248"/>
      <c r="F374" s="352"/>
      <c r="G374" s="352"/>
      <c r="H374" s="352"/>
      <c r="I374" s="352"/>
      <c r="J374" s="352"/>
      <c r="K374" s="353"/>
      <c r="L374" s="58"/>
      <c r="M374" s="58"/>
    </row>
    <row r="375" spans="1:13">
      <c r="A375" s="148"/>
      <c r="B375" s="148"/>
      <c r="C375" s="148"/>
      <c r="D375" s="148"/>
      <c r="E375" s="248"/>
      <c r="F375" s="352"/>
      <c r="G375" s="352"/>
      <c r="H375" s="352"/>
      <c r="I375" s="352"/>
      <c r="J375" s="352"/>
      <c r="K375" s="353"/>
      <c r="L375" s="58"/>
      <c r="M375" s="58"/>
    </row>
    <row r="376" spans="1:13">
      <c r="A376" s="148"/>
      <c r="B376" s="148"/>
      <c r="C376" s="148"/>
      <c r="D376" s="148"/>
      <c r="E376" s="248"/>
      <c r="F376" s="352"/>
      <c r="G376" s="352"/>
      <c r="H376" s="352"/>
      <c r="I376" s="352"/>
      <c r="J376" s="352"/>
      <c r="K376" s="353"/>
      <c r="L376" s="58"/>
      <c r="M376" s="58"/>
    </row>
    <row r="377" spans="1:13">
      <c r="A377" s="148"/>
      <c r="B377" s="148"/>
      <c r="C377" s="148"/>
      <c r="D377" s="148"/>
      <c r="E377" s="248"/>
      <c r="F377" s="352"/>
      <c r="G377" s="352"/>
      <c r="H377" s="352"/>
      <c r="I377" s="352"/>
      <c r="J377" s="352"/>
      <c r="K377" s="353"/>
      <c r="L377" s="58"/>
      <c r="M377" s="58"/>
    </row>
    <row r="378" spans="1:13">
      <c r="A378" s="148"/>
      <c r="B378" s="148"/>
      <c r="C378" s="148"/>
      <c r="D378" s="148"/>
      <c r="E378" s="248"/>
      <c r="F378" s="352"/>
      <c r="G378" s="352"/>
      <c r="H378" s="352"/>
      <c r="I378" s="352"/>
      <c r="J378" s="352"/>
      <c r="K378" s="353"/>
      <c r="L378" s="58"/>
      <c r="M378" s="58"/>
    </row>
    <row r="379" spans="1:13">
      <c r="A379" s="148"/>
      <c r="B379" s="148"/>
      <c r="C379" s="148"/>
      <c r="D379" s="148"/>
      <c r="E379" s="248"/>
      <c r="F379" s="352"/>
      <c r="G379" s="352"/>
      <c r="H379" s="352"/>
      <c r="I379" s="352"/>
      <c r="J379" s="352"/>
      <c r="K379" s="353"/>
      <c r="L379" s="58"/>
      <c r="M379" s="58"/>
    </row>
    <row r="380" spans="1:13">
      <c r="A380" s="148"/>
      <c r="B380" s="148"/>
      <c r="C380" s="148"/>
      <c r="D380" s="148"/>
      <c r="E380" s="248"/>
      <c r="F380" s="352"/>
      <c r="G380" s="352"/>
      <c r="H380" s="352"/>
      <c r="I380" s="352"/>
      <c r="J380" s="352"/>
      <c r="K380" s="353"/>
      <c r="L380" s="58"/>
      <c r="M380" s="58"/>
    </row>
    <row r="381" spans="1:13">
      <c r="A381" s="148"/>
      <c r="B381" s="148"/>
      <c r="C381" s="148"/>
      <c r="D381" s="148"/>
      <c r="E381" s="248"/>
      <c r="F381" s="352"/>
      <c r="G381" s="352"/>
      <c r="H381" s="352"/>
      <c r="I381" s="352"/>
      <c r="J381" s="352"/>
      <c r="K381" s="353"/>
      <c r="L381" s="58"/>
      <c r="M381" s="58"/>
    </row>
    <row r="382" spans="1:13">
      <c r="A382" s="148"/>
      <c r="B382" s="148"/>
      <c r="C382" s="148"/>
      <c r="D382" s="148"/>
      <c r="E382" s="248"/>
      <c r="F382" s="352"/>
      <c r="G382" s="352"/>
      <c r="H382" s="352"/>
      <c r="I382" s="352"/>
      <c r="J382" s="352"/>
      <c r="K382" s="353"/>
      <c r="L382" s="58"/>
      <c r="M382" s="58"/>
    </row>
    <row r="383" spans="1:13">
      <c r="A383" s="148"/>
      <c r="B383" s="148"/>
      <c r="C383" s="148"/>
      <c r="D383" s="148"/>
      <c r="E383" s="248"/>
      <c r="F383" s="352"/>
      <c r="G383" s="352"/>
      <c r="H383" s="352"/>
      <c r="I383" s="352"/>
      <c r="J383" s="352"/>
      <c r="K383" s="353"/>
      <c r="L383" s="58"/>
      <c r="M383" s="58"/>
    </row>
    <row r="384" spans="1:13">
      <c r="A384" s="148"/>
      <c r="B384" s="148"/>
      <c r="C384" s="148"/>
      <c r="D384" s="148"/>
      <c r="E384" s="248"/>
      <c r="F384" s="352"/>
      <c r="G384" s="352"/>
      <c r="H384" s="352"/>
      <c r="I384" s="352"/>
      <c r="J384" s="352"/>
      <c r="K384" s="353"/>
      <c r="L384" s="58"/>
      <c r="M384" s="58"/>
    </row>
    <row r="385" spans="1:13">
      <c r="A385" s="148"/>
      <c r="B385" s="148"/>
      <c r="C385" s="148"/>
      <c r="D385" s="148"/>
      <c r="E385" s="248"/>
      <c r="F385" s="352"/>
      <c r="G385" s="352"/>
      <c r="H385" s="352"/>
      <c r="I385" s="352"/>
      <c r="J385" s="352"/>
      <c r="K385" s="353"/>
      <c r="L385" s="58"/>
      <c r="M385" s="58"/>
    </row>
    <row r="386" spans="1:13">
      <c r="A386" s="148"/>
      <c r="B386" s="148"/>
      <c r="C386" s="148"/>
      <c r="D386" s="148"/>
      <c r="E386" s="248"/>
      <c r="F386" s="352"/>
      <c r="G386" s="352"/>
      <c r="H386" s="352"/>
      <c r="I386" s="352"/>
      <c r="J386" s="352"/>
      <c r="K386" s="353"/>
      <c r="L386" s="58"/>
      <c r="M386" s="58"/>
    </row>
    <row r="387" spans="1:13">
      <c r="A387" s="148"/>
      <c r="B387" s="148"/>
      <c r="C387" s="148"/>
      <c r="D387" s="148"/>
      <c r="E387" s="248"/>
      <c r="F387" s="352"/>
      <c r="G387" s="352"/>
      <c r="H387" s="352"/>
      <c r="I387" s="352"/>
      <c r="J387" s="352"/>
      <c r="K387" s="353"/>
      <c r="L387" s="58"/>
      <c r="M387" s="58"/>
    </row>
    <row r="388" spans="1:13">
      <c r="A388" s="148"/>
      <c r="B388" s="148"/>
      <c r="C388" s="148"/>
      <c r="D388" s="148"/>
      <c r="E388" s="248"/>
      <c r="F388" s="352"/>
      <c r="G388" s="352"/>
      <c r="H388" s="352"/>
      <c r="I388" s="352"/>
      <c r="J388" s="352"/>
      <c r="K388" s="353"/>
      <c r="L388" s="58"/>
      <c r="M388" s="58"/>
    </row>
    <row r="389" spans="1:13">
      <c r="A389" s="148"/>
      <c r="B389" s="148"/>
      <c r="C389" s="148"/>
      <c r="D389" s="148"/>
      <c r="E389" s="248"/>
      <c r="F389" s="352"/>
      <c r="G389" s="352"/>
      <c r="H389" s="352"/>
      <c r="I389" s="352"/>
      <c r="J389" s="352"/>
      <c r="K389" s="353"/>
      <c r="L389" s="58"/>
      <c r="M389" s="58"/>
    </row>
    <row r="390" spans="1:13">
      <c r="A390" s="148"/>
      <c r="B390" s="148"/>
      <c r="C390" s="148"/>
      <c r="D390" s="148"/>
      <c r="E390" s="248"/>
      <c r="F390" s="352"/>
      <c r="G390" s="352"/>
      <c r="H390" s="352"/>
      <c r="I390" s="352"/>
      <c r="J390" s="352"/>
      <c r="K390" s="353"/>
      <c r="L390" s="58"/>
      <c r="M390" s="58"/>
    </row>
    <row r="391" spans="1:13">
      <c r="A391" s="148"/>
      <c r="B391" s="148"/>
      <c r="C391" s="148"/>
      <c r="D391" s="148"/>
      <c r="E391" s="248"/>
      <c r="F391" s="352"/>
      <c r="G391" s="352"/>
      <c r="H391" s="352"/>
      <c r="I391" s="352"/>
      <c r="J391" s="352"/>
      <c r="K391" s="353"/>
      <c r="L391" s="58"/>
      <c r="M391" s="58"/>
    </row>
    <row r="392" spans="1:13">
      <c r="A392" s="148"/>
      <c r="B392" s="148"/>
      <c r="C392" s="148"/>
      <c r="D392" s="148"/>
      <c r="E392" s="248"/>
      <c r="F392" s="352"/>
      <c r="G392" s="352"/>
      <c r="H392" s="352"/>
      <c r="I392" s="352"/>
      <c r="J392" s="352"/>
      <c r="K392" s="353"/>
      <c r="L392" s="58"/>
      <c r="M392" s="58"/>
    </row>
    <row r="393" spans="1:13">
      <c r="A393" s="148"/>
      <c r="B393" s="148"/>
      <c r="C393" s="148"/>
      <c r="D393" s="148"/>
      <c r="E393" s="248"/>
      <c r="F393" s="352"/>
      <c r="G393" s="352"/>
      <c r="H393" s="352"/>
      <c r="I393" s="352"/>
      <c r="J393" s="352"/>
      <c r="K393" s="353"/>
      <c r="L393" s="58"/>
      <c r="M393" s="58"/>
    </row>
    <row r="394" spans="1:13">
      <c r="A394" s="148"/>
      <c r="B394" s="148"/>
      <c r="C394" s="148"/>
      <c r="D394" s="148"/>
      <c r="E394" s="248"/>
      <c r="F394" s="352"/>
      <c r="G394" s="352"/>
      <c r="H394" s="352"/>
      <c r="I394" s="352"/>
      <c r="J394" s="352"/>
      <c r="K394" s="353"/>
      <c r="L394" s="58"/>
      <c r="M394" s="58"/>
    </row>
    <row r="395" spans="1:13">
      <c r="A395" s="148"/>
      <c r="B395" s="148"/>
      <c r="C395" s="148"/>
      <c r="D395" s="148"/>
      <c r="E395" s="248"/>
      <c r="F395" s="352"/>
      <c r="G395" s="352"/>
      <c r="H395" s="352"/>
      <c r="I395" s="352"/>
      <c r="J395" s="352"/>
      <c r="K395" s="353"/>
      <c r="L395" s="58"/>
      <c r="M395" s="58"/>
    </row>
    <row r="396" spans="1:13">
      <c r="A396" s="148"/>
      <c r="B396" s="148"/>
      <c r="C396" s="148"/>
      <c r="D396" s="148"/>
      <c r="E396" s="248"/>
      <c r="F396" s="352"/>
      <c r="G396" s="352"/>
      <c r="H396" s="352"/>
      <c r="I396" s="352"/>
      <c r="J396" s="352"/>
      <c r="K396" s="353"/>
      <c r="L396" s="58"/>
      <c r="M396" s="58"/>
    </row>
    <row r="397" spans="1:13">
      <c r="A397" s="148"/>
      <c r="B397" s="148"/>
      <c r="C397" s="148"/>
      <c r="D397" s="148"/>
      <c r="E397" s="248"/>
      <c r="F397" s="352"/>
      <c r="G397" s="352"/>
      <c r="H397" s="352"/>
      <c r="I397" s="352"/>
      <c r="J397" s="352"/>
      <c r="K397" s="353"/>
      <c r="L397" s="58"/>
      <c r="M397" s="58"/>
    </row>
    <row r="398" spans="1:13">
      <c r="A398" s="148"/>
      <c r="B398" s="148"/>
      <c r="C398" s="148"/>
      <c r="D398" s="148"/>
      <c r="E398" s="248"/>
      <c r="F398" s="352"/>
      <c r="G398" s="352"/>
      <c r="H398" s="352"/>
      <c r="I398" s="352"/>
      <c r="J398" s="352"/>
      <c r="K398" s="353"/>
      <c r="L398" s="58"/>
      <c r="M398" s="58"/>
    </row>
    <row r="399" spans="1:13">
      <c r="A399" s="148"/>
      <c r="B399" s="148"/>
      <c r="C399" s="148"/>
      <c r="D399" s="148"/>
      <c r="E399" s="248"/>
      <c r="F399" s="352"/>
      <c r="G399" s="352"/>
      <c r="H399" s="352"/>
      <c r="I399" s="352"/>
      <c r="J399" s="352"/>
      <c r="K399" s="353"/>
      <c r="L399" s="58"/>
      <c r="M399" s="58"/>
    </row>
    <row r="400" spans="1:13">
      <c r="A400" s="148"/>
      <c r="B400" s="148"/>
      <c r="C400" s="148"/>
      <c r="D400" s="148"/>
      <c r="E400" s="248"/>
      <c r="F400" s="352"/>
      <c r="G400" s="352"/>
      <c r="H400" s="352"/>
      <c r="I400" s="352"/>
      <c r="J400" s="352"/>
      <c r="K400" s="353"/>
      <c r="L400" s="58"/>
      <c r="M400" s="58"/>
    </row>
    <row r="401" spans="1:13">
      <c r="A401" s="148"/>
      <c r="B401" s="148"/>
      <c r="C401" s="148"/>
      <c r="D401" s="148"/>
      <c r="E401" s="248"/>
      <c r="F401" s="352"/>
      <c r="G401" s="352"/>
      <c r="H401" s="352"/>
      <c r="I401" s="352"/>
      <c r="J401" s="352"/>
      <c r="K401" s="353"/>
      <c r="L401" s="58"/>
      <c r="M401" s="58"/>
    </row>
    <row r="402" spans="1:13">
      <c r="A402" s="148"/>
      <c r="B402" s="148"/>
      <c r="C402" s="148"/>
      <c r="D402" s="148"/>
      <c r="E402" s="248"/>
      <c r="F402" s="352"/>
      <c r="G402" s="352"/>
      <c r="H402" s="352"/>
      <c r="I402" s="352"/>
      <c r="J402" s="352"/>
      <c r="K402" s="353"/>
      <c r="L402" s="58"/>
      <c r="M402" s="58"/>
    </row>
    <row r="403" spans="1:13">
      <c r="A403" s="148"/>
      <c r="B403" s="148"/>
      <c r="C403" s="148"/>
      <c r="D403" s="148"/>
      <c r="E403" s="248"/>
      <c r="F403" s="352"/>
      <c r="G403" s="352"/>
      <c r="H403" s="352"/>
      <c r="I403" s="352"/>
      <c r="J403" s="352"/>
      <c r="K403" s="353"/>
      <c r="L403" s="58"/>
      <c r="M403" s="58"/>
    </row>
    <row r="404" spans="1:13">
      <c r="A404" s="148"/>
      <c r="B404" s="148"/>
      <c r="C404" s="148"/>
      <c r="D404" s="148"/>
      <c r="E404" s="248"/>
      <c r="F404" s="352"/>
      <c r="G404" s="352"/>
      <c r="H404" s="352"/>
      <c r="I404" s="352"/>
      <c r="J404" s="352"/>
      <c r="K404" s="353"/>
      <c r="L404" s="58"/>
      <c r="M404" s="58"/>
    </row>
    <row r="405" spans="1:13">
      <c r="A405" s="148"/>
      <c r="B405" s="148"/>
      <c r="C405" s="148"/>
      <c r="D405" s="148"/>
      <c r="E405" s="248"/>
      <c r="F405" s="352"/>
      <c r="G405" s="352"/>
      <c r="H405" s="352"/>
      <c r="I405" s="352"/>
      <c r="J405" s="352"/>
      <c r="K405" s="353"/>
      <c r="L405" s="58"/>
      <c r="M405" s="58"/>
    </row>
    <row r="406" spans="1:13">
      <c r="A406" s="148"/>
      <c r="B406" s="148"/>
      <c r="C406" s="148"/>
      <c r="D406" s="148"/>
      <c r="E406" s="248"/>
      <c r="F406" s="352"/>
      <c r="G406" s="352"/>
      <c r="H406" s="352"/>
      <c r="I406" s="352"/>
      <c r="J406" s="352"/>
      <c r="K406" s="353"/>
      <c r="L406" s="58"/>
      <c r="M406" s="58"/>
    </row>
    <row r="407" spans="1:13">
      <c r="A407" s="148"/>
      <c r="B407" s="148"/>
      <c r="C407" s="148"/>
      <c r="D407" s="148"/>
      <c r="E407" s="248"/>
      <c r="F407" s="352"/>
      <c r="G407" s="352"/>
      <c r="H407" s="352"/>
      <c r="I407" s="352"/>
      <c r="J407" s="352"/>
      <c r="K407" s="353"/>
      <c r="L407" s="58"/>
      <c r="M407" s="58"/>
    </row>
    <row r="408" spans="1:13">
      <c r="A408" s="148"/>
      <c r="B408" s="148"/>
      <c r="C408" s="148"/>
      <c r="D408" s="148"/>
      <c r="E408" s="248"/>
      <c r="F408" s="352"/>
      <c r="G408" s="352"/>
      <c r="H408" s="352"/>
      <c r="I408" s="352"/>
      <c r="J408" s="352"/>
      <c r="K408" s="353"/>
      <c r="L408" s="58"/>
      <c r="M408" s="58"/>
    </row>
    <row r="409" spans="1:13">
      <c r="A409" s="148"/>
      <c r="B409" s="148"/>
      <c r="C409" s="148"/>
      <c r="D409" s="148"/>
      <c r="E409" s="248"/>
      <c r="F409" s="352"/>
      <c r="G409" s="352"/>
      <c r="H409" s="352"/>
      <c r="I409" s="352"/>
      <c r="J409" s="352"/>
      <c r="K409" s="353"/>
      <c r="L409" s="58"/>
      <c r="M409" s="58"/>
    </row>
    <row r="410" spans="1:13">
      <c r="A410" s="148"/>
      <c r="B410" s="148"/>
      <c r="C410" s="148"/>
      <c r="D410" s="148"/>
      <c r="E410" s="248"/>
      <c r="F410" s="352"/>
      <c r="G410" s="352"/>
      <c r="H410" s="352"/>
      <c r="I410" s="352"/>
      <c r="J410" s="352"/>
      <c r="K410" s="353"/>
      <c r="L410" s="58"/>
      <c r="M410" s="58"/>
    </row>
    <row r="411" spans="1:13">
      <c r="A411" s="148"/>
      <c r="B411" s="148"/>
      <c r="C411" s="148"/>
      <c r="D411" s="148"/>
      <c r="E411" s="248"/>
      <c r="F411" s="352"/>
      <c r="G411" s="352"/>
      <c r="H411" s="352"/>
      <c r="I411" s="352"/>
      <c r="J411" s="352"/>
      <c r="K411" s="353"/>
      <c r="L411" s="58"/>
      <c r="M411" s="58"/>
    </row>
    <row r="412" spans="1:13">
      <c r="A412" s="148"/>
      <c r="B412" s="148"/>
      <c r="C412" s="148"/>
      <c r="D412" s="148"/>
      <c r="E412" s="248"/>
      <c r="F412" s="352"/>
      <c r="G412" s="352"/>
      <c r="H412" s="352"/>
      <c r="I412" s="352"/>
      <c r="J412" s="352"/>
      <c r="K412" s="353"/>
      <c r="L412" s="58"/>
      <c r="M412" s="58"/>
    </row>
    <row r="413" spans="1:13">
      <c r="A413" s="148"/>
      <c r="B413" s="148"/>
      <c r="C413" s="148"/>
      <c r="D413" s="148"/>
      <c r="E413" s="248"/>
      <c r="F413" s="352"/>
      <c r="G413" s="352"/>
      <c r="H413" s="352"/>
      <c r="I413" s="352"/>
      <c r="J413" s="352"/>
      <c r="K413" s="353"/>
      <c r="L413" s="58"/>
      <c r="M413" s="58"/>
    </row>
    <row r="414" spans="1:13">
      <c r="A414" s="148"/>
      <c r="B414" s="148"/>
      <c r="C414" s="148"/>
      <c r="D414" s="148"/>
      <c r="E414" s="248"/>
      <c r="F414" s="352"/>
      <c r="G414" s="352"/>
      <c r="H414" s="352"/>
      <c r="I414" s="352"/>
      <c r="J414" s="352"/>
      <c r="K414" s="353"/>
      <c r="L414" s="58"/>
      <c r="M414" s="58"/>
    </row>
    <row r="415" spans="1:13">
      <c r="A415" s="148"/>
      <c r="B415" s="148"/>
      <c r="C415" s="148"/>
      <c r="D415" s="148"/>
      <c r="E415" s="248"/>
      <c r="F415" s="352"/>
      <c r="G415" s="352"/>
      <c r="H415" s="352"/>
      <c r="I415" s="352"/>
      <c r="J415" s="352"/>
      <c r="K415" s="353"/>
      <c r="L415" s="58"/>
      <c r="M415" s="58"/>
    </row>
    <row r="416" spans="1:13">
      <c r="A416" s="148"/>
      <c r="B416" s="148"/>
      <c r="C416" s="148"/>
      <c r="D416" s="148"/>
      <c r="E416" s="248"/>
      <c r="F416" s="352"/>
      <c r="G416" s="352"/>
      <c r="H416" s="352"/>
      <c r="I416" s="352"/>
      <c r="J416" s="352"/>
      <c r="K416" s="353"/>
      <c r="L416" s="58"/>
      <c r="M416" s="58"/>
    </row>
    <row r="417" spans="1:13">
      <c r="A417" s="148"/>
      <c r="B417" s="148"/>
      <c r="C417" s="148"/>
      <c r="D417" s="148"/>
      <c r="E417" s="248"/>
      <c r="F417" s="352"/>
      <c r="G417" s="352"/>
      <c r="H417" s="352"/>
      <c r="I417" s="352"/>
      <c r="J417" s="352"/>
      <c r="K417" s="353"/>
      <c r="L417" s="58"/>
      <c r="M417" s="58"/>
    </row>
    <row r="418" spans="1:13">
      <c r="A418" s="148"/>
      <c r="B418" s="148"/>
      <c r="C418" s="148"/>
      <c r="D418" s="148"/>
      <c r="E418" s="248"/>
      <c r="F418" s="352"/>
      <c r="G418" s="352"/>
      <c r="H418" s="352"/>
      <c r="I418" s="352"/>
      <c r="J418" s="352"/>
      <c r="K418" s="353"/>
      <c r="L418" s="58"/>
      <c r="M418" s="58"/>
    </row>
    <row r="419" spans="1:13">
      <c r="A419" s="148"/>
      <c r="B419" s="148"/>
      <c r="C419" s="148"/>
      <c r="D419" s="148"/>
      <c r="E419" s="248"/>
      <c r="F419" s="352"/>
      <c r="G419" s="352"/>
      <c r="H419" s="352"/>
      <c r="I419" s="352"/>
      <c r="J419" s="352"/>
      <c r="K419" s="353"/>
      <c r="L419" s="58"/>
      <c r="M419" s="58"/>
    </row>
    <row r="420" spans="1:13">
      <c r="A420" s="148"/>
      <c r="B420" s="148"/>
      <c r="C420" s="148"/>
      <c r="D420" s="148"/>
      <c r="E420" s="248"/>
      <c r="F420" s="352"/>
      <c r="G420" s="352"/>
      <c r="H420" s="352"/>
      <c r="I420" s="352"/>
      <c r="J420" s="352"/>
      <c r="K420" s="353"/>
      <c r="L420" s="58"/>
      <c r="M420" s="58"/>
    </row>
    <row r="421" spans="1:13">
      <c r="A421" s="148"/>
      <c r="B421" s="148"/>
      <c r="C421" s="148"/>
      <c r="D421" s="148"/>
      <c r="E421" s="248"/>
      <c r="F421" s="352"/>
      <c r="G421" s="352"/>
      <c r="H421" s="352"/>
      <c r="I421" s="352"/>
      <c r="J421" s="352"/>
      <c r="K421" s="353"/>
      <c r="L421" s="58"/>
      <c r="M421" s="58"/>
    </row>
    <row r="422" spans="1:13">
      <c r="A422" s="148"/>
      <c r="B422" s="148"/>
      <c r="C422" s="148"/>
      <c r="D422" s="148"/>
      <c r="E422" s="248"/>
      <c r="F422" s="352"/>
      <c r="G422" s="352"/>
      <c r="H422" s="352"/>
      <c r="I422" s="352"/>
      <c r="J422" s="352"/>
      <c r="K422" s="353"/>
      <c r="L422" s="58"/>
      <c r="M422" s="58"/>
    </row>
    <row r="423" spans="1:13">
      <c r="A423" s="148"/>
      <c r="B423" s="148"/>
      <c r="C423" s="148"/>
      <c r="D423" s="148"/>
      <c r="E423" s="248"/>
      <c r="F423" s="352"/>
      <c r="G423" s="352"/>
      <c r="H423" s="352"/>
      <c r="I423" s="352"/>
      <c r="J423" s="352"/>
      <c r="K423" s="353"/>
      <c r="L423" s="58"/>
      <c r="M423" s="58"/>
    </row>
    <row r="424" spans="1:13">
      <c r="A424" s="148"/>
      <c r="B424" s="148"/>
      <c r="C424" s="148"/>
      <c r="D424" s="148"/>
      <c r="E424" s="248"/>
      <c r="F424" s="352"/>
      <c r="G424" s="352"/>
      <c r="H424" s="352"/>
      <c r="I424" s="352"/>
      <c r="J424" s="352"/>
      <c r="K424" s="353"/>
      <c r="L424" s="58"/>
      <c r="M424" s="58"/>
    </row>
    <row r="425" spans="1:13">
      <c r="A425" s="148"/>
      <c r="B425" s="148"/>
      <c r="C425" s="148"/>
      <c r="D425" s="148"/>
      <c r="E425" s="248"/>
      <c r="F425" s="352"/>
      <c r="G425" s="352"/>
      <c r="H425" s="352"/>
      <c r="I425" s="352"/>
      <c r="J425" s="352"/>
      <c r="K425" s="353"/>
      <c r="L425" s="58"/>
      <c r="M425" s="58"/>
    </row>
    <row r="426" spans="1:13">
      <c r="A426" s="148"/>
      <c r="B426" s="148"/>
      <c r="C426" s="148"/>
      <c r="D426" s="148"/>
      <c r="E426" s="248"/>
      <c r="F426" s="352"/>
      <c r="G426" s="352"/>
      <c r="H426" s="352"/>
      <c r="I426" s="352"/>
      <c r="J426" s="352"/>
      <c r="K426" s="353"/>
      <c r="L426" s="58"/>
      <c r="M426" s="58"/>
    </row>
    <row r="427" spans="1:13">
      <c r="A427" s="148"/>
      <c r="B427" s="148"/>
      <c r="C427" s="148"/>
      <c r="D427" s="148"/>
      <c r="E427" s="248"/>
      <c r="F427" s="352"/>
      <c r="G427" s="352"/>
      <c r="H427" s="352"/>
      <c r="I427" s="352"/>
      <c r="J427" s="352"/>
      <c r="K427" s="353"/>
      <c r="L427" s="58"/>
      <c r="M427" s="58"/>
    </row>
    <row r="428" spans="1:13">
      <c r="A428" s="148"/>
      <c r="B428" s="148"/>
      <c r="C428" s="148"/>
      <c r="D428" s="148"/>
      <c r="E428" s="248"/>
      <c r="F428" s="352"/>
      <c r="G428" s="352"/>
      <c r="H428" s="352"/>
      <c r="I428" s="352"/>
      <c r="J428" s="352"/>
      <c r="K428" s="353"/>
      <c r="L428" s="58"/>
      <c r="M428" s="58"/>
    </row>
    <row r="429" spans="1:13">
      <c r="A429" s="148"/>
      <c r="B429" s="148"/>
      <c r="C429" s="148"/>
      <c r="D429" s="148"/>
      <c r="E429" s="248"/>
      <c r="F429" s="352"/>
      <c r="G429" s="352"/>
      <c r="H429" s="352"/>
      <c r="I429" s="352"/>
      <c r="J429" s="352"/>
      <c r="K429" s="353"/>
      <c r="L429" s="58"/>
      <c r="M429" s="58"/>
    </row>
    <row r="430" spans="1:13">
      <c r="A430" s="148"/>
      <c r="B430" s="148"/>
      <c r="C430" s="148"/>
      <c r="D430" s="148"/>
      <c r="E430" s="248"/>
      <c r="F430" s="352"/>
      <c r="G430" s="352"/>
      <c r="H430" s="352"/>
      <c r="I430" s="352"/>
      <c r="J430" s="352"/>
      <c r="K430" s="353"/>
      <c r="L430" s="58"/>
      <c r="M430" s="58"/>
    </row>
    <row r="431" spans="1:13">
      <c r="A431" s="148"/>
      <c r="B431" s="148"/>
      <c r="C431" s="148"/>
      <c r="D431" s="148"/>
      <c r="E431" s="248"/>
      <c r="F431" s="352"/>
      <c r="G431" s="352"/>
      <c r="H431" s="352"/>
      <c r="I431" s="352"/>
      <c r="J431" s="352"/>
      <c r="K431" s="353"/>
      <c r="L431" s="58"/>
      <c r="M431" s="58"/>
    </row>
    <row r="432" spans="1:13">
      <c r="A432" s="148"/>
      <c r="B432" s="148"/>
      <c r="C432" s="148"/>
      <c r="D432" s="148"/>
      <c r="E432" s="248"/>
      <c r="F432" s="352"/>
      <c r="G432" s="352"/>
      <c r="H432" s="352"/>
      <c r="I432" s="352"/>
      <c r="J432" s="352"/>
      <c r="K432" s="353"/>
      <c r="L432" s="58"/>
      <c r="M432" s="58"/>
    </row>
    <row r="433" spans="1:13">
      <c r="A433" s="148"/>
      <c r="B433" s="148"/>
      <c r="C433" s="148"/>
      <c r="D433" s="148"/>
      <c r="E433" s="248"/>
      <c r="F433" s="352"/>
      <c r="G433" s="352"/>
      <c r="H433" s="352"/>
      <c r="I433" s="352"/>
      <c r="J433" s="352"/>
      <c r="K433" s="353"/>
      <c r="L433" s="58"/>
      <c r="M433" s="58"/>
    </row>
    <row r="434" spans="1:13">
      <c r="A434" s="148"/>
      <c r="B434" s="148"/>
      <c r="C434" s="148"/>
      <c r="D434" s="148"/>
      <c r="E434" s="248"/>
      <c r="F434" s="352"/>
      <c r="G434" s="352"/>
      <c r="H434" s="352"/>
      <c r="I434" s="352"/>
      <c r="J434" s="352"/>
      <c r="K434" s="353"/>
      <c r="L434" s="58"/>
      <c r="M434" s="58"/>
    </row>
    <row r="435" spans="1:13">
      <c r="A435" s="148"/>
      <c r="B435" s="148"/>
      <c r="C435" s="148"/>
      <c r="D435" s="148"/>
      <c r="E435" s="248"/>
      <c r="F435" s="352"/>
      <c r="G435" s="352"/>
      <c r="H435" s="352"/>
      <c r="I435" s="352"/>
      <c r="J435" s="352"/>
      <c r="K435" s="353"/>
      <c r="L435" s="58"/>
      <c r="M435" s="58"/>
    </row>
    <row r="436" spans="1:13">
      <c r="A436" s="148"/>
      <c r="B436" s="148"/>
      <c r="C436" s="148"/>
      <c r="D436" s="148"/>
      <c r="E436" s="248"/>
      <c r="F436" s="352"/>
      <c r="G436" s="352"/>
      <c r="H436" s="352"/>
      <c r="I436" s="352"/>
      <c r="J436" s="352"/>
      <c r="K436" s="353"/>
      <c r="L436" s="58"/>
      <c r="M436" s="58"/>
    </row>
    <row r="437" spans="1:13">
      <c r="A437" s="148"/>
      <c r="B437" s="148"/>
      <c r="C437" s="148"/>
      <c r="D437" s="148"/>
      <c r="E437" s="248"/>
      <c r="F437" s="352"/>
      <c r="G437" s="352"/>
      <c r="H437" s="352"/>
      <c r="I437" s="352"/>
      <c r="J437" s="352"/>
      <c r="K437" s="353"/>
      <c r="L437" s="58"/>
      <c r="M437" s="58"/>
    </row>
    <row r="438" spans="1:13">
      <c r="A438" s="148"/>
      <c r="B438" s="148"/>
      <c r="C438" s="148"/>
      <c r="D438" s="148"/>
      <c r="E438" s="248"/>
      <c r="F438" s="352"/>
      <c r="G438" s="352"/>
      <c r="H438" s="352"/>
      <c r="I438" s="352"/>
      <c r="J438" s="352"/>
      <c r="K438" s="353"/>
      <c r="L438" s="58"/>
      <c r="M438" s="58"/>
    </row>
    <row r="439" spans="1:13">
      <c r="A439" s="148"/>
      <c r="B439" s="148"/>
      <c r="C439" s="148"/>
      <c r="D439" s="148"/>
      <c r="E439" s="248"/>
      <c r="F439" s="352"/>
      <c r="G439" s="352"/>
      <c r="H439" s="352"/>
      <c r="I439" s="352"/>
      <c r="J439" s="352"/>
      <c r="K439" s="353"/>
      <c r="L439" s="58"/>
      <c r="M439" s="58"/>
    </row>
    <row r="440" spans="1:13">
      <c r="A440" s="148"/>
      <c r="B440" s="148"/>
      <c r="C440" s="148"/>
      <c r="D440" s="148"/>
      <c r="E440" s="248"/>
      <c r="F440" s="352"/>
      <c r="G440" s="352"/>
      <c r="H440" s="352"/>
      <c r="I440" s="352"/>
      <c r="J440" s="352"/>
      <c r="K440" s="353"/>
      <c r="L440" s="58"/>
      <c r="M440" s="58"/>
    </row>
    <row r="441" spans="1:13">
      <c r="A441" s="148"/>
      <c r="B441" s="148"/>
      <c r="C441" s="148"/>
      <c r="D441" s="148"/>
      <c r="E441" s="248"/>
      <c r="F441" s="352"/>
      <c r="G441" s="352"/>
      <c r="H441" s="352"/>
      <c r="I441" s="352"/>
      <c r="J441" s="352"/>
      <c r="K441" s="353"/>
      <c r="L441" s="58"/>
      <c r="M441" s="58"/>
    </row>
    <row r="442" spans="1:13">
      <c r="A442" s="148"/>
      <c r="B442" s="148"/>
      <c r="C442" s="148"/>
      <c r="D442" s="148"/>
      <c r="E442" s="248"/>
      <c r="F442" s="352"/>
      <c r="G442" s="352"/>
      <c r="H442" s="352"/>
      <c r="I442" s="352"/>
      <c r="J442" s="352"/>
      <c r="K442" s="353"/>
      <c r="L442" s="58"/>
      <c r="M442" s="58"/>
    </row>
    <row r="443" spans="1:13">
      <c r="A443" s="148"/>
      <c r="B443" s="148"/>
      <c r="C443" s="148"/>
      <c r="D443" s="148"/>
      <c r="E443" s="248"/>
      <c r="F443" s="352"/>
      <c r="G443" s="352"/>
      <c r="H443" s="352"/>
      <c r="I443" s="352"/>
      <c r="J443" s="352"/>
      <c r="K443" s="353"/>
      <c r="L443" s="58"/>
      <c r="M443" s="58"/>
    </row>
    <row r="444" spans="1:13">
      <c r="A444" s="148"/>
      <c r="B444" s="148"/>
      <c r="C444" s="148"/>
      <c r="D444" s="148"/>
      <c r="E444" s="248"/>
      <c r="F444" s="352"/>
      <c r="G444" s="352"/>
      <c r="H444" s="352"/>
      <c r="I444" s="352"/>
      <c r="J444" s="352"/>
      <c r="K444" s="353"/>
      <c r="L444" s="58"/>
      <c r="M444" s="58"/>
    </row>
    <row r="445" spans="1:13">
      <c r="A445" s="148"/>
      <c r="B445" s="148"/>
      <c r="C445" s="148"/>
      <c r="D445" s="148"/>
      <c r="E445" s="248"/>
      <c r="F445" s="352"/>
      <c r="G445" s="352"/>
      <c r="H445" s="352"/>
      <c r="I445" s="352"/>
      <c r="J445" s="352"/>
      <c r="K445" s="353"/>
      <c r="L445" s="58"/>
      <c r="M445" s="58"/>
    </row>
    <row r="446" spans="1:13">
      <c r="A446" s="148"/>
      <c r="B446" s="148"/>
      <c r="C446" s="148"/>
      <c r="D446" s="148"/>
      <c r="E446" s="248"/>
      <c r="F446" s="352"/>
      <c r="G446" s="352"/>
      <c r="H446" s="352"/>
      <c r="I446" s="352"/>
      <c r="J446" s="352"/>
      <c r="K446" s="353"/>
      <c r="L446" s="58"/>
      <c r="M446" s="58"/>
    </row>
    <row r="447" spans="1:13">
      <c r="A447" s="148"/>
      <c r="B447" s="148"/>
      <c r="C447" s="148"/>
      <c r="D447" s="148"/>
      <c r="E447" s="248"/>
      <c r="F447" s="352"/>
      <c r="G447" s="352"/>
      <c r="H447" s="352"/>
      <c r="I447" s="352"/>
      <c r="J447" s="352"/>
      <c r="K447" s="353"/>
      <c r="L447" s="58"/>
      <c r="M447" s="58"/>
    </row>
    <row r="448" spans="1:13">
      <c r="A448" s="148"/>
      <c r="B448" s="148"/>
      <c r="C448" s="148"/>
      <c r="D448" s="148"/>
      <c r="E448" s="248"/>
      <c r="F448" s="352"/>
      <c r="G448" s="352"/>
      <c r="H448" s="352"/>
      <c r="I448" s="352"/>
      <c r="J448" s="352"/>
      <c r="K448" s="353"/>
      <c r="L448" s="58"/>
      <c r="M448" s="58"/>
    </row>
    <row r="449" spans="1:13">
      <c r="A449" s="148"/>
      <c r="B449" s="148"/>
      <c r="C449" s="148"/>
      <c r="D449" s="148"/>
      <c r="E449" s="248"/>
      <c r="F449" s="352"/>
      <c r="G449" s="352"/>
      <c r="H449" s="352"/>
      <c r="I449" s="352"/>
      <c r="J449" s="352"/>
      <c r="K449" s="353"/>
      <c r="L449" s="58"/>
      <c r="M449" s="58"/>
    </row>
    <row r="450" spans="1:13">
      <c r="A450" s="148"/>
      <c r="B450" s="148"/>
      <c r="C450" s="148"/>
      <c r="D450" s="148"/>
      <c r="E450" s="248"/>
      <c r="F450" s="352"/>
      <c r="G450" s="352"/>
      <c r="H450" s="352"/>
      <c r="I450" s="352"/>
      <c r="J450" s="352"/>
      <c r="K450" s="353"/>
      <c r="L450" s="58"/>
      <c r="M450" s="58"/>
    </row>
    <row r="451" spans="1:13">
      <c r="A451" s="148"/>
      <c r="B451" s="148"/>
      <c r="C451" s="148"/>
      <c r="D451" s="148"/>
      <c r="E451" s="248"/>
      <c r="F451" s="352"/>
      <c r="G451" s="352"/>
      <c r="H451" s="352"/>
      <c r="I451" s="352"/>
      <c r="J451" s="352"/>
      <c r="K451" s="353"/>
      <c r="L451" s="58"/>
      <c r="M451" s="58"/>
    </row>
    <row r="452" spans="1:13">
      <c r="A452" s="148"/>
      <c r="B452" s="148"/>
      <c r="C452" s="148"/>
      <c r="D452" s="148"/>
      <c r="E452" s="248"/>
      <c r="F452" s="352"/>
      <c r="G452" s="352"/>
      <c r="H452" s="352"/>
      <c r="I452" s="352"/>
      <c r="J452" s="352"/>
      <c r="K452" s="353"/>
      <c r="L452" s="58"/>
      <c r="M452" s="58"/>
    </row>
    <row r="453" spans="1:13">
      <c r="A453" s="148"/>
      <c r="B453" s="148"/>
      <c r="C453" s="148"/>
      <c r="D453" s="148"/>
      <c r="E453" s="248"/>
      <c r="F453" s="352"/>
      <c r="G453" s="352"/>
      <c r="H453" s="352"/>
      <c r="I453" s="352"/>
      <c r="J453" s="352"/>
      <c r="K453" s="353"/>
      <c r="L453" s="58"/>
      <c r="M453" s="58"/>
    </row>
    <row r="454" spans="1:13">
      <c r="A454" s="148"/>
      <c r="B454" s="148"/>
      <c r="C454" s="148"/>
      <c r="D454" s="148"/>
      <c r="E454" s="248"/>
      <c r="F454" s="352"/>
      <c r="G454" s="352"/>
      <c r="H454" s="352"/>
      <c r="I454" s="352"/>
      <c r="J454" s="352"/>
      <c r="K454" s="353"/>
      <c r="L454" s="58"/>
      <c r="M454" s="58"/>
    </row>
    <row r="455" spans="1:13">
      <c r="A455" s="148"/>
      <c r="B455" s="148"/>
      <c r="C455" s="148"/>
      <c r="D455" s="148"/>
      <c r="E455" s="248"/>
      <c r="F455" s="352"/>
      <c r="G455" s="352"/>
      <c r="H455" s="352"/>
      <c r="I455" s="352"/>
      <c r="J455" s="352"/>
      <c r="K455" s="353"/>
      <c r="L455" s="58"/>
      <c r="M455" s="58"/>
    </row>
    <row r="456" spans="1:13">
      <c r="A456" s="148"/>
      <c r="B456" s="148"/>
      <c r="C456" s="148"/>
      <c r="D456" s="148"/>
      <c r="E456" s="248"/>
      <c r="F456" s="352"/>
      <c r="G456" s="352"/>
      <c r="H456" s="352"/>
      <c r="I456" s="352"/>
      <c r="J456" s="352"/>
      <c r="K456" s="353"/>
      <c r="L456" s="58"/>
      <c r="M456" s="58"/>
    </row>
  </sheetData>
  <mergeCells count="13">
    <mergeCell ref="A1:K1"/>
    <mergeCell ref="A2:K2"/>
    <mergeCell ref="A3:K3"/>
    <mergeCell ref="A4:K4"/>
    <mergeCell ref="F7:K7"/>
    <mergeCell ref="A7:A9"/>
    <mergeCell ref="B7:C8"/>
    <mergeCell ref="J8:K8"/>
    <mergeCell ref="L8:L9"/>
    <mergeCell ref="M8:M9"/>
    <mergeCell ref="L7:M7"/>
    <mergeCell ref="D6:H6"/>
    <mergeCell ref="D7:D9"/>
  </mergeCells>
  <phoneticPr fontId="13"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8"/>
  <sheetViews>
    <sheetView workbookViewId="0">
      <selection activeCell="A12" sqref="A12:P12"/>
    </sheetView>
  </sheetViews>
  <sheetFormatPr defaultRowHeight="15"/>
  <cols>
    <col min="1" max="1" width="6.33203125" style="344" customWidth="1"/>
    <col min="2" max="2" width="6.77734375" style="345" customWidth="1"/>
    <col min="3" max="3" width="6.33203125" style="344" customWidth="1"/>
    <col min="4" max="4" width="25.21875" style="345" customWidth="1"/>
    <col min="5" max="5" width="7.88671875" style="346" bestFit="1" customWidth="1"/>
    <col min="6" max="9" width="6.88671875" style="346" bestFit="1" customWidth="1"/>
    <col min="10" max="11" width="4.33203125" style="346" bestFit="1" customWidth="1"/>
    <col min="12" max="12" width="6" style="346" bestFit="1" customWidth="1"/>
    <col min="13" max="13" width="4.33203125" style="346" bestFit="1" customWidth="1"/>
    <col min="14" max="14" width="6.88671875" style="346" customWidth="1"/>
    <col min="15" max="15" width="7.77734375" style="346" bestFit="1" customWidth="1"/>
    <col min="16" max="16" width="8.6640625" style="346" customWidth="1"/>
  </cols>
  <sheetData>
    <row r="1" spans="1:16">
      <c r="A1" s="857" t="s">
        <v>1770</v>
      </c>
      <c r="B1" s="857"/>
      <c r="C1" s="857"/>
      <c r="D1" s="857"/>
      <c r="E1" s="857"/>
      <c r="F1" s="857"/>
      <c r="G1" s="857"/>
      <c r="H1" s="857"/>
      <c r="I1" s="857"/>
      <c r="J1" s="857"/>
      <c r="K1" s="857"/>
      <c r="L1" s="857"/>
      <c r="M1" s="857"/>
      <c r="N1" s="857"/>
      <c r="O1" s="857"/>
      <c r="P1" s="857"/>
    </row>
    <row r="2" spans="1:16">
      <c r="A2" s="857" t="s">
        <v>389</v>
      </c>
      <c r="B2" s="857"/>
      <c r="C2" s="857"/>
      <c r="D2" s="857"/>
      <c r="E2" s="857"/>
      <c r="F2" s="857"/>
      <c r="G2" s="857"/>
      <c r="H2" s="857"/>
      <c r="I2" s="857"/>
      <c r="J2" s="857"/>
      <c r="K2" s="857"/>
      <c r="L2" s="857"/>
      <c r="M2" s="857"/>
      <c r="N2" s="857"/>
      <c r="O2" s="857"/>
      <c r="P2" s="857"/>
    </row>
    <row r="3" spans="1:16">
      <c r="A3" s="857" t="s">
        <v>390</v>
      </c>
      <c r="B3" s="857"/>
      <c r="C3" s="857"/>
      <c r="D3" s="857"/>
      <c r="E3" s="857"/>
      <c r="F3" s="857"/>
      <c r="G3" s="857"/>
      <c r="H3" s="857"/>
      <c r="I3" s="857"/>
      <c r="J3" s="857"/>
      <c r="K3" s="857"/>
      <c r="L3" s="857"/>
      <c r="M3" s="857"/>
      <c r="N3" s="857"/>
      <c r="O3" s="857"/>
      <c r="P3" s="857"/>
    </row>
    <row r="4" spans="1:16" ht="18">
      <c r="A4" s="858" t="s">
        <v>1595</v>
      </c>
      <c r="B4" s="858"/>
      <c r="C4" s="858"/>
      <c r="D4" s="858"/>
      <c r="E4" s="858"/>
      <c r="F4" s="858"/>
      <c r="G4" s="858"/>
      <c r="H4" s="858"/>
      <c r="I4" s="858"/>
      <c r="J4" s="858"/>
      <c r="K4" s="858"/>
      <c r="L4" s="858"/>
      <c r="M4" s="858"/>
      <c r="N4" s="858"/>
      <c r="O4" s="858"/>
      <c r="P4" s="858"/>
    </row>
    <row r="5" spans="1:16" s="321" customFormat="1" ht="12.75">
      <c r="A5" s="470"/>
      <c r="B5" s="470"/>
      <c r="C5" s="470"/>
      <c r="D5" s="471"/>
      <c r="E5" s="472" t="s">
        <v>1447</v>
      </c>
      <c r="F5" s="471"/>
      <c r="G5" s="473" t="s">
        <v>379</v>
      </c>
      <c r="H5" s="471"/>
      <c r="I5" s="471"/>
      <c r="J5" s="471"/>
      <c r="K5" s="471"/>
      <c r="L5" s="471"/>
      <c r="M5" s="471"/>
      <c r="N5" s="471"/>
      <c r="O5" s="471"/>
      <c r="P5" s="471"/>
    </row>
    <row r="6" spans="1:16" s="321" customFormat="1" ht="12.75">
      <c r="A6" s="470"/>
      <c r="B6" s="470"/>
      <c r="C6" s="470"/>
      <c r="D6" s="859" t="s">
        <v>1636</v>
      </c>
      <c r="E6" s="859"/>
      <c r="F6" s="859"/>
      <c r="G6" s="859"/>
      <c r="H6" s="859"/>
      <c r="I6" s="471"/>
      <c r="J6" s="471"/>
      <c r="K6" s="471"/>
      <c r="L6" s="471"/>
      <c r="M6" s="471"/>
      <c r="N6" s="471"/>
      <c r="O6" s="471"/>
      <c r="P6" s="471"/>
    </row>
    <row r="7" spans="1:16" s="321" customFormat="1" ht="12.75">
      <c r="A7" s="860" t="s">
        <v>137</v>
      </c>
      <c r="B7" s="860" t="s">
        <v>283</v>
      </c>
      <c r="C7" s="860"/>
      <c r="D7" s="853" t="s">
        <v>804</v>
      </c>
      <c r="E7" s="474" t="s">
        <v>178</v>
      </c>
      <c r="F7" s="861" t="s">
        <v>1600</v>
      </c>
      <c r="G7" s="861"/>
      <c r="H7" s="861"/>
      <c r="I7" s="861"/>
      <c r="J7" s="861"/>
      <c r="K7" s="861"/>
      <c r="L7" s="861"/>
      <c r="M7" s="861"/>
      <c r="N7" s="862" t="s">
        <v>1073</v>
      </c>
      <c r="O7" s="853" t="s">
        <v>1778</v>
      </c>
      <c r="P7" s="853"/>
    </row>
    <row r="8" spans="1:16" s="321" customFormat="1" ht="17.25" customHeight="1">
      <c r="A8" s="860"/>
      <c r="B8" s="860"/>
      <c r="C8" s="860"/>
      <c r="D8" s="853"/>
      <c r="E8" s="474" t="s">
        <v>179</v>
      </c>
      <c r="F8" s="473" t="s">
        <v>1110</v>
      </c>
      <c r="G8" s="473" t="s">
        <v>1111</v>
      </c>
      <c r="H8" s="473" t="s">
        <v>1112</v>
      </c>
      <c r="I8" s="473" t="s">
        <v>1113</v>
      </c>
      <c r="J8" s="473" t="s">
        <v>1114</v>
      </c>
      <c r="K8" s="473" t="s">
        <v>1115</v>
      </c>
      <c r="L8" s="473" t="s">
        <v>1116</v>
      </c>
      <c r="M8" s="473" t="s">
        <v>1117</v>
      </c>
      <c r="N8" s="863"/>
      <c r="O8" s="853" t="s">
        <v>181</v>
      </c>
      <c r="P8" s="854" t="s">
        <v>1073</v>
      </c>
    </row>
    <row r="9" spans="1:16" s="321" customFormat="1" ht="12.75">
      <c r="A9" s="860"/>
      <c r="B9" s="475" t="s">
        <v>210</v>
      </c>
      <c r="C9" s="475" t="s">
        <v>285</v>
      </c>
      <c r="D9" s="853"/>
      <c r="E9" s="473" t="str">
        <f>G5</f>
        <v>642</v>
      </c>
      <c r="F9" s="476"/>
      <c r="G9" s="476"/>
      <c r="H9" s="476"/>
      <c r="I9" s="476"/>
      <c r="J9" s="476"/>
      <c r="K9" s="476"/>
      <c r="L9" s="476"/>
      <c r="M9" s="476"/>
      <c r="N9" s="863"/>
      <c r="O9" s="853"/>
      <c r="P9" s="855"/>
    </row>
    <row r="10" spans="1:16" s="321" customFormat="1" ht="12.75">
      <c r="A10" s="477"/>
      <c r="B10" s="475"/>
      <c r="C10" s="475"/>
      <c r="D10" s="474" t="s">
        <v>1603</v>
      </c>
      <c r="E10" s="337" t="s">
        <v>1954</v>
      </c>
      <c r="F10" s="337" t="s">
        <v>1942</v>
      </c>
      <c r="G10" s="337" t="s">
        <v>1943</v>
      </c>
      <c r="H10" s="337" t="s">
        <v>1944</v>
      </c>
      <c r="I10" s="337" t="s">
        <v>1945</v>
      </c>
      <c r="J10" s="337" t="s">
        <v>1946</v>
      </c>
      <c r="K10" s="337" t="s">
        <v>1970</v>
      </c>
      <c r="L10" s="337" t="s">
        <v>1971</v>
      </c>
      <c r="M10" s="478" t="s">
        <v>1972</v>
      </c>
      <c r="N10" s="864"/>
      <c r="O10" s="478" t="s">
        <v>1973</v>
      </c>
      <c r="P10" s="856"/>
    </row>
    <row r="11" spans="1:16" s="321" customFormat="1" ht="12.75">
      <c r="A11" s="479">
        <v>1</v>
      </c>
      <c r="B11" s="479">
        <v>2</v>
      </c>
      <c r="C11" s="479">
        <v>3</v>
      </c>
      <c r="D11" s="479">
        <v>4</v>
      </c>
      <c r="E11" s="479">
        <v>5</v>
      </c>
      <c r="F11" s="479">
        <v>6</v>
      </c>
      <c r="G11" s="479">
        <v>7</v>
      </c>
      <c r="H11" s="479">
        <v>8</v>
      </c>
      <c r="I11" s="479">
        <v>9</v>
      </c>
      <c r="J11" s="479">
        <v>10</v>
      </c>
      <c r="K11" s="479">
        <v>11</v>
      </c>
      <c r="L11" s="479">
        <v>12</v>
      </c>
      <c r="M11" s="479">
        <v>13</v>
      </c>
      <c r="N11" s="479">
        <v>15</v>
      </c>
      <c r="O11" s="479">
        <v>16</v>
      </c>
      <c r="P11" s="479">
        <v>17</v>
      </c>
    </row>
    <row r="12" spans="1:16" s="321" customFormat="1" ht="12.75">
      <c r="A12" s="148" t="s">
        <v>1974</v>
      </c>
      <c r="B12" s="248" t="s">
        <v>1975</v>
      </c>
      <c r="C12" s="248" t="s">
        <v>1976</v>
      </c>
      <c r="D12" s="248" t="s">
        <v>1977</v>
      </c>
      <c r="E12" s="248" t="s">
        <v>1978</v>
      </c>
      <c r="F12" s="248" t="s">
        <v>1979</v>
      </c>
      <c r="G12" s="248" t="s">
        <v>1980</v>
      </c>
      <c r="H12" s="248" t="s">
        <v>1981</v>
      </c>
      <c r="I12" s="350" t="s">
        <v>1983</v>
      </c>
      <c r="J12" s="350" t="s">
        <v>1984</v>
      </c>
      <c r="K12" s="307" t="s">
        <v>1985</v>
      </c>
      <c r="L12" s="307" t="s">
        <v>1986</v>
      </c>
      <c r="M12" s="307" t="s">
        <v>1987</v>
      </c>
      <c r="N12" s="307" t="s">
        <v>1989</v>
      </c>
      <c r="O12" s="307" t="s">
        <v>1990</v>
      </c>
      <c r="P12" s="307" t="s">
        <v>1991</v>
      </c>
    </row>
    <row r="13" spans="1:16" s="321" customFormat="1" ht="12.75">
      <c r="A13" s="343"/>
      <c r="B13" s="343"/>
      <c r="C13" s="343"/>
      <c r="D13" s="343"/>
      <c r="E13" s="307"/>
      <c r="F13" s="307"/>
      <c r="G13" s="307"/>
      <c r="H13" s="307"/>
      <c r="I13" s="307"/>
      <c r="J13" s="307"/>
      <c r="K13" s="307"/>
      <c r="L13" s="307"/>
      <c r="M13" s="307"/>
      <c r="N13" s="307"/>
      <c r="O13" s="307"/>
      <c r="P13" s="307"/>
    </row>
    <row r="14" spans="1:16" s="321" customFormat="1" ht="12.75">
      <c r="A14" s="343"/>
      <c r="B14" s="343"/>
      <c r="C14" s="343"/>
      <c r="D14" s="343"/>
      <c r="E14" s="307"/>
      <c r="F14" s="307"/>
      <c r="G14" s="307"/>
      <c r="H14" s="307"/>
      <c r="I14" s="307"/>
      <c r="J14" s="307"/>
      <c r="K14" s="307"/>
      <c r="L14" s="307"/>
      <c r="M14" s="307"/>
      <c r="N14" s="307"/>
      <c r="O14" s="307"/>
      <c r="P14" s="307"/>
    </row>
    <row r="15" spans="1:16">
      <c r="A15" s="343"/>
      <c r="B15" s="343"/>
      <c r="C15" s="343"/>
      <c r="D15" s="343"/>
      <c r="E15" s="307"/>
      <c r="F15" s="307"/>
      <c r="G15" s="307"/>
      <c r="H15" s="307"/>
      <c r="I15" s="307"/>
      <c r="J15" s="307"/>
      <c r="K15" s="307"/>
      <c r="L15" s="307"/>
      <c r="M15" s="307"/>
      <c r="N15" s="307"/>
      <c r="O15" s="307"/>
      <c r="P15" s="307"/>
    </row>
    <row r="16" spans="1:16">
      <c r="A16" s="343"/>
      <c r="B16" s="343"/>
      <c r="C16" s="343"/>
      <c r="D16" s="343"/>
      <c r="E16" s="307"/>
      <c r="F16" s="307"/>
      <c r="G16" s="307"/>
      <c r="H16" s="307"/>
      <c r="I16" s="307"/>
      <c r="J16" s="307"/>
      <c r="K16" s="307"/>
      <c r="L16" s="307"/>
      <c r="M16" s="307"/>
      <c r="N16" s="307"/>
      <c r="O16" s="307"/>
      <c r="P16" s="307"/>
    </row>
    <row r="17" spans="1:16">
      <c r="A17" s="343"/>
      <c r="B17" s="343"/>
      <c r="C17" s="343"/>
      <c r="D17" s="343"/>
      <c r="E17" s="307"/>
      <c r="F17" s="307"/>
      <c r="G17" s="307"/>
      <c r="H17" s="307"/>
      <c r="I17" s="307"/>
      <c r="J17" s="307"/>
      <c r="K17" s="307"/>
      <c r="L17" s="307"/>
      <c r="M17" s="307"/>
      <c r="N17" s="307"/>
      <c r="O17" s="307"/>
      <c r="P17" s="307"/>
    </row>
    <row r="18" spans="1:16">
      <c r="A18" s="343"/>
      <c r="B18" s="343"/>
      <c r="C18" s="343"/>
      <c r="D18" s="343"/>
      <c r="E18" s="307"/>
      <c r="F18" s="307"/>
      <c r="G18" s="307"/>
      <c r="H18" s="307"/>
      <c r="I18" s="307"/>
      <c r="J18" s="307"/>
      <c r="K18" s="307"/>
      <c r="L18" s="307"/>
      <c r="M18" s="307"/>
      <c r="N18" s="307"/>
      <c r="O18" s="307"/>
      <c r="P18" s="307"/>
    </row>
    <row r="19" spans="1:16">
      <c r="A19" s="343"/>
      <c r="B19" s="343"/>
      <c r="C19" s="343"/>
      <c r="D19" s="343"/>
      <c r="E19" s="307"/>
      <c r="F19" s="307"/>
      <c r="G19" s="307"/>
      <c r="H19" s="307"/>
      <c r="I19" s="307"/>
      <c r="J19" s="307"/>
      <c r="K19" s="307"/>
      <c r="L19" s="307"/>
      <c r="M19" s="307"/>
      <c r="N19" s="307"/>
      <c r="O19" s="307"/>
      <c r="P19" s="307"/>
    </row>
    <row r="20" spans="1:16">
      <c r="A20" s="343"/>
      <c r="B20" s="343"/>
      <c r="C20" s="343"/>
      <c r="D20" s="343"/>
      <c r="E20" s="307"/>
      <c r="F20" s="307"/>
      <c r="G20" s="307"/>
      <c r="H20" s="307"/>
      <c r="I20" s="307"/>
      <c r="J20" s="307"/>
      <c r="K20" s="307"/>
      <c r="L20" s="307"/>
      <c r="M20" s="307"/>
      <c r="N20" s="307"/>
      <c r="O20" s="307"/>
      <c r="P20" s="307"/>
    </row>
    <row r="21" spans="1:16">
      <c r="A21" s="343"/>
      <c r="B21" s="343"/>
      <c r="C21" s="343"/>
      <c r="D21" s="343"/>
      <c r="E21" s="307"/>
      <c r="F21" s="307"/>
      <c r="G21" s="307"/>
      <c r="H21" s="307"/>
      <c r="I21" s="307"/>
      <c r="J21" s="307"/>
      <c r="K21" s="307"/>
      <c r="L21" s="307"/>
      <c r="M21" s="307"/>
      <c r="N21" s="307"/>
      <c r="O21" s="307"/>
      <c r="P21" s="307"/>
    </row>
    <row r="22" spans="1:16">
      <c r="A22" s="343"/>
      <c r="B22" s="343"/>
      <c r="C22" s="343"/>
      <c r="D22" s="343"/>
      <c r="E22" s="307"/>
      <c r="F22" s="307"/>
      <c r="G22" s="307"/>
      <c r="H22" s="307"/>
      <c r="I22" s="307"/>
      <c r="J22" s="307"/>
      <c r="K22" s="307"/>
      <c r="L22" s="307"/>
      <c r="M22" s="307"/>
      <c r="N22" s="307"/>
      <c r="O22" s="307"/>
      <c r="P22" s="307"/>
    </row>
    <row r="23" spans="1:16">
      <c r="A23" s="343"/>
      <c r="B23" s="343"/>
      <c r="C23" s="343"/>
      <c r="D23" s="343"/>
      <c r="E23" s="307"/>
      <c r="F23" s="307"/>
      <c r="G23" s="307"/>
      <c r="H23" s="307"/>
      <c r="I23" s="307"/>
      <c r="J23" s="307"/>
      <c r="K23" s="307"/>
      <c r="L23" s="307"/>
      <c r="M23" s="307"/>
      <c r="N23" s="307"/>
      <c r="O23" s="307"/>
      <c r="P23" s="307"/>
    </row>
    <row r="24" spans="1:16">
      <c r="A24" s="343"/>
      <c r="B24" s="343"/>
      <c r="C24" s="343"/>
      <c r="D24" s="343"/>
      <c r="E24" s="307"/>
      <c r="F24" s="307"/>
      <c r="G24" s="307"/>
      <c r="H24" s="307"/>
      <c r="I24" s="307"/>
      <c r="J24" s="307"/>
      <c r="K24" s="307"/>
      <c r="L24" s="307"/>
      <c r="M24" s="307"/>
      <c r="N24" s="307"/>
      <c r="O24" s="307"/>
      <c r="P24" s="307"/>
    </row>
    <row r="25" spans="1:16">
      <c r="A25" s="343"/>
      <c r="B25" s="343"/>
      <c r="C25" s="343"/>
      <c r="D25" s="343"/>
      <c r="E25" s="307"/>
      <c r="F25" s="307"/>
      <c r="G25" s="307"/>
      <c r="H25" s="307"/>
      <c r="I25" s="307"/>
      <c r="J25" s="307"/>
      <c r="K25" s="307"/>
      <c r="L25" s="307"/>
      <c r="M25" s="307"/>
      <c r="N25" s="307"/>
      <c r="O25" s="307"/>
      <c r="P25" s="307"/>
    </row>
    <row r="26" spans="1:16">
      <c r="A26" s="343"/>
      <c r="B26" s="343"/>
      <c r="C26" s="343"/>
      <c r="D26" s="343"/>
      <c r="E26" s="307"/>
      <c r="F26" s="307"/>
      <c r="G26" s="307"/>
      <c r="H26" s="307"/>
      <c r="I26" s="307"/>
      <c r="J26" s="307"/>
      <c r="K26" s="307"/>
      <c r="L26" s="307"/>
      <c r="M26" s="307"/>
      <c r="N26" s="307"/>
      <c r="O26" s="307"/>
      <c r="P26" s="307"/>
    </row>
    <row r="27" spans="1:16">
      <c r="A27" s="343"/>
      <c r="B27" s="343"/>
      <c r="C27" s="343"/>
      <c r="D27" s="343"/>
      <c r="E27" s="307"/>
      <c r="F27" s="307"/>
      <c r="G27" s="307"/>
      <c r="H27" s="307"/>
      <c r="I27" s="307"/>
      <c r="J27" s="307"/>
      <c r="K27" s="307"/>
      <c r="L27" s="307"/>
      <c r="M27" s="307"/>
      <c r="N27" s="307"/>
      <c r="O27" s="307"/>
      <c r="P27" s="307"/>
    </row>
    <row r="28" spans="1:16">
      <c r="A28" s="343"/>
      <c r="B28" s="343"/>
      <c r="C28" s="343"/>
      <c r="D28" s="343"/>
      <c r="E28" s="307"/>
      <c r="F28" s="307"/>
      <c r="G28" s="307"/>
      <c r="H28" s="307"/>
      <c r="I28" s="307"/>
      <c r="J28" s="307"/>
      <c r="K28" s="307"/>
      <c r="L28" s="307"/>
      <c r="M28" s="307"/>
      <c r="N28" s="307"/>
      <c r="O28" s="307"/>
      <c r="P28" s="307"/>
    </row>
    <row r="29" spans="1:16">
      <c r="A29" s="343"/>
      <c r="B29" s="343"/>
      <c r="C29" s="343"/>
      <c r="D29" s="343"/>
      <c r="E29" s="307"/>
      <c r="F29" s="307"/>
      <c r="G29" s="307"/>
      <c r="H29" s="307"/>
      <c r="I29" s="307"/>
      <c r="J29" s="307"/>
      <c r="K29" s="307"/>
      <c r="L29" s="307"/>
      <c r="M29" s="307"/>
      <c r="N29" s="307"/>
      <c r="O29" s="307"/>
      <c r="P29" s="307"/>
    </row>
    <row r="30" spans="1:16">
      <c r="A30" s="343"/>
      <c r="B30" s="343"/>
      <c r="C30" s="343"/>
      <c r="D30" s="343"/>
      <c r="E30" s="307"/>
      <c r="F30" s="307"/>
      <c r="G30" s="307"/>
      <c r="H30" s="307"/>
      <c r="I30" s="307"/>
      <c r="J30" s="307"/>
      <c r="K30" s="307"/>
      <c r="L30" s="307"/>
      <c r="M30" s="307"/>
      <c r="N30" s="307"/>
      <c r="O30" s="307"/>
      <c r="P30" s="307"/>
    </row>
    <row r="31" spans="1:16">
      <c r="A31" s="343"/>
      <c r="B31" s="343"/>
      <c r="C31" s="343"/>
      <c r="D31" s="343"/>
      <c r="E31" s="307"/>
      <c r="F31" s="307"/>
      <c r="G31" s="307"/>
      <c r="H31" s="307"/>
      <c r="I31" s="307"/>
      <c r="J31" s="307"/>
      <c r="K31" s="307"/>
      <c r="L31" s="307"/>
      <c r="M31" s="307"/>
      <c r="N31" s="307"/>
      <c r="O31" s="307"/>
      <c r="P31" s="307"/>
    </row>
    <row r="32" spans="1:16">
      <c r="A32" s="343"/>
      <c r="B32" s="343"/>
      <c r="C32" s="343"/>
      <c r="D32" s="343"/>
      <c r="E32" s="307"/>
      <c r="F32" s="307"/>
      <c r="G32" s="307"/>
      <c r="H32" s="307"/>
      <c r="I32" s="307"/>
      <c r="J32" s="307"/>
      <c r="K32" s="307"/>
      <c r="L32" s="307"/>
      <c r="M32" s="307"/>
      <c r="N32" s="307"/>
      <c r="O32" s="307"/>
      <c r="P32" s="307"/>
    </row>
    <row r="33" spans="1:16">
      <c r="A33" s="343"/>
      <c r="B33" s="343"/>
      <c r="C33" s="343"/>
      <c r="D33" s="343"/>
      <c r="E33" s="307"/>
      <c r="F33" s="307"/>
      <c r="G33" s="307"/>
      <c r="H33" s="307"/>
      <c r="I33" s="307"/>
      <c r="J33" s="307"/>
      <c r="K33" s="307"/>
      <c r="L33" s="307"/>
      <c r="M33" s="307"/>
      <c r="N33" s="307"/>
      <c r="O33" s="307"/>
      <c r="P33" s="307"/>
    </row>
    <row r="34" spans="1:16">
      <c r="A34" s="343"/>
      <c r="B34" s="343"/>
      <c r="C34" s="343"/>
      <c r="D34" s="343"/>
      <c r="E34" s="307"/>
      <c r="F34" s="307"/>
      <c r="G34" s="307"/>
      <c r="H34" s="307"/>
      <c r="I34" s="307"/>
      <c r="J34" s="307"/>
      <c r="K34" s="307"/>
      <c r="L34" s="307"/>
      <c r="M34" s="307"/>
      <c r="N34" s="307"/>
      <c r="O34" s="307"/>
      <c r="P34" s="307"/>
    </row>
    <row r="35" spans="1:16">
      <c r="A35" s="343"/>
      <c r="B35" s="343"/>
      <c r="C35" s="343"/>
      <c r="D35" s="343"/>
      <c r="E35" s="307"/>
      <c r="F35" s="307"/>
      <c r="G35" s="307"/>
      <c r="H35" s="307"/>
      <c r="I35" s="307"/>
      <c r="J35" s="307"/>
      <c r="K35" s="307"/>
      <c r="L35" s="307"/>
      <c r="M35" s="307"/>
      <c r="N35" s="307"/>
      <c r="O35" s="307"/>
      <c r="P35" s="307"/>
    </row>
    <row r="36" spans="1:16">
      <c r="A36" s="343"/>
      <c r="B36" s="343"/>
      <c r="C36" s="343"/>
      <c r="D36" s="343"/>
      <c r="E36" s="307"/>
      <c r="F36" s="307"/>
      <c r="G36" s="307"/>
      <c r="H36" s="307"/>
      <c r="I36" s="307"/>
      <c r="J36" s="307"/>
      <c r="K36" s="307"/>
      <c r="L36" s="307"/>
      <c r="M36" s="307"/>
      <c r="N36" s="307"/>
      <c r="O36" s="307"/>
      <c r="P36" s="307"/>
    </row>
    <row r="37" spans="1:16">
      <c r="A37" s="343"/>
      <c r="B37" s="343"/>
      <c r="C37" s="343"/>
      <c r="D37" s="343"/>
      <c r="E37" s="307"/>
      <c r="F37" s="307"/>
      <c r="G37" s="307"/>
      <c r="H37" s="307"/>
      <c r="I37" s="307"/>
      <c r="J37" s="307"/>
      <c r="K37" s="307"/>
      <c r="L37" s="307"/>
      <c r="M37" s="307"/>
      <c r="N37" s="307"/>
      <c r="O37" s="307"/>
      <c r="P37" s="307"/>
    </row>
    <row r="38" spans="1:16">
      <c r="A38" s="343"/>
      <c r="B38" s="343"/>
      <c r="C38" s="343"/>
      <c r="D38" s="343"/>
      <c r="E38" s="307"/>
      <c r="F38" s="307"/>
      <c r="G38" s="307"/>
      <c r="H38" s="307"/>
      <c r="I38" s="307"/>
      <c r="J38" s="307"/>
      <c r="K38" s="307"/>
      <c r="L38" s="307"/>
      <c r="M38" s="307"/>
      <c r="N38" s="307"/>
      <c r="O38" s="307"/>
      <c r="P38" s="307"/>
    </row>
    <row r="39" spans="1:16">
      <c r="A39" s="343"/>
      <c r="B39" s="343"/>
      <c r="C39" s="343"/>
      <c r="D39" s="343"/>
      <c r="E39" s="307"/>
      <c r="F39" s="307"/>
      <c r="G39" s="307"/>
      <c r="H39" s="307"/>
      <c r="I39" s="307"/>
      <c r="J39" s="307"/>
      <c r="K39" s="307"/>
      <c r="L39" s="307"/>
      <c r="M39" s="307"/>
      <c r="N39" s="307"/>
      <c r="O39" s="307"/>
      <c r="P39" s="307"/>
    </row>
    <row r="40" spans="1:16">
      <c r="A40" s="343"/>
      <c r="B40" s="343"/>
      <c r="C40" s="343"/>
      <c r="D40" s="343"/>
      <c r="E40" s="307"/>
      <c r="F40" s="307"/>
      <c r="G40" s="307"/>
      <c r="H40" s="307"/>
      <c r="I40" s="307"/>
      <c r="J40" s="307"/>
      <c r="K40" s="307"/>
      <c r="L40" s="307"/>
      <c r="M40" s="307"/>
      <c r="N40" s="307"/>
      <c r="O40" s="307"/>
      <c r="P40" s="307"/>
    </row>
    <row r="41" spans="1:16">
      <c r="A41" s="343"/>
      <c r="B41" s="343"/>
      <c r="C41" s="343"/>
      <c r="D41" s="343"/>
      <c r="E41" s="307"/>
      <c r="F41" s="307"/>
      <c r="G41" s="307"/>
      <c r="H41" s="307"/>
      <c r="I41" s="307"/>
      <c r="J41" s="307"/>
      <c r="K41" s="307"/>
      <c r="L41" s="307"/>
      <c r="M41" s="307"/>
      <c r="N41" s="307"/>
      <c r="O41" s="307"/>
      <c r="P41" s="307"/>
    </row>
    <row r="42" spans="1:16">
      <c r="A42" s="343"/>
      <c r="B42" s="343"/>
      <c r="C42" s="343"/>
      <c r="D42" s="343"/>
      <c r="E42" s="307"/>
      <c r="F42" s="307"/>
      <c r="G42" s="307"/>
      <c r="H42" s="307"/>
      <c r="I42" s="307"/>
      <c r="J42" s="307"/>
      <c r="K42" s="307"/>
      <c r="L42" s="307"/>
      <c r="M42" s="307"/>
      <c r="N42" s="307"/>
      <c r="O42" s="307"/>
      <c r="P42" s="307"/>
    </row>
    <row r="43" spans="1:16">
      <c r="A43" s="343"/>
      <c r="B43" s="343"/>
      <c r="C43" s="343"/>
      <c r="D43" s="343"/>
      <c r="E43" s="307"/>
      <c r="F43" s="307"/>
      <c r="G43" s="307"/>
      <c r="H43" s="307"/>
      <c r="I43" s="307"/>
      <c r="J43" s="307"/>
      <c r="K43" s="307"/>
      <c r="L43" s="307"/>
      <c r="M43" s="307"/>
      <c r="N43" s="307"/>
      <c r="O43" s="307"/>
      <c r="P43" s="307"/>
    </row>
    <row r="44" spans="1:16">
      <c r="A44" s="343"/>
      <c r="B44" s="343"/>
      <c r="C44" s="343"/>
      <c r="D44" s="343"/>
      <c r="E44" s="307"/>
      <c r="F44" s="307"/>
      <c r="G44" s="307"/>
      <c r="H44" s="307"/>
      <c r="I44" s="307"/>
      <c r="J44" s="307"/>
      <c r="K44" s="307"/>
      <c r="L44" s="307"/>
      <c r="M44" s="307"/>
      <c r="N44" s="307"/>
      <c r="O44" s="307"/>
      <c r="P44" s="307"/>
    </row>
    <row r="45" spans="1:16">
      <c r="A45" s="343"/>
      <c r="B45" s="343"/>
      <c r="C45" s="343"/>
      <c r="D45" s="343"/>
      <c r="E45" s="307"/>
      <c r="F45" s="307"/>
      <c r="G45" s="307"/>
      <c r="H45" s="307"/>
      <c r="I45" s="307"/>
      <c r="J45" s="307"/>
      <c r="K45" s="307"/>
      <c r="L45" s="307"/>
      <c r="M45" s="307"/>
      <c r="N45" s="307"/>
      <c r="O45" s="307"/>
      <c r="P45" s="307"/>
    </row>
    <row r="46" spans="1:16">
      <c r="A46" s="343"/>
      <c r="B46" s="343"/>
      <c r="C46" s="343"/>
      <c r="D46" s="343"/>
      <c r="E46" s="307"/>
      <c r="F46" s="307"/>
      <c r="G46" s="307"/>
      <c r="H46" s="307"/>
      <c r="I46" s="307"/>
      <c r="J46" s="307"/>
      <c r="K46" s="307"/>
      <c r="L46" s="307"/>
      <c r="M46" s="307"/>
      <c r="N46" s="307"/>
      <c r="O46" s="307"/>
      <c r="P46" s="307"/>
    </row>
    <row r="47" spans="1:16">
      <c r="A47" s="343"/>
      <c r="B47" s="343"/>
      <c r="C47" s="343"/>
      <c r="D47" s="343"/>
      <c r="E47" s="307"/>
      <c r="F47" s="307"/>
      <c r="G47" s="307"/>
      <c r="H47" s="307"/>
      <c r="I47" s="307"/>
      <c r="J47" s="307"/>
      <c r="K47" s="307"/>
      <c r="L47" s="307"/>
      <c r="M47" s="307"/>
      <c r="N47" s="307"/>
      <c r="O47" s="307"/>
      <c r="P47" s="307"/>
    </row>
    <row r="48" spans="1:16">
      <c r="A48" s="343"/>
      <c r="B48" s="343"/>
      <c r="C48" s="343"/>
      <c r="D48" s="343"/>
      <c r="E48" s="307"/>
      <c r="F48" s="307"/>
      <c r="G48" s="307"/>
      <c r="H48" s="307"/>
      <c r="I48" s="307"/>
      <c r="J48" s="307"/>
      <c r="K48" s="307"/>
      <c r="L48" s="307"/>
      <c r="M48" s="307"/>
      <c r="N48" s="307"/>
      <c r="O48" s="307"/>
      <c r="P48" s="307"/>
    </row>
    <row r="49" spans="1:16">
      <c r="A49" s="343"/>
      <c r="B49" s="343"/>
      <c r="C49" s="343"/>
      <c r="D49" s="343"/>
      <c r="E49" s="307"/>
      <c r="F49" s="307"/>
      <c r="G49" s="307"/>
      <c r="H49" s="307"/>
      <c r="I49" s="307"/>
      <c r="J49" s="307"/>
      <c r="K49" s="307"/>
      <c r="L49" s="307"/>
      <c r="M49" s="307"/>
      <c r="N49" s="307"/>
      <c r="O49" s="307"/>
      <c r="P49" s="307"/>
    </row>
    <row r="50" spans="1:16">
      <c r="A50" s="343"/>
      <c r="B50" s="343"/>
      <c r="C50" s="343"/>
      <c r="D50" s="343"/>
      <c r="E50" s="307"/>
      <c r="F50" s="307"/>
      <c r="G50" s="307"/>
      <c r="H50" s="307"/>
      <c r="I50" s="307"/>
      <c r="J50" s="307"/>
      <c r="K50" s="307"/>
      <c r="L50" s="307"/>
      <c r="M50" s="307"/>
      <c r="N50" s="307"/>
      <c r="O50" s="307"/>
      <c r="P50" s="307"/>
    </row>
    <row r="51" spans="1:16">
      <c r="A51" s="343"/>
      <c r="B51" s="343"/>
      <c r="C51" s="343"/>
      <c r="D51" s="343"/>
      <c r="E51" s="307"/>
      <c r="F51" s="307"/>
      <c r="G51" s="307"/>
      <c r="H51" s="307"/>
      <c r="I51" s="307"/>
      <c r="J51" s="307"/>
      <c r="K51" s="307"/>
      <c r="L51" s="307"/>
      <c r="M51" s="307"/>
      <c r="N51" s="307"/>
      <c r="O51" s="307"/>
      <c r="P51" s="307"/>
    </row>
    <row r="52" spans="1:16">
      <c r="A52" s="343"/>
      <c r="B52" s="343"/>
      <c r="C52" s="343"/>
      <c r="D52" s="343"/>
      <c r="E52" s="307"/>
      <c r="F52" s="307"/>
      <c r="G52" s="307"/>
      <c r="H52" s="307"/>
      <c r="I52" s="307"/>
      <c r="J52" s="307"/>
      <c r="K52" s="307"/>
      <c r="L52" s="307"/>
      <c r="M52" s="307"/>
      <c r="N52" s="307"/>
      <c r="O52" s="307"/>
      <c r="P52" s="307"/>
    </row>
    <row r="53" spans="1:16">
      <c r="A53" s="343"/>
      <c r="B53" s="343"/>
      <c r="C53" s="343"/>
      <c r="D53" s="343"/>
      <c r="E53" s="307"/>
      <c r="F53" s="307"/>
      <c r="G53" s="307"/>
      <c r="H53" s="307"/>
      <c r="I53" s="307"/>
      <c r="J53" s="307"/>
      <c r="K53" s="307"/>
      <c r="L53" s="307"/>
      <c r="M53" s="307"/>
      <c r="N53" s="307"/>
      <c r="O53" s="307"/>
      <c r="P53" s="307"/>
    </row>
    <row r="54" spans="1:16">
      <c r="A54" s="343"/>
      <c r="B54" s="343"/>
      <c r="C54" s="343"/>
      <c r="D54" s="343"/>
      <c r="E54" s="307"/>
      <c r="F54" s="307"/>
      <c r="G54" s="307"/>
      <c r="H54" s="307"/>
      <c r="I54" s="307"/>
      <c r="J54" s="307"/>
      <c r="K54" s="307"/>
      <c r="L54" s="307"/>
      <c r="M54" s="307"/>
      <c r="N54" s="307"/>
      <c r="O54" s="307"/>
      <c r="P54" s="307"/>
    </row>
    <row r="55" spans="1:16">
      <c r="A55" s="343"/>
      <c r="B55" s="343"/>
      <c r="C55" s="343"/>
      <c r="D55" s="343"/>
      <c r="E55" s="307"/>
      <c r="F55" s="307"/>
      <c r="G55" s="307"/>
      <c r="H55" s="307"/>
      <c r="I55" s="307"/>
      <c r="J55" s="307"/>
      <c r="K55" s="307"/>
      <c r="L55" s="307"/>
      <c r="M55" s="307"/>
      <c r="N55" s="307"/>
      <c r="O55" s="307"/>
      <c r="P55" s="307"/>
    </row>
    <row r="56" spans="1:16">
      <c r="A56" s="343"/>
      <c r="B56" s="343"/>
      <c r="C56" s="343"/>
      <c r="D56" s="343"/>
      <c r="E56" s="307"/>
      <c r="F56" s="307"/>
      <c r="G56" s="307"/>
      <c r="H56" s="307"/>
      <c r="I56" s="307"/>
      <c r="J56" s="307"/>
      <c r="K56" s="307"/>
      <c r="L56" s="307"/>
      <c r="M56" s="307"/>
      <c r="N56" s="307"/>
      <c r="O56" s="307"/>
      <c r="P56" s="307"/>
    </row>
    <row r="57" spans="1:16">
      <c r="A57" s="343"/>
      <c r="B57" s="343"/>
      <c r="C57" s="343"/>
      <c r="D57" s="343"/>
      <c r="E57" s="307"/>
      <c r="F57" s="307"/>
      <c r="G57" s="307"/>
      <c r="H57" s="307"/>
      <c r="I57" s="307"/>
      <c r="J57" s="307"/>
      <c r="K57" s="307"/>
      <c r="L57" s="307"/>
      <c r="M57" s="307"/>
      <c r="N57" s="307"/>
      <c r="O57" s="307"/>
      <c r="P57" s="307"/>
    </row>
    <row r="58" spans="1:16">
      <c r="A58" s="343"/>
      <c r="B58" s="343"/>
      <c r="C58" s="343"/>
      <c r="D58" s="343"/>
      <c r="E58" s="307"/>
      <c r="F58" s="307"/>
      <c r="G58" s="307"/>
      <c r="H58" s="307"/>
      <c r="I58" s="307"/>
      <c r="J58" s="307"/>
      <c r="K58" s="307"/>
      <c r="L58" s="307"/>
      <c r="M58" s="307"/>
      <c r="N58" s="307"/>
      <c r="O58" s="307"/>
      <c r="P58" s="307"/>
    </row>
    <row r="59" spans="1:16">
      <c r="A59" s="343"/>
      <c r="B59" s="343"/>
      <c r="C59" s="343"/>
      <c r="D59" s="343"/>
      <c r="E59" s="307"/>
      <c r="F59" s="307"/>
      <c r="G59" s="307"/>
      <c r="H59" s="307"/>
      <c r="I59" s="307"/>
      <c r="J59" s="307"/>
      <c r="K59" s="307"/>
      <c r="L59" s="307"/>
      <c r="M59" s="307"/>
      <c r="N59" s="307"/>
      <c r="O59" s="307"/>
      <c r="P59" s="307"/>
    </row>
    <row r="60" spans="1:16">
      <c r="A60" s="343"/>
      <c r="B60" s="343"/>
      <c r="C60" s="343"/>
      <c r="D60" s="343"/>
      <c r="E60" s="307"/>
      <c r="F60" s="307"/>
      <c r="G60" s="307"/>
      <c r="H60" s="307"/>
      <c r="I60" s="307"/>
      <c r="J60" s="307"/>
      <c r="K60" s="307"/>
      <c r="L60" s="307"/>
      <c r="M60" s="307"/>
      <c r="N60" s="307"/>
      <c r="O60" s="307"/>
      <c r="P60" s="307"/>
    </row>
    <row r="61" spans="1:16">
      <c r="A61" s="343"/>
      <c r="B61" s="343"/>
      <c r="C61" s="343"/>
      <c r="D61" s="343"/>
      <c r="E61" s="307"/>
      <c r="F61" s="307"/>
      <c r="G61" s="307"/>
      <c r="H61" s="307"/>
      <c r="I61" s="307"/>
      <c r="J61" s="307"/>
      <c r="K61" s="307"/>
      <c r="L61" s="307"/>
      <c r="M61" s="307"/>
      <c r="N61" s="307"/>
      <c r="O61" s="307"/>
      <c r="P61" s="307"/>
    </row>
    <row r="62" spans="1:16">
      <c r="A62" s="343"/>
      <c r="B62" s="343"/>
      <c r="C62" s="343"/>
      <c r="D62" s="343"/>
      <c r="E62" s="307"/>
      <c r="F62" s="307"/>
      <c r="G62" s="307"/>
      <c r="H62" s="307"/>
      <c r="I62" s="307"/>
      <c r="J62" s="307"/>
      <c r="K62" s="307"/>
      <c r="L62" s="307"/>
      <c r="M62" s="307"/>
      <c r="N62" s="307"/>
      <c r="O62" s="307"/>
      <c r="P62" s="307"/>
    </row>
    <row r="63" spans="1:16">
      <c r="A63" s="343"/>
      <c r="B63" s="343"/>
      <c r="C63" s="343"/>
      <c r="D63" s="343"/>
      <c r="E63" s="307"/>
      <c r="F63" s="307"/>
      <c r="G63" s="307"/>
      <c r="H63" s="307"/>
      <c r="I63" s="307"/>
      <c r="J63" s="307"/>
      <c r="K63" s="307"/>
      <c r="L63" s="307"/>
      <c r="M63" s="307"/>
      <c r="N63" s="307"/>
      <c r="O63" s="307"/>
      <c r="P63" s="307"/>
    </row>
    <row r="64" spans="1:16">
      <c r="A64" s="343"/>
      <c r="B64" s="343"/>
      <c r="C64" s="343"/>
      <c r="D64" s="343"/>
      <c r="E64" s="307"/>
      <c r="F64" s="307"/>
      <c r="G64" s="307"/>
      <c r="H64" s="307"/>
      <c r="I64" s="307"/>
      <c r="J64" s="307"/>
      <c r="K64" s="307"/>
      <c r="L64" s="307"/>
      <c r="M64" s="307"/>
      <c r="N64" s="307"/>
      <c r="O64" s="307"/>
      <c r="P64" s="307"/>
    </row>
    <row r="65" spans="1:16">
      <c r="A65" s="343"/>
      <c r="B65" s="343"/>
      <c r="C65" s="343"/>
      <c r="D65" s="343"/>
      <c r="E65" s="307"/>
      <c r="F65" s="307"/>
      <c r="G65" s="307"/>
      <c r="H65" s="307"/>
      <c r="I65" s="307"/>
      <c r="J65" s="307"/>
      <c r="K65" s="307"/>
      <c r="L65" s="307"/>
      <c r="M65" s="307"/>
      <c r="N65" s="307"/>
      <c r="O65" s="307"/>
      <c r="P65" s="307"/>
    </row>
    <row r="66" spans="1:16">
      <c r="A66" s="343"/>
      <c r="B66" s="343"/>
      <c r="C66" s="343"/>
      <c r="D66" s="343"/>
      <c r="E66" s="307"/>
      <c r="F66" s="307"/>
      <c r="G66" s="307"/>
      <c r="H66" s="307"/>
      <c r="I66" s="307"/>
      <c r="J66" s="307"/>
      <c r="K66" s="307"/>
      <c r="L66" s="307"/>
      <c r="M66" s="307"/>
      <c r="N66" s="307"/>
      <c r="O66" s="307"/>
      <c r="P66" s="307"/>
    </row>
    <row r="67" spans="1:16">
      <c r="A67" s="343"/>
      <c r="B67" s="343"/>
      <c r="C67" s="343"/>
      <c r="D67" s="343"/>
      <c r="E67" s="307"/>
      <c r="F67" s="307"/>
      <c r="G67" s="307"/>
      <c r="H67" s="307"/>
      <c r="I67" s="307"/>
      <c r="J67" s="307"/>
      <c r="K67" s="307"/>
      <c r="L67" s="307"/>
      <c r="M67" s="307"/>
      <c r="N67" s="307"/>
      <c r="O67" s="307"/>
      <c r="P67" s="307"/>
    </row>
    <row r="68" spans="1:16">
      <c r="A68" s="343"/>
      <c r="B68" s="343"/>
      <c r="C68" s="343"/>
      <c r="D68" s="343"/>
      <c r="E68" s="307"/>
      <c r="F68" s="307"/>
      <c r="G68" s="307"/>
      <c r="H68" s="307"/>
      <c r="I68" s="307"/>
      <c r="J68" s="307"/>
      <c r="K68" s="307"/>
      <c r="L68" s="307"/>
      <c r="M68" s="307"/>
      <c r="N68" s="307"/>
      <c r="O68" s="307"/>
      <c r="P68" s="307"/>
    </row>
    <row r="69" spans="1:16">
      <c r="A69" s="343"/>
      <c r="B69" s="343"/>
      <c r="C69" s="343"/>
      <c r="D69" s="343"/>
      <c r="E69" s="307"/>
      <c r="F69" s="307"/>
      <c r="G69" s="307"/>
      <c r="H69" s="307"/>
      <c r="I69" s="307"/>
      <c r="J69" s="307"/>
      <c r="K69" s="307"/>
      <c r="L69" s="307"/>
      <c r="M69" s="307"/>
      <c r="N69" s="307"/>
      <c r="O69" s="307"/>
      <c r="P69" s="307"/>
    </row>
    <row r="70" spans="1:16">
      <c r="A70" s="343"/>
      <c r="B70" s="343"/>
      <c r="C70" s="343"/>
      <c r="D70" s="343"/>
      <c r="E70" s="307"/>
      <c r="F70" s="307"/>
      <c r="G70" s="307"/>
      <c r="H70" s="307"/>
      <c r="I70" s="307"/>
      <c r="J70" s="307"/>
      <c r="K70" s="307"/>
      <c r="L70" s="307"/>
      <c r="M70" s="307"/>
      <c r="N70" s="307"/>
      <c r="O70" s="307"/>
      <c r="P70" s="307"/>
    </row>
    <row r="71" spans="1:16">
      <c r="A71" s="343"/>
      <c r="B71" s="343"/>
      <c r="C71" s="343"/>
      <c r="D71" s="343"/>
      <c r="E71" s="307"/>
      <c r="F71" s="307"/>
      <c r="G71" s="307"/>
      <c r="H71" s="307"/>
      <c r="I71" s="307"/>
      <c r="J71" s="307"/>
      <c r="K71" s="307"/>
      <c r="L71" s="307"/>
      <c r="M71" s="307"/>
      <c r="N71" s="307"/>
      <c r="O71" s="307"/>
      <c r="P71" s="307"/>
    </row>
    <row r="72" spans="1:16">
      <c r="A72" s="343"/>
      <c r="B72" s="343"/>
      <c r="C72" s="343"/>
      <c r="D72" s="343"/>
      <c r="E72" s="307"/>
      <c r="F72" s="307"/>
      <c r="G72" s="307"/>
      <c r="H72" s="307"/>
      <c r="I72" s="307"/>
      <c r="J72" s="307"/>
      <c r="K72" s="307"/>
      <c r="L72" s="307"/>
      <c r="M72" s="307"/>
      <c r="N72" s="307"/>
      <c r="O72" s="307"/>
      <c r="P72" s="307"/>
    </row>
    <row r="73" spans="1:16">
      <c r="A73" s="343"/>
      <c r="B73" s="343"/>
      <c r="C73" s="343"/>
      <c r="D73" s="343"/>
      <c r="E73" s="307"/>
      <c r="F73" s="307"/>
      <c r="G73" s="307"/>
      <c r="H73" s="307"/>
      <c r="I73" s="307"/>
      <c r="J73" s="307"/>
      <c r="K73" s="307"/>
      <c r="L73" s="307"/>
      <c r="M73" s="307"/>
      <c r="N73" s="307"/>
      <c r="O73" s="307"/>
      <c r="P73" s="307"/>
    </row>
    <row r="74" spans="1:16">
      <c r="A74" s="343"/>
      <c r="B74" s="343"/>
      <c r="C74" s="343"/>
      <c r="D74" s="343"/>
      <c r="E74" s="307"/>
      <c r="F74" s="307"/>
      <c r="G74" s="307"/>
      <c r="H74" s="307"/>
      <c r="I74" s="307"/>
      <c r="J74" s="307"/>
      <c r="K74" s="307"/>
      <c r="L74" s="307"/>
      <c r="M74" s="307"/>
      <c r="N74" s="307"/>
      <c r="O74" s="307"/>
      <c r="P74" s="307"/>
    </row>
    <row r="75" spans="1:16">
      <c r="A75" s="343"/>
      <c r="B75" s="343"/>
      <c r="C75" s="343"/>
      <c r="D75" s="343"/>
      <c r="E75" s="307"/>
      <c r="F75" s="307"/>
      <c r="G75" s="307"/>
      <c r="H75" s="307"/>
      <c r="I75" s="307"/>
      <c r="J75" s="307"/>
      <c r="K75" s="307"/>
      <c r="L75" s="307"/>
      <c r="M75" s="307"/>
      <c r="N75" s="307"/>
      <c r="O75" s="307"/>
      <c r="P75" s="307"/>
    </row>
    <row r="76" spans="1:16">
      <c r="A76" s="343"/>
      <c r="B76" s="343"/>
      <c r="C76" s="343"/>
      <c r="D76" s="343"/>
      <c r="E76" s="307"/>
      <c r="F76" s="307"/>
      <c r="G76" s="307"/>
      <c r="H76" s="307"/>
      <c r="I76" s="307"/>
      <c r="J76" s="307"/>
      <c r="K76" s="307"/>
      <c r="L76" s="307"/>
      <c r="M76" s="307"/>
      <c r="N76" s="307"/>
      <c r="O76" s="307"/>
      <c r="P76" s="307"/>
    </row>
    <row r="77" spans="1:16">
      <c r="A77" s="343"/>
      <c r="B77" s="343"/>
      <c r="C77" s="343"/>
      <c r="D77" s="343"/>
      <c r="E77" s="307"/>
      <c r="F77" s="307"/>
      <c r="G77" s="307"/>
      <c r="H77" s="307"/>
      <c r="I77" s="307"/>
      <c r="J77" s="307"/>
      <c r="K77" s="307"/>
      <c r="L77" s="307"/>
      <c r="M77" s="307"/>
      <c r="N77" s="307"/>
      <c r="O77" s="307"/>
      <c r="P77" s="307"/>
    </row>
    <row r="78" spans="1:16">
      <c r="A78" s="343"/>
      <c r="B78" s="343"/>
      <c r="C78" s="343"/>
      <c r="D78" s="343"/>
      <c r="E78" s="307"/>
      <c r="F78" s="307"/>
      <c r="G78" s="307"/>
      <c r="H78" s="307"/>
      <c r="I78" s="307"/>
      <c r="J78" s="307"/>
      <c r="K78" s="307"/>
      <c r="L78" s="307"/>
      <c r="M78" s="307"/>
      <c r="N78" s="307"/>
      <c r="O78" s="307"/>
      <c r="P78" s="307"/>
    </row>
    <row r="79" spans="1:16">
      <c r="A79" s="343"/>
      <c r="B79" s="343"/>
      <c r="C79" s="343"/>
      <c r="D79" s="343"/>
      <c r="E79" s="307"/>
      <c r="F79" s="307"/>
      <c r="G79" s="307"/>
      <c r="H79" s="307"/>
      <c r="I79" s="307"/>
      <c r="J79" s="307"/>
      <c r="K79" s="307"/>
      <c r="L79" s="307"/>
      <c r="M79" s="307"/>
      <c r="N79" s="307"/>
      <c r="O79" s="307"/>
      <c r="P79" s="307"/>
    </row>
    <row r="80" spans="1:16">
      <c r="A80" s="343"/>
      <c r="B80" s="343"/>
      <c r="C80" s="343"/>
      <c r="D80" s="343"/>
      <c r="E80" s="307"/>
      <c r="F80" s="307"/>
      <c r="G80" s="307"/>
      <c r="H80" s="307"/>
      <c r="I80" s="307"/>
      <c r="J80" s="307"/>
      <c r="K80" s="307"/>
      <c r="L80" s="307"/>
      <c r="M80" s="307"/>
      <c r="N80" s="307"/>
      <c r="O80" s="307"/>
      <c r="P80" s="307"/>
    </row>
    <row r="81" spans="1:16">
      <c r="A81" s="343"/>
      <c r="B81" s="343"/>
      <c r="C81" s="343"/>
      <c r="D81" s="343"/>
      <c r="E81" s="307"/>
      <c r="F81" s="307"/>
      <c r="G81" s="307"/>
      <c r="H81" s="307"/>
      <c r="I81" s="307"/>
      <c r="J81" s="307"/>
      <c r="K81" s="307"/>
      <c r="L81" s="307"/>
      <c r="M81" s="307"/>
      <c r="N81" s="307"/>
      <c r="O81" s="307"/>
      <c r="P81" s="307"/>
    </row>
    <row r="82" spans="1:16">
      <c r="A82" s="343"/>
      <c r="B82" s="343"/>
      <c r="C82" s="343"/>
      <c r="D82" s="343"/>
      <c r="E82" s="307"/>
      <c r="F82" s="307"/>
      <c r="G82" s="307"/>
      <c r="H82" s="307"/>
      <c r="I82" s="307"/>
      <c r="J82" s="307"/>
      <c r="K82" s="307"/>
      <c r="L82" s="307"/>
      <c r="M82" s="307"/>
      <c r="N82" s="307"/>
      <c r="O82" s="307"/>
      <c r="P82" s="307"/>
    </row>
    <row r="83" spans="1:16">
      <c r="A83" s="343"/>
      <c r="B83" s="343"/>
      <c r="C83" s="343"/>
      <c r="D83" s="343"/>
      <c r="E83" s="307"/>
      <c r="F83" s="307"/>
      <c r="G83" s="307"/>
      <c r="H83" s="307"/>
      <c r="I83" s="307"/>
      <c r="J83" s="307"/>
      <c r="K83" s="307"/>
      <c r="L83" s="307"/>
      <c r="M83" s="307"/>
      <c r="N83" s="307"/>
      <c r="O83" s="307"/>
      <c r="P83" s="307"/>
    </row>
    <row r="84" spans="1:16">
      <c r="A84" s="343"/>
      <c r="B84" s="343"/>
      <c r="C84" s="343"/>
      <c r="D84" s="343"/>
      <c r="E84" s="307"/>
      <c r="F84" s="307"/>
      <c r="G84" s="307"/>
      <c r="H84" s="307"/>
      <c r="I84" s="307"/>
      <c r="J84" s="307"/>
      <c r="K84" s="307"/>
      <c r="L84" s="307"/>
      <c r="M84" s="307"/>
      <c r="N84" s="307"/>
      <c r="O84" s="307"/>
      <c r="P84" s="307"/>
    </row>
    <row r="85" spans="1:16">
      <c r="A85" s="343"/>
      <c r="B85" s="343"/>
      <c r="C85" s="343"/>
      <c r="D85" s="343"/>
      <c r="E85" s="307"/>
      <c r="F85" s="307"/>
      <c r="G85" s="307"/>
      <c r="H85" s="307"/>
      <c r="I85" s="307"/>
      <c r="J85" s="307"/>
      <c r="K85" s="307"/>
      <c r="L85" s="307"/>
      <c r="M85" s="307"/>
      <c r="N85" s="307"/>
      <c r="O85" s="307"/>
      <c r="P85" s="307"/>
    </row>
    <row r="86" spans="1:16">
      <c r="A86" s="343"/>
      <c r="B86" s="343"/>
      <c r="C86" s="343"/>
      <c r="D86" s="343"/>
      <c r="E86" s="307"/>
      <c r="F86" s="307"/>
      <c r="G86" s="307"/>
      <c r="H86" s="307"/>
      <c r="I86" s="307"/>
      <c r="J86" s="307"/>
      <c r="K86" s="307"/>
      <c r="L86" s="307"/>
      <c r="M86" s="307"/>
      <c r="N86" s="307"/>
      <c r="O86" s="307"/>
      <c r="P86" s="307"/>
    </row>
    <row r="87" spans="1:16">
      <c r="A87" s="343"/>
      <c r="B87" s="343"/>
      <c r="C87" s="343"/>
      <c r="D87" s="343"/>
      <c r="E87" s="307"/>
      <c r="F87" s="307"/>
      <c r="G87" s="307"/>
      <c r="H87" s="307"/>
      <c r="I87" s="307"/>
      <c r="J87" s="307"/>
      <c r="K87" s="307"/>
      <c r="L87" s="307"/>
      <c r="M87" s="307"/>
      <c r="N87" s="307"/>
      <c r="O87" s="307"/>
      <c r="P87" s="307"/>
    </row>
    <row r="88" spans="1:16">
      <c r="A88" s="343"/>
      <c r="B88" s="343"/>
      <c r="C88" s="343"/>
      <c r="D88" s="343"/>
      <c r="E88" s="307"/>
      <c r="F88" s="307"/>
      <c r="G88" s="307"/>
      <c r="H88" s="307"/>
      <c r="I88" s="307"/>
      <c r="J88" s="307"/>
      <c r="K88" s="307"/>
      <c r="L88" s="307"/>
      <c r="M88" s="307"/>
      <c r="N88" s="307"/>
      <c r="O88" s="307"/>
      <c r="P88" s="307"/>
    </row>
    <row r="89" spans="1:16">
      <c r="A89" s="343"/>
      <c r="B89" s="343"/>
      <c r="C89" s="343"/>
      <c r="D89" s="343"/>
      <c r="E89" s="307"/>
      <c r="F89" s="307"/>
      <c r="G89" s="307"/>
      <c r="H89" s="307"/>
      <c r="I89" s="307"/>
      <c r="J89" s="307"/>
      <c r="K89" s="307"/>
      <c r="L89" s="307"/>
      <c r="M89" s="307"/>
      <c r="N89" s="307"/>
      <c r="O89" s="307"/>
      <c r="P89" s="307"/>
    </row>
    <row r="90" spans="1:16">
      <c r="A90" s="343"/>
      <c r="B90" s="343"/>
      <c r="C90" s="343"/>
      <c r="D90" s="343"/>
      <c r="E90" s="307"/>
      <c r="F90" s="307"/>
      <c r="G90" s="307"/>
      <c r="H90" s="307"/>
      <c r="I90" s="307"/>
      <c r="J90" s="307"/>
      <c r="K90" s="307"/>
      <c r="L90" s="307"/>
      <c r="M90" s="307"/>
      <c r="N90" s="307"/>
      <c r="O90" s="307"/>
      <c r="P90" s="307"/>
    </row>
    <row r="91" spans="1:16">
      <c r="A91" s="343"/>
      <c r="B91" s="343"/>
      <c r="C91" s="343"/>
      <c r="D91" s="343"/>
      <c r="E91" s="307"/>
      <c r="F91" s="307"/>
      <c r="G91" s="307"/>
      <c r="H91" s="307"/>
      <c r="I91" s="307"/>
      <c r="J91" s="307"/>
      <c r="K91" s="307"/>
      <c r="L91" s="307"/>
      <c r="M91" s="307"/>
      <c r="N91" s="307"/>
      <c r="O91" s="307"/>
      <c r="P91" s="307"/>
    </row>
    <row r="92" spans="1:16">
      <c r="A92" s="343"/>
      <c r="B92" s="343"/>
      <c r="C92" s="343"/>
      <c r="D92" s="343"/>
      <c r="E92" s="307"/>
      <c r="F92" s="307"/>
      <c r="G92" s="307"/>
      <c r="H92" s="307"/>
      <c r="I92" s="307"/>
      <c r="J92" s="307"/>
      <c r="K92" s="307"/>
      <c r="L92" s="307"/>
      <c r="M92" s="307"/>
      <c r="N92" s="307"/>
      <c r="O92" s="307"/>
      <c r="P92" s="307"/>
    </row>
    <row r="93" spans="1:16">
      <c r="A93" s="343"/>
      <c r="B93" s="343"/>
      <c r="C93" s="343"/>
      <c r="D93" s="343"/>
      <c r="E93" s="307"/>
      <c r="F93" s="307"/>
      <c r="G93" s="307"/>
      <c r="H93" s="307"/>
      <c r="I93" s="307"/>
      <c r="J93" s="307"/>
      <c r="K93" s="307"/>
      <c r="L93" s="307"/>
      <c r="M93" s="307"/>
      <c r="N93" s="307"/>
      <c r="O93" s="307"/>
      <c r="P93" s="307"/>
    </row>
    <row r="94" spans="1:16">
      <c r="A94" s="343"/>
      <c r="B94" s="343"/>
      <c r="C94" s="343"/>
      <c r="D94" s="343"/>
      <c r="E94" s="307"/>
      <c r="F94" s="307"/>
      <c r="G94" s="307"/>
      <c r="H94" s="307"/>
      <c r="I94" s="307"/>
      <c r="J94" s="307"/>
      <c r="K94" s="307"/>
      <c r="L94" s="307"/>
      <c r="M94" s="307"/>
      <c r="N94" s="307"/>
      <c r="O94" s="307"/>
      <c r="P94" s="307"/>
    </row>
    <row r="95" spans="1:16">
      <c r="A95" s="343"/>
      <c r="B95" s="343"/>
      <c r="C95" s="343"/>
      <c r="D95" s="343"/>
      <c r="E95" s="307"/>
      <c r="F95" s="307"/>
      <c r="G95" s="307"/>
      <c r="H95" s="307"/>
      <c r="I95" s="307"/>
      <c r="J95" s="307"/>
      <c r="K95" s="307"/>
      <c r="L95" s="307"/>
      <c r="M95" s="307"/>
      <c r="N95" s="307"/>
      <c r="O95" s="307"/>
      <c r="P95" s="307"/>
    </row>
    <row r="96" spans="1:16">
      <c r="A96" s="343"/>
      <c r="B96" s="343"/>
      <c r="C96" s="343"/>
      <c r="D96" s="343"/>
      <c r="E96" s="307"/>
      <c r="F96" s="307"/>
      <c r="G96" s="307"/>
      <c r="H96" s="307"/>
      <c r="I96" s="307"/>
      <c r="J96" s="307"/>
      <c r="K96" s="307"/>
      <c r="L96" s="307"/>
      <c r="M96" s="307"/>
      <c r="N96" s="307"/>
      <c r="O96" s="307"/>
      <c r="P96" s="307"/>
    </row>
    <row r="97" spans="1:16">
      <c r="A97" s="343"/>
      <c r="B97" s="343"/>
      <c r="C97" s="343"/>
      <c r="D97" s="343"/>
      <c r="E97" s="307"/>
      <c r="F97" s="307"/>
      <c r="G97" s="307"/>
      <c r="H97" s="307"/>
      <c r="I97" s="307"/>
      <c r="J97" s="307"/>
      <c r="K97" s="307"/>
      <c r="L97" s="307"/>
      <c r="M97" s="307"/>
      <c r="N97" s="307"/>
      <c r="O97" s="307"/>
      <c r="P97" s="307"/>
    </row>
    <row r="98" spans="1:16">
      <c r="A98" s="343"/>
      <c r="B98" s="343"/>
      <c r="C98" s="343"/>
      <c r="D98" s="343"/>
      <c r="E98" s="307"/>
      <c r="F98" s="307"/>
      <c r="G98" s="307"/>
      <c r="H98" s="307"/>
      <c r="I98" s="307"/>
      <c r="J98" s="307"/>
      <c r="K98" s="307"/>
      <c r="L98" s="307"/>
      <c r="M98" s="307"/>
      <c r="N98" s="307"/>
      <c r="O98" s="307"/>
      <c r="P98" s="307"/>
    </row>
    <row r="99" spans="1:16">
      <c r="A99" s="343"/>
      <c r="B99" s="343"/>
      <c r="C99" s="343"/>
      <c r="D99" s="343"/>
      <c r="E99" s="307"/>
      <c r="F99" s="307"/>
      <c r="G99" s="307"/>
      <c r="H99" s="307"/>
      <c r="I99" s="307"/>
      <c r="J99" s="307"/>
      <c r="K99" s="307"/>
      <c r="L99" s="307"/>
      <c r="M99" s="307"/>
      <c r="N99" s="307"/>
      <c r="O99" s="307"/>
      <c r="P99" s="307"/>
    </row>
    <row r="100" spans="1:16">
      <c r="A100" s="343"/>
      <c r="B100" s="343"/>
      <c r="C100" s="343"/>
      <c r="D100" s="343"/>
      <c r="E100" s="307"/>
      <c r="F100" s="307"/>
      <c r="G100" s="307"/>
      <c r="H100" s="307"/>
      <c r="I100" s="307"/>
      <c r="J100" s="307"/>
      <c r="K100" s="307"/>
      <c r="L100" s="307"/>
      <c r="M100" s="307"/>
      <c r="N100" s="307"/>
      <c r="O100" s="307"/>
      <c r="P100" s="307"/>
    </row>
    <row r="101" spans="1:16">
      <c r="A101" s="343"/>
      <c r="B101" s="343"/>
      <c r="C101" s="343"/>
      <c r="D101" s="343"/>
      <c r="E101" s="307"/>
      <c r="F101" s="307"/>
      <c r="G101" s="307"/>
      <c r="H101" s="307"/>
      <c r="I101" s="307"/>
      <c r="J101" s="307"/>
      <c r="K101" s="307"/>
      <c r="L101" s="307"/>
      <c r="M101" s="307"/>
      <c r="N101" s="307"/>
      <c r="O101" s="307"/>
      <c r="P101" s="307"/>
    </row>
    <row r="102" spans="1:16">
      <c r="A102" s="343"/>
      <c r="B102" s="343"/>
      <c r="C102" s="343"/>
      <c r="D102" s="343"/>
      <c r="E102" s="307"/>
      <c r="F102" s="307"/>
      <c r="G102" s="307"/>
      <c r="H102" s="307"/>
      <c r="I102" s="307"/>
      <c r="J102" s="307"/>
      <c r="K102" s="307"/>
      <c r="L102" s="307"/>
      <c r="M102" s="307"/>
      <c r="N102" s="307"/>
      <c r="O102" s="307"/>
      <c r="P102" s="307"/>
    </row>
    <row r="103" spans="1:16">
      <c r="A103" s="343"/>
      <c r="B103" s="343"/>
      <c r="C103" s="343"/>
      <c r="D103" s="343"/>
      <c r="E103" s="307"/>
      <c r="F103" s="307"/>
      <c r="G103" s="307"/>
      <c r="H103" s="307"/>
      <c r="I103" s="307"/>
      <c r="J103" s="307"/>
      <c r="K103" s="307"/>
      <c r="L103" s="307"/>
      <c r="M103" s="307"/>
      <c r="N103" s="307"/>
      <c r="O103" s="307"/>
      <c r="P103" s="307"/>
    </row>
    <row r="104" spans="1:16">
      <c r="A104" s="343"/>
      <c r="B104" s="343"/>
      <c r="C104" s="343"/>
      <c r="D104" s="343"/>
      <c r="E104" s="307"/>
      <c r="F104" s="307"/>
      <c r="G104" s="307"/>
      <c r="H104" s="307"/>
      <c r="I104" s="307"/>
      <c r="J104" s="307"/>
      <c r="K104" s="307"/>
      <c r="L104" s="307"/>
      <c r="M104" s="307"/>
      <c r="N104" s="307"/>
      <c r="O104" s="307"/>
      <c r="P104" s="307"/>
    </row>
    <row r="105" spans="1:16">
      <c r="A105" s="343"/>
      <c r="B105" s="343"/>
      <c r="C105" s="343"/>
      <c r="D105" s="343"/>
      <c r="E105" s="307"/>
      <c r="F105" s="307"/>
      <c r="G105" s="307"/>
      <c r="H105" s="307"/>
      <c r="I105" s="307"/>
      <c r="J105" s="307"/>
      <c r="K105" s="307"/>
      <c r="L105" s="307"/>
      <c r="M105" s="307"/>
      <c r="N105" s="307"/>
      <c r="O105" s="307"/>
      <c r="P105" s="307"/>
    </row>
    <row r="106" spans="1:16">
      <c r="A106" s="343"/>
      <c r="B106" s="343"/>
      <c r="C106" s="343"/>
      <c r="D106" s="343"/>
      <c r="E106" s="307"/>
      <c r="F106" s="307"/>
      <c r="G106" s="307"/>
      <c r="H106" s="307"/>
      <c r="I106" s="307"/>
      <c r="J106" s="307"/>
      <c r="K106" s="307"/>
      <c r="L106" s="307"/>
      <c r="M106" s="307"/>
      <c r="N106" s="307"/>
      <c r="O106" s="307"/>
      <c r="P106" s="307"/>
    </row>
    <row r="107" spans="1:16">
      <c r="A107" s="343"/>
      <c r="B107" s="343"/>
      <c r="C107" s="343"/>
      <c r="D107" s="343"/>
      <c r="E107" s="307"/>
      <c r="F107" s="307"/>
      <c r="G107" s="307"/>
      <c r="H107" s="307"/>
      <c r="I107" s="307"/>
      <c r="J107" s="307"/>
      <c r="K107" s="307"/>
      <c r="L107" s="307"/>
      <c r="M107" s="307"/>
      <c r="N107" s="307"/>
      <c r="O107" s="307"/>
      <c r="P107" s="307"/>
    </row>
    <row r="108" spans="1:16">
      <c r="A108" s="343"/>
      <c r="B108" s="343"/>
      <c r="C108" s="343"/>
      <c r="D108" s="343"/>
      <c r="E108" s="307"/>
      <c r="F108" s="307"/>
      <c r="G108" s="307"/>
      <c r="H108" s="307"/>
      <c r="I108" s="307"/>
      <c r="J108" s="307"/>
      <c r="K108" s="307"/>
      <c r="L108" s="307"/>
      <c r="M108" s="307"/>
      <c r="N108" s="307"/>
      <c r="O108" s="307"/>
      <c r="P108" s="307"/>
    </row>
    <row r="109" spans="1:16">
      <c r="A109" s="343"/>
      <c r="B109" s="343"/>
      <c r="C109" s="343"/>
      <c r="D109" s="343"/>
      <c r="E109" s="307"/>
      <c r="F109" s="307"/>
      <c r="G109" s="307"/>
      <c r="H109" s="307"/>
      <c r="I109" s="307"/>
      <c r="J109" s="307"/>
      <c r="K109" s="307"/>
      <c r="L109" s="307"/>
      <c r="M109" s="307"/>
      <c r="N109" s="307"/>
      <c r="O109" s="307"/>
      <c r="P109" s="307"/>
    </row>
    <row r="110" spans="1:16">
      <c r="A110" s="343"/>
      <c r="B110" s="343"/>
      <c r="C110" s="343"/>
      <c r="D110" s="343"/>
      <c r="E110" s="307"/>
      <c r="F110" s="307"/>
      <c r="G110" s="307"/>
      <c r="H110" s="307"/>
      <c r="I110" s="307"/>
      <c r="J110" s="307"/>
      <c r="K110" s="307"/>
      <c r="L110" s="307"/>
      <c r="M110" s="307"/>
      <c r="N110" s="307"/>
      <c r="O110" s="307"/>
      <c r="P110" s="307"/>
    </row>
    <row r="111" spans="1:16">
      <c r="A111" s="343"/>
      <c r="B111" s="343"/>
      <c r="C111" s="343"/>
      <c r="D111" s="343"/>
      <c r="E111" s="307"/>
      <c r="F111" s="307"/>
      <c r="G111" s="307"/>
      <c r="H111" s="307"/>
      <c r="I111" s="307"/>
      <c r="J111" s="307"/>
      <c r="K111" s="307"/>
      <c r="L111" s="307"/>
      <c r="M111" s="307"/>
      <c r="N111" s="307"/>
      <c r="O111" s="307"/>
      <c r="P111" s="307"/>
    </row>
    <row r="112" spans="1:16">
      <c r="A112" s="343"/>
      <c r="B112" s="343"/>
      <c r="C112" s="343"/>
      <c r="D112" s="343"/>
      <c r="E112" s="307"/>
      <c r="F112" s="307"/>
      <c r="G112" s="307"/>
      <c r="H112" s="307"/>
      <c r="I112" s="307"/>
      <c r="J112" s="307"/>
      <c r="K112" s="307"/>
      <c r="L112" s="307"/>
      <c r="M112" s="307"/>
      <c r="N112" s="307"/>
      <c r="O112" s="307"/>
      <c r="P112" s="307"/>
    </row>
    <row r="113" spans="1:16">
      <c r="A113" s="343"/>
      <c r="B113" s="343"/>
      <c r="C113" s="343"/>
      <c r="D113" s="343"/>
      <c r="E113" s="307"/>
      <c r="F113" s="307"/>
      <c r="G113" s="307"/>
      <c r="H113" s="307"/>
      <c r="I113" s="307"/>
      <c r="J113" s="307"/>
      <c r="K113" s="307"/>
      <c r="L113" s="307"/>
      <c r="M113" s="307"/>
      <c r="N113" s="307"/>
      <c r="O113" s="307"/>
      <c r="P113" s="307"/>
    </row>
    <row r="114" spans="1:16">
      <c r="A114" s="343"/>
      <c r="B114" s="343"/>
      <c r="C114" s="343"/>
      <c r="D114" s="343"/>
      <c r="E114" s="307"/>
      <c r="F114" s="307"/>
      <c r="G114" s="307"/>
      <c r="H114" s="307"/>
      <c r="I114" s="307"/>
      <c r="J114" s="307"/>
      <c r="K114" s="307"/>
      <c r="L114" s="307"/>
      <c r="M114" s="307"/>
      <c r="N114" s="307"/>
      <c r="O114" s="307"/>
      <c r="P114" s="307"/>
    </row>
    <row r="115" spans="1:16">
      <c r="A115" s="343"/>
      <c r="B115" s="343"/>
      <c r="C115" s="343"/>
      <c r="D115" s="343"/>
      <c r="E115" s="307"/>
      <c r="F115" s="307"/>
      <c r="G115" s="307"/>
      <c r="H115" s="307"/>
      <c r="I115" s="307"/>
      <c r="J115" s="307"/>
      <c r="K115" s="307"/>
      <c r="L115" s="307"/>
      <c r="M115" s="307"/>
      <c r="N115" s="307"/>
      <c r="O115" s="307"/>
      <c r="P115" s="307"/>
    </row>
    <row r="116" spans="1:16">
      <c r="A116" s="343"/>
      <c r="B116" s="343"/>
      <c r="C116" s="343"/>
      <c r="D116" s="343"/>
      <c r="E116" s="307"/>
      <c r="F116" s="307"/>
      <c r="G116" s="307"/>
      <c r="H116" s="307"/>
      <c r="I116" s="307"/>
      <c r="J116" s="307"/>
      <c r="K116" s="307"/>
      <c r="L116" s="307"/>
      <c r="M116" s="307"/>
      <c r="N116" s="307"/>
      <c r="O116" s="307"/>
      <c r="P116" s="307"/>
    </row>
    <row r="117" spans="1:16">
      <c r="A117" s="343"/>
      <c r="B117" s="343"/>
      <c r="C117" s="343"/>
      <c r="D117" s="343"/>
      <c r="E117" s="307"/>
      <c r="F117" s="307"/>
      <c r="G117" s="307"/>
      <c r="H117" s="307"/>
      <c r="I117" s="307"/>
      <c r="J117" s="307"/>
      <c r="K117" s="307"/>
      <c r="L117" s="307"/>
      <c r="M117" s="307"/>
      <c r="N117" s="307"/>
      <c r="O117" s="307"/>
      <c r="P117" s="307"/>
    </row>
    <row r="118" spans="1:16">
      <c r="A118" s="343"/>
      <c r="B118" s="343"/>
      <c r="C118" s="343"/>
      <c r="D118" s="343"/>
      <c r="E118" s="307"/>
      <c r="F118" s="307"/>
      <c r="G118" s="307"/>
      <c r="H118" s="307"/>
      <c r="I118" s="307"/>
      <c r="J118" s="307"/>
      <c r="K118" s="307"/>
      <c r="L118" s="307"/>
      <c r="M118" s="307"/>
      <c r="N118" s="307"/>
      <c r="O118" s="307"/>
      <c r="P118" s="307"/>
    </row>
    <row r="119" spans="1:16">
      <c r="A119" s="343"/>
      <c r="B119" s="343"/>
      <c r="C119" s="343"/>
      <c r="D119" s="343"/>
      <c r="E119" s="307"/>
      <c r="F119" s="307"/>
      <c r="G119" s="307"/>
      <c r="H119" s="307"/>
      <c r="I119" s="307"/>
      <c r="J119" s="307"/>
      <c r="K119" s="307"/>
      <c r="L119" s="307"/>
      <c r="M119" s="307"/>
      <c r="N119" s="307"/>
      <c r="O119" s="307"/>
      <c r="P119" s="307"/>
    </row>
    <row r="120" spans="1:16">
      <c r="A120" s="343"/>
      <c r="B120" s="343"/>
      <c r="C120" s="343"/>
      <c r="D120" s="343"/>
      <c r="E120" s="307"/>
      <c r="F120" s="307"/>
      <c r="G120" s="307"/>
      <c r="H120" s="307"/>
      <c r="I120" s="307"/>
      <c r="J120" s="307"/>
      <c r="K120" s="307"/>
      <c r="L120" s="307"/>
      <c r="M120" s="307"/>
      <c r="N120" s="307"/>
      <c r="O120" s="307"/>
      <c r="P120" s="307"/>
    </row>
    <row r="121" spans="1:16">
      <c r="A121" s="343"/>
      <c r="B121" s="343"/>
      <c r="C121" s="343"/>
      <c r="D121" s="343"/>
      <c r="E121" s="307"/>
      <c r="F121" s="307"/>
      <c r="G121" s="307"/>
      <c r="H121" s="307"/>
      <c r="I121" s="307"/>
      <c r="J121" s="307"/>
      <c r="K121" s="307"/>
      <c r="L121" s="307"/>
      <c r="M121" s="307"/>
      <c r="N121" s="307"/>
      <c r="O121" s="307"/>
      <c r="P121" s="307"/>
    </row>
    <row r="122" spans="1:16">
      <c r="A122" s="343"/>
      <c r="B122" s="343"/>
      <c r="C122" s="343"/>
      <c r="D122" s="343"/>
      <c r="E122" s="307"/>
      <c r="F122" s="307"/>
      <c r="G122" s="307"/>
      <c r="H122" s="307"/>
      <c r="I122" s="307"/>
      <c r="J122" s="307"/>
      <c r="K122" s="307"/>
      <c r="L122" s="307"/>
      <c r="M122" s="307"/>
      <c r="N122" s="307"/>
      <c r="O122" s="307"/>
      <c r="P122" s="307"/>
    </row>
    <row r="123" spans="1:16">
      <c r="A123" s="343"/>
      <c r="B123" s="343"/>
      <c r="C123" s="343"/>
      <c r="D123" s="343"/>
      <c r="E123" s="307"/>
      <c r="F123" s="307"/>
      <c r="G123" s="307"/>
      <c r="H123" s="307"/>
      <c r="I123" s="307"/>
      <c r="J123" s="307"/>
      <c r="K123" s="307"/>
      <c r="L123" s="307"/>
      <c r="M123" s="307"/>
      <c r="N123" s="307"/>
      <c r="O123" s="307"/>
      <c r="P123" s="307"/>
    </row>
    <row r="124" spans="1:16">
      <c r="A124" s="343"/>
      <c r="B124" s="343"/>
      <c r="C124" s="343"/>
      <c r="D124" s="343"/>
      <c r="E124" s="307"/>
      <c r="F124" s="307"/>
      <c r="G124" s="307"/>
      <c r="H124" s="307"/>
      <c r="I124" s="307"/>
      <c r="J124" s="307"/>
      <c r="K124" s="307"/>
      <c r="L124" s="307"/>
      <c r="M124" s="307"/>
      <c r="N124" s="307"/>
      <c r="O124" s="307"/>
      <c r="P124" s="307"/>
    </row>
    <row r="125" spans="1:16">
      <c r="A125" s="343"/>
      <c r="B125" s="343"/>
      <c r="C125" s="343"/>
      <c r="D125" s="343"/>
      <c r="E125" s="307"/>
      <c r="F125" s="307"/>
      <c r="G125" s="307"/>
      <c r="H125" s="307"/>
      <c r="I125" s="307"/>
      <c r="J125" s="307"/>
      <c r="K125" s="307"/>
      <c r="L125" s="307"/>
      <c r="M125" s="307"/>
      <c r="N125" s="307"/>
      <c r="O125" s="307"/>
      <c r="P125" s="307"/>
    </row>
    <row r="126" spans="1:16">
      <c r="A126" s="343"/>
      <c r="B126" s="343"/>
      <c r="C126" s="343"/>
      <c r="D126" s="343"/>
      <c r="E126" s="307"/>
      <c r="F126" s="307"/>
      <c r="G126" s="307"/>
      <c r="H126" s="307"/>
      <c r="I126" s="307"/>
      <c r="J126" s="307"/>
      <c r="K126" s="307"/>
      <c r="L126" s="307"/>
      <c r="M126" s="307"/>
      <c r="N126" s="307"/>
      <c r="O126" s="307"/>
      <c r="P126" s="307"/>
    </row>
    <row r="127" spans="1:16">
      <c r="A127" s="343"/>
      <c r="B127" s="343"/>
      <c r="C127" s="343"/>
      <c r="D127" s="343"/>
      <c r="E127" s="307"/>
      <c r="F127" s="307"/>
      <c r="G127" s="307"/>
      <c r="H127" s="307"/>
      <c r="I127" s="307"/>
      <c r="J127" s="307"/>
      <c r="K127" s="307"/>
      <c r="L127" s="307"/>
      <c r="M127" s="307"/>
      <c r="N127" s="307"/>
      <c r="O127" s="307"/>
      <c r="P127" s="307"/>
    </row>
    <row r="128" spans="1:16">
      <c r="A128" s="343"/>
      <c r="B128" s="343"/>
      <c r="C128" s="343"/>
      <c r="D128" s="343"/>
      <c r="E128" s="307"/>
      <c r="F128" s="307"/>
      <c r="G128" s="307"/>
      <c r="H128" s="307"/>
      <c r="I128" s="307"/>
      <c r="J128" s="307"/>
      <c r="K128" s="307"/>
      <c r="L128" s="307"/>
      <c r="M128" s="307"/>
      <c r="N128" s="307"/>
      <c r="O128" s="307"/>
      <c r="P128" s="307"/>
    </row>
    <row r="129" spans="1:16">
      <c r="A129" s="343"/>
      <c r="B129" s="343"/>
      <c r="C129" s="343"/>
      <c r="D129" s="343"/>
      <c r="E129" s="307"/>
      <c r="F129" s="307"/>
      <c r="G129" s="307"/>
      <c r="H129" s="307"/>
      <c r="I129" s="307"/>
      <c r="J129" s="307"/>
      <c r="K129" s="307"/>
      <c r="L129" s="307"/>
      <c r="M129" s="307"/>
      <c r="N129" s="307"/>
      <c r="O129" s="307"/>
      <c r="P129" s="307"/>
    </row>
    <row r="130" spans="1:16">
      <c r="A130" s="343"/>
      <c r="B130" s="343"/>
      <c r="C130" s="343"/>
      <c r="D130" s="343"/>
      <c r="E130" s="307"/>
      <c r="F130" s="307"/>
      <c r="G130" s="307"/>
      <c r="H130" s="307"/>
      <c r="I130" s="307"/>
      <c r="J130" s="307"/>
      <c r="K130" s="307"/>
      <c r="L130" s="307"/>
      <c r="M130" s="307"/>
      <c r="N130" s="307"/>
      <c r="O130" s="307"/>
      <c r="P130" s="307"/>
    </row>
    <row r="131" spans="1:16">
      <c r="A131" s="343"/>
      <c r="B131" s="343"/>
      <c r="C131" s="343"/>
      <c r="D131" s="343"/>
      <c r="E131" s="307"/>
      <c r="F131" s="307"/>
      <c r="G131" s="307"/>
      <c r="H131" s="307"/>
      <c r="I131" s="307"/>
      <c r="J131" s="307"/>
      <c r="K131" s="307"/>
      <c r="L131" s="307"/>
      <c r="M131" s="307"/>
      <c r="N131" s="307"/>
      <c r="O131" s="307"/>
      <c r="P131" s="307"/>
    </row>
    <row r="132" spans="1:16">
      <c r="A132" s="343"/>
      <c r="B132" s="343"/>
      <c r="C132" s="343"/>
      <c r="D132" s="343"/>
      <c r="E132" s="307"/>
      <c r="F132" s="307"/>
      <c r="G132" s="307"/>
      <c r="H132" s="307"/>
      <c r="I132" s="307"/>
      <c r="J132" s="307"/>
      <c r="K132" s="307"/>
      <c r="L132" s="307"/>
      <c r="M132" s="307"/>
      <c r="N132" s="307"/>
      <c r="O132" s="307"/>
      <c r="P132" s="307"/>
    </row>
    <row r="133" spans="1:16">
      <c r="A133" s="343"/>
      <c r="B133" s="343"/>
      <c r="C133" s="343"/>
      <c r="D133" s="343"/>
      <c r="E133" s="307"/>
      <c r="F133" s="307"/>
      <c r="G133" s="307"/>
      <c r="H133" s="307"/>
      <c r="I133" s="307"/>
      <c r="J133" s="307"/>
      <c r="K133" s="307"/>
      <c r="L133" s="307"/>
      <c r="M133" s="307"/>
      <c r="N133" s="307"/>
      <c r="O133" s="307"/>
      <c r="P133" s="307"/>
    </row>
    <row r="134" spans="1:16">
      <c r="A134" s="343"/>
      <c r="B134" s="343"/>
      <c r="C134" s="343"/>
      <c r="D134" s="343"/>
      <c r="E134" s="307"/>
      <c r="F134" s="307"/>
      <c r="G134" s="307"/>
      <c r="H134" s="307"/>
      <c r="I134" s="307"/>
      <c r="J134" s="307"/>
      <c r="K134" s="307"/>
      <c r="L134" s="307"/>
      <c r="M134" s="307"/>
      <c r="N134" s="307"/>
      <c r="O134" s="307"/>
      <c r="P134" s="307"/>
    </row>
    <row r="135" spans="1:16">
      <c r="A135" s="343"/>
      <c r="B135" s="343"/>
      <c r="C135" s="343"/>
      <c r="D135" s="343"/>
      <c r="E135" s="307"/>
      <c r="F135" s="307"/>
      <c r="G135" s="307"/>
      <c r="H135" s="307"/>
      <c r="I135" s="307"/>
      <c r="J135" s="307"/>
      <c r="K135" s="307"/>
      <c r="L135" s="307"/>
      <c r="M135" s="307"/>
      <c r="N135" s="307"/>
      <c r="O135" s="307"/>
      <c r="P135" s="307"/>
    </row>
    <row r="136" spans="1:16">
      <c r="A136" s="343"/>
      <c r="B136" s="343"/>
      <c r="C136" s="343"/>
      <c r="D136" s="343"/>
      <c r="E136" s="307"/>
      <c r="F136" s="307"/>
      <c r="G136" s="307"/>
      <c r="H136" s="307"/>
      <c r="I136" s="307"/>
      <c r="J136" s="307"/>
      <c r="K136" s="307"/>
      <c r="L136" s="307"/>
      <c r="M136" s="307"/>
      <c r="N136" s="307"/>
      <c r="O136" s="307"/>
      <c r="P136" s="307"/>
    </row>
    <row r="137" spans="1:16">
      <c r="A137" s="343"/>
      <c r="B137" s="343"/>
      <c r="C137" s="343"/>
      <c r="D137" s="343"/>
      <c r="E137" s="307"/>
      <c r="F137" s="307"/>
      <c r="G137" s="307"/>
      <c r="H137" s="307"/>
      <c r="I137" s="307"/>
      <c r="J137" s="307"/>
      <c r="K137" s="307"/>
      <c r="L137" s="307"/>
      <c r="M137" s="307"/>
      <c r="N137" s="307"/>
      <c r="O137" s="307"/>
      <c r="P137" s="307"/>
    </row>
    <row r="138" spans="1:16">
      <c r="A138" s="343"/>
      <c r="B138" s="343"/>
      <c r="C138" s="343"/>
      <c r="D138" s="343"/>
      <c r="E138" s="307"/>
      <c r="F138" s="307"/>
      <c r="G138" s="307"/>
      <c r="H138" s="307"/>
      <c r="I138" s="307"/>
      <c r="J138" s="307"/>
      <c r="K138" s="307"/>
      <c r="L138" s="307"/>
      <c r="M138" s="307"/>
      <c r="N138" s="307"/>
      <c r="O138" s="307"/>
      <c r="P138" s="307"/>
    </row>
    <row r="139" spans="1:16">
      <c r="A139" s="343"/>
      <c r="B139" s="343"/>
      <c r="C139" s="343"/>
      <c r="D139" s="343"/>
      <c r="E139" s="307"/>
      <c r="F139" s="307"/>
      <c r="G139" s="307"/>
      <c r="H139" s="307"/>
      <c r="I139" s="307"/>
      <c r="J139" s="307"/>
      <c r="K139" s="307"/>
      <c r="L139" s="307"/>
      <c r="M139" s="307"/>
      <c r="N139" s="307"/>
      <c r="O139" s="307"/>
      <c r="P139" s="307"/>
    </row>
    <row r="140" spans="1:16">
      <c r="A140" s="343"/>
      <c r="B140" s="343"/>
      <c r="C140" s="343"/>
      <c r="D140" s="343"/>
      <c r="E140" s="307"/>
      <c r="F140" s="307"/>
      <c r="G140" s="307"/>
      <c r="H140" s="307"/>
      <c r="I140" s="307"/>
      <c r="J140" s="307"/>
      <c r="K140" s="307"/>
      <c r="L140" s="307"/>
      <c r="M140" s="307"/>
      <c r="N140" s="307"/>
      <c r="O140" s="307"/>
      <c r="P140" s="307"/>
    </row>
    <row r="141" spans="1:16">
      <c r="A141" s="343"/>
      <c r="B141" s="343"/>
      <c r="C141" s="343"/>
      <c r="D141" s="343"/>
      <c r="E141" s="307"/>
      <c r="F141" s="307"/>
      <c r="G141" s="307"/>
      <c r="H141" s="307"/>
      <c r="I141" s="307"/>
      <c r="J141" s="307"/>
      <c r="K141" s="307"/>
      <c r="L141" s="307"/>
      <c r="M141" s="307"/>
      <c r="N141" s="307"/>
      <c r="O141" s="307"/>
      <c r="P141" s="307"/>
    </row>
    <row r="142" spans="1:16">
      <c r="A142" s="343"/>
      <c r="B142" s="343"/>
      <c r="C142" s="343"/>
      <c r="D142" s="343"/>
      <c r="E142" s="307"/>
      <c r="F142" s="307"/>
      <c r="G142" s="307"/>
      <c r="H142" s="307"/>
      <c r="I142" s="307"/>
      <c r="J142" s="307"/>
      <c r="K142" s="307"/>
      <c r="L142" s="307"/>
      <c r="M142" s="307"/>
      <c r="N142" s="307"/>
      <c r="O142" s="307"/>
      <c r="P142" s="307"/>
    </row>
    <row r="143" spans="1:16">
      <c r="A143" s="343"/>
      <c r="B143" s="343"/>
      <c r="C143" s="343"/>
      <c r="D143" s="343"/>
      <c r="E143" s="307"/>
      <c r="F143" s="307"/>
      <c r="G143" s="307"/>
      <c r="H143" s="307"/>
      <c r="I143" s="307"/>
      <c r="J143" s="307"/>
      <c r="K143" s="307"/>
      <c r="L143" s="307"/>
      <c r="M143" s="307"/>
      <c r="N143" s="307"/>
      <c r="O143" s="307"/>
      <c r="P143" s="307"/>
    </row>
    <row r="144" spans="1:16">
      <c r="A144" s="343"/>
      <c r="B144" s="343"/>
      <c r="C144" s="343"/>
      <c r="D144" s="343"/>
      <c r="E144" s="307"/>
      <c r="F144" s="307"/>
      <c r="G144" s="307"/>
      <c r="H144" s="307"/>
      <c r="I144" s="307"/>
      <c r="J144" s="307"/>
      <c r="K144" s="307"/>
      <c r="L144" s="307"/>
      <c r="M144" s="307"/>
      <c r="N144" s="307"/>
      <c r="O144" s="307"/>
      <c r="P144" s="307"/>
    </row>
    <row r="145" spans="1:16">
      <c r="A145" s="343"/>
      <c r="B145" s="343"/>
      <c r="C145" s="343"/>
      <c r="D145" s="343"/>
      <c r="E145" s="307"/>
      <c r="F145" s="307"/>
      <c r="G145" s="307"/>
      <c r="H145" s="307"/>
      <c r="I145" s="307"/>
      <c r="J145" s="307"/>
      <c r="K145" s="307"/>
      <c r="L145" s="307"/>
      <c r="M145" s="307"/>
      <c r="N145" s="307"/>
      <c r="O145" s="307"/>
      <c r="P145" s="307"/>
    </row>
    <row r="146" spans="1:16">
      <c r="A146" s="343"/>
      <c r="B146" s="343"/>
      <c r="C146" s="343"/>
      <c r="D146" s="343"/>
      <c r="E146" s="307"/>
      <c r="F146" s="307"/>
      <c r="G146" s="307"/>
      <c r="H146" s="307"/>
      <c r="I146" s="307"/>
      <c r="J146" s="307"/>
      <c r="K146" s="307"/>
      <c r="L146" s="307"/>
      <c r="M146" s="307"/>
      <c r="N146" s="307"/>
      <c r="O146" s="307"/>
      <c r="P146" s="307"/>
    </row>
    <row r="147" spans="1:16">
      <c r="A147" s="343"/>
      <c r="B147" s="343"/>
      <c r="C147" s="343"/>
      <c r="D147" s="343"/>
      <c r="E147" s="307"/>
      <c r="F147" s="307"/>
      <c r="G147" s="307"/>
      <c r="H147" s="307"/>
      <c r="I147" s="307"/>
      <c r="J147" s="307"/>
      <c r="K147" s="307"/>
      <c r="L147" s="307"/>
      <c r="M147" s="307"/>
      <c r="N147" s="307"/>
      <c r="O147" s="307"/>
      <c r="P147" s="307"/>
    </row>
    <row r="148" spans="1:16">
      <c r="A148" s="343"/>
      <c r="B148" s="343"/>
      <c r="C148" s="343"/>
      <c r="D148" s="343"/>
      <c r="E148" s="307"/>
      <c r="F148" s="307"/>
      <c r="G148" s="307"/>
      <c r="H148" s="307"/>
      <c r="I148" s="307"/>
      <c r="J148" s="307"/>
      <c r="K148" s="307"/>
      <c r="L148" s="307"/>
      <c r="M148" s="307"/>
      <c r="N148" s="307"/>
      <c r="O148" s="307"/>
      <c r="P148" s="307"/>
    </row>
    <row r="149" spans="1:16">
      <c r="A149" s="343"/>
      <c r="B149" s="343"/>
      <c r="C149" s="343"/>
      <c r="D149" s="343"/>
      <c r="E149" s="307"/>
      <c r="F149" s="307"/>
      <c r="G149" s="307"/>
      <c r="H149" s="307"/>
      <c r="I149" s="307"/>
      <c r="J149" s="307"/>
      <c r="K149" s="307"/>
      <c r="L149" s="307"/>
      <c r="M149" s="307"/>
      <c r="N149" s="307"/>
      <c r="O149" s="307"/>
      <c r="P149" s="307"/>
    </row>
    <row r="150" spans="1:16">
      <c r="A150" s="343"/>
      <c r="B150" s="343"/>
      <c r="C150" s="343"/>
      <c r="D150" s="343"/>
      <c r="E150" s="307"/>
      <c r="F150" s="307"/>
      <c r="G150" s="307"/>
      <c r="H150" s="307"/>
      <c r="I150" s="307"/>
      <c r="J150" s="307"/>
      <c r="K150" s="307"/>
      <c r="L150" s="307"/>
      <c r="M150" s="307"/>
      <c r="N150" s="307"/>
      <c r="O150" s="307"/>
      <c r="P150" s="307"/>
    </row>
    <row r="151" spans="1:16">
      <c r="A151" s="343"/>
      <c r="B151" s="343"/>
      <c r="C151" s="343"/>
      <c r="D151" s="343"/>
      <c r="E151" s="307"/>
      <c r="F151" s="307"/>
      <c r="G151" s="307"/>
      <c r="H151" s="307"/>
      <c r="I151" s="307"/>
      <c r="J151" s="307"/>
      <c r="K151" s="307"/>
      <c r="L151" s="307"/>
      <c r="M151" s="307"/>
      <c r="N151" s="307"/>
      <c r="O151" s="307"/>
      <c r="P151" s="307"/>
    </row>
    <row r="152" spans="1:16">
      <c r="A152" s="343"/>
      <c r="B152" s="343"/>
      <c r="C152" s="343"/>
      <c r="D152" s="343"/>
      <c r="E152" s="307"/>
      <c r="F152" s="307"/>
      <c r="G152" s="307"/>
      <c r="H152" s="307"/>
      <c r="I152" s="307"/>
      <c r="J152" s="307"/>
      <c r="K152" s="307"/>
      <c r="L152" s="307"/>
      <c r="M152" s="307"/>
      <c r="N152" s="307"/>
      <c r="O152" s="307"/>
      <c r="P152" s="307"/>
    </row>
    <row r="153" spans="1:16">
      <c r="A153" s="343"/>
      <c r="B153" s="343"/>
      <c r="C153" s="343"/>
      <c r="D153" s="343"/>
      <c r="E153" s="307"/>
      <c r="F153" s="307"/>
      <c r="G153" s="307"/>
      <c r="H153" s="307"/>
      <c r="I153" s="307"/>
      <c r="J153" s="307"/>
      <c r="K153" s="307"/>
      <c r="L153" s="307"/>
      <c r="M153" s="307"/>
      <c r="N153" s="307"/>
      <c r="O153" s="307"/>
      <c r="P153" s="307"/>
    </row>
    <row r="154" spans="1:16">
      <c r="A154" s="343"/>
      <c r="B154" s="343"/>
      <c r="C154" s="343"/>
      <c r="D154" s="343"/>
      <c r="E154" s="307"/>
      <c r="F154" s="307"/>
      <c r="G154" s="307"/>
      <c r="H154" s="307"/>
      <c r="I154" s="307"/>
      <c r="J154" s="307"/>
      <c r="K154" s="307"/>
      <c r="L154" s="307"/>
      <c r="M154" s="307"/>
      <c r="N154" s="307"/>
      <c r="O154" s="307"/>
      <c r="P154" s="307"/>
    </row>
    <row r="155" spans="1:16">
      <c r="A155" s="343"/>
      <c r="B155" s="343"/>
      <c r="C155" s="343"/>
      <c r="D155" s="343"/>
      <c r="E155" s="307"/>
      <c r="F155" s="307"/>
      <c r="G155" s="307"/>
      <c r="H155" s="307"/>
      <c r="I155" s="307"/>
      <c r="J155" s="307"/>
      <c r="K155" s="307"/>
      <c r="L155" s="307"/>
      <c r="M155" s="307"/>
      <c r="N155" s="307"/>
      <c r="O155" s="307"/>
      <c r="P155" s="307"/>
    </row>
    <row r="156" spans="1:16">
      <c r="A156" s="343"/>
      <c r="B156" s="343"/>
      <c r="C156" s="343"/>
      <c r="D156" s="343"/>
      <c r="E156" s="307"/>
      <c r="F156" s="307"/>
      <c r="G156" s="307"/>
      <c r="H156" s="307"/>
      <c r="I156" s="307"/>
      <c r="J156" s="307"/>
      <c r="K156" s="307"/>
      <c r="L156" s="307"/>
      <c r="M156" s="307"/>
      <c r="N156" s="307"/>
      <c r="O156" s="307"/>
      <c r="P156" s="307"/>
    </row>
    <row r="157" spans="1:16">
      <c r="A157" s="343"/>
      <c r="B157" s="343"/>
      <c r="C157" s="343"/>
      <c r="D157" s="343"/>
      <c r="E157" s="307"/>
      <c r="F157" s="307"/>
      <c r="G157" s="307"/>
      <c r="H157" s="307"/>
      <c r="I157" s="307"/>
      <c r="J157" s="307"/>
      <c r="K157" s="307"/>
      <c r="L157" s="307"/>
      <c r="M157" s="307"/>
      <c r="N157" s="307"/>
      <c r="O157" s="307"/>
      <c r="P157" s="307"/>
    </row>
    <row r="158" spans="1:16">
      <c r="A158" s="343"/>
      <c r="B158" s="343"/>
      <c r="C158" s="343"/>
      <c r="D158" s="343"/>
      <c r="E158" s="307"/>
      <c r="F158" s="307"/>
      <c r="G158" s="307"/>
      <c r="H158" s="307"/>
      <c r="I158" s="307"/>
      <c r="J158" s="307"/>
      <c r="K158" s="307"/>
      <c r="L158" s="307"/>
      <c r="M158" s="307"/>
      <c r="N158" s="307"/>
      <c r="O158" s="307"/>
      <c r="P158" s="307"/>
    </row>
    <row r="159" spans="1:16">
      <c r="A159" s="343"/>
      <c r="B159" s="343"/>
      <c r="C159" s="343"/>
      <c r="D159" s="343"/>
      <c r="E159" s="307"/>
      <c r="F159" s="307"/>
      <c r="G159" s="307"/>
      <c r="H159" s="307"/>
      <c r="I159" s="307"/>
      <c r="J159" s="307"/>
      <c r="K159" s="307"/>
      <c r="L159" s="307"/>
      <c r="M159" s="307"/>
      <c r="N159" s="307"/>
      <c r="O159" s="307"/>
      <c r="P159" s="307"/>
    </row>
    <row r="160" spans="1:16">
      <c r="A160" s="343"/>
      <c r="B160" s="343"/>
      <c r="C160" s="343"/>
      <c r="D160" s="343"/>
      <c r="E160" s="307"/>
      <c r="F160" s="307"/>
      <c r="G160" s="307"/>
      <c r="H160" s="307"/>
      <c r="I160" s="307"/>
      <c r="J160" s="307"/>
      <c r="K160" s="307"/>
      <c r="L160" s="307"/>
      <c r="M160" s="307"/>
      <c r="N160" s="307"/>
      <c r="O160" s="307"/>
      <c r="P160" s="307"/>
    </row>
    <row r="161" spans="1:16">
      <c r="A161" s="343"/>
      <c r="B161" s="343"/>
      <c r="C161" s="343"/>
      <c r="D161" s="343"/>
      <c r="E161" s="307"/>
      <c r="F161" s="307"/>
      <c r="G161" s="307"/>
      <c r="H161" s="307"/>
      <c r="I161" s="307"/>
      <c r="J161" s="307"/>
      <c r="K161" s="307"/>
      <c r="L161" s="307"/>
      <c r="M161" s="307"/>
      <c r="N161" s="307"/>
      <c r="O161" s="307"/>
      <c r="P161" s="307"/>
    </row>
    <row r="162" spans="1:16">
      <c r="A162" s="343"/>
      <c r="B162" s="343"/>
      <c r="C162" s="343"/>
      <c r="D162" s="343"/>
      <c r="E162" s="307"/>
      <c r="F162" s="307"/>
      <c r="G162" s="307"/>
      <c r="H162" s="307"/>
      <c r="I162" s="307"/>
      <c r="J162" s="307"/>
      <c r="K162" s="307"/>
      <c r="L162" s="307"/>
      <c r="M162" s="307"/>
      <c r="N162" s="307"/>
      <c r="O162" s="307"/>
      <c r="P162" s="307"/>
    </row>
    <row r="163" spans="1:16">
      <c r="A163" s="343"/>
      <c r="B163" s="343"/>
      <c r="C163" s="343"/>
      <c r="D163" s="343"/>
      <c r="E163" s="307"/>
      <c r="F163" s="307"/>
      <c r="G163" s="307"/>
      <c r="H163" s="307"/>
      <c r="I163" s="307"/>
      <c r="J163" s="307"/>
      <c r="K163" s="307"/>
      <c r="L163" s="307"/>
      <c r="M163" s="307"/>
      <c r="N163" s="307"/>
      <c r="O163" s="307"/>
      <c r="P163" s="307"/>
    </row>
    <row r="164" spans="1:16">
      <c r="A164" s="343"/>
      <c r="B164" s="343"/>
      <c r="C164" s="343"/>
      <c r="D164" s="343"/>
      <c r="E164" s="307"/>
      <c r="F164" s="307"/>
      <c r="G164" s="307"/>
      <c r="H164" s="307"/>
      <c r="I164" s="307"/>
      <c r="J164" s="307"/>
      <c r="K164" s="307"/>
      <c r="L164" s="307"/>
      <c r="M164" s="307"/>
      <c r="N164" s="307"/>
      <c r="O164" s="307"/>
      <c r="P164" s="307"/>
    </row>
    <row r="165" spans="1:16">
      <c r="A165" s="343"/>
      <c r="B165" s="343"/>
      <c r="C165" s="343"/>
      <c r="D165" s="343"/>
      <c r="E165" s="307"/>
      <c r="F165" s="307"/>
      <c r="G165" s="307"/>
      <c r="H165" s="307"/>
      <c r="I165" s="307"/>
      <c r="J165" s="307"/>
      <c r="K165" s="307"/>
      <c r="L165" s="307"/>
      <c r="M165" s="307"/>
      <c r="N165" s="307"/>
      <c r="O165" s="307"/>
      <c r="P165" s="307"/>
    </row>
    <row r="166" spans="1:16">
      <c r="A166" s="343"/>
      <c r="B166" s="343"/>
      <c r="C166" s="343"/>
      <c r="D166" s="343"/>
      <c r="E166" s="307"/>
      <c r="F166" s="307"/>
      <c r="G166" s="307"/>
      <c r="H166" s="307"/>
      <c r="I166" s="307"/>
      <c r="J166" s="307"/>
      <c r="K166" s="307"/>
      <c r="L166" s="307"/>
      <c r="M166" s="307"/>
      <c r="N166" s="307"/>
      <c r="O166" s="307"/>
      <c r="P166" s="307"/>
    </row>
    <row r="167" spans="1:16">
      <c r="A167" s="343"/>
      <c r="B167" s="343"/>
      <c r="C167" s="343"/>
      <c r="D167" s="343"/>
      <c r="E167" s="307"/>
      <c r="F167" s="307"/>
      <c r="G167" s="307"/>
      <c r="H167" s="307"/>
      <c r="I167" s="307"/>
      <c r="J167" s="307"/>
      <c r="K167" s="307"/>
      <c r="L167" s="307"/>
      <c r="M167" s="307"/>
      <c r="N167" s="307"/>
      <c r="O167" s="307"/>
      <c r="P167" s="307"/>
    </row>
    <row r="168" spans="1:16">
      <c r="A168" s="343"/>
      <c r="B168" s="343"/>
      <c r="C168" s="343"/>
      <c r="D168" s="343"/>
      <c r="E168" s="307"/>
      <c r="F168" s="307"/>
      <c r="G168" s="307"/>
      <c r="H168" s="307"/>
      <c r="I168" s="307"/>
      <c r="J168" s="307"/>
      <c r="K168" s="307"/>
      <c r="L168" s="307"/>
      <c r="M168" s="307"/>
      <c r="N168" s="307"/>
      <c r="O168" s="307"/>
      <c r="P168" s="307"/>
    </row>
    <row r="169" spans="1:16">
      <c r="A169" s="343"/>
      <c r="B169" s="343"/>
      <c r="C169" s="343"/>
      <c r="D169" s="343"/>
      <c r="E169" s="307"/>
      <c r="F169" s="307"/>
      <c r="G169" s="307"/>
      <c r="H169" s="307"/>
      <c r="I169" s="307"/>
      <c r="J169" s="307"/>
      <c r="K169" s="307"/>
      <c r="L169" s="307"/>
      <c r="M169" s="307"/>
      <c r="N169" s="307"/>
      <c r="O169" s="307"/>
      <c r="P169" s="307"/>
    </row>
    <row r="170" spans="1:16">
      <c r="A170" s="343"/>
      <c r="B170" s="343"/>
      <c r="C170" s="343"/>
      <c r="D170" s="343"/>
      <c r="E170" s="307"/>
      <c r="F170" s="307"/>
      <c r="G170" s="307"/>
      <c r="H170" s="307"/>
      <c r="I170" s="307"/>
      <c r="J170" s="307"/>
      <c r="K170" s="307"/>
      <c r="L170" s="307"/>
      <c r="M170" s="307"/>
      <c r="N170" s="307"/>
      <c r="O170" s="307"/>
      <c r="P170" s="307"/>
    </row>
    <row r="171" spans="1:16">
      <c r="A171" s="343"/>
      <c r="B171" s="343"/>
      <c r="C171" s="343"/>
      <c r="D171" s="343"/>
      <c r="E171" s="307"/>
      <c r="F171" s="307"/>
      <c r="G171" s="307"/>
      <c r="H171" s="307"/>
      <c r="I171" s="307"/>
      <c r="J171" s="307"/>
      <c r="K171" s="307"/>
      <c r="L171" s="307"/>
      <c r="M171" s="307"/>
      <c r="N171" s="307"/>
      <c r="O171" s="307"/>
      <c r="P171" s="307"/>
    </row>
    <row r="172" spans="1:16">
      <c r="A172" s="343"/>
      <c r="B172" s="343"/>
      <c r="C172" s="343"/>
      <c r="D172" s="343"/>
      <c r="E172" s="307"/>
      <c r="F172" s="307"/>
      <c r="G172" s="307"/>
      <c r="H172" s="307"/>
      <c r="I172" s="307"/>
      <c r="J172" s="307"/>
      <c r="K172" s="307"/>
      <c r="L172" s="307"/>
      <c r="M172" s="307"/>
      <c r="N172" s="307"/>
      <c r="O172" s="307"/>
      <c r="P172" s="307"/>
    </row>
    <row r="173" spans="1:16">
      <c r="A173" s="343"/>
      <c r="B173" s="343"/>
      <c r="C173" s="343"/>
      <c r="D173" s="343"/>
      <c r="E173" s="307"/>
      <c r="F173" s="307"/>
      <c r="G173" s="307"/>
      <c r="H173" s="307"/>
      <c r="I173" s="307"/>
      <c r="J173" s="307"/>
      <c r="K173" s="307"/>
      <c r="L173" s="307"/>
      <c r="M173" s="307"/>
      <c r="N173" s="307"/>
      <c r="O173" s="307"/>
      <c r="P173" s="307"/>
    </row>
    <row r="174" spans="1:16">
      <c r="A174" s="343"/>
      <c r="B174" s="343"/>
      <c r="C174" s="343"/>
      <c r="D174" s="343"/>
      <c r="E174" s="307"/>
      <c r="F174" s="307"/>
      <c r="G174" s="307"/>
      <c r="H174" s="307"/>
      <c r="I174" s="307"/>
      <c r="J174" s="307"/>
      <c r="K174" s="307"/>
      <c r="L174" s="307"/>
      <c r="M174" s="307"/>
      <c r="N174" s="307"/>
      <c r="O174" s="307"/>
      <c r="P174" s="307"/>
    </row>
    <row r="175" spans="1:16">
      <c r="A175" s="343"/>
      <c r="B175" s="343"/>
      <c r="C175" s="343"/>
      <c r="D175" s="343"/>
      <c r="E175" s="307"/>
      <c r="F175" s="307"/>
      <c r="G175" s="307"/>
      <c r="H175" s="307"/>
      <c r="I175" s="307"/>
      <c r="J175" s="307"/>
      <c r="K175" s="307"/>
      <c r="L175" s="307"/>
      <c r="M175" s="307"/>
      <c r="N175" s="307"/>
      <c r="O175" s="307"/>
      <c r="P175" s="307"/>
    </row>
    <row r="176" spans="1:16">
      <c r="A176" s="343"/>
      <c r="B176" s="343"/>
      <c r="C176" s="343"/>
      <c r="D176" s="343"/>
      <c r="E176" s="307"/>
      <c r="F176" s="307"/>
      <c r="G176" s="307"/>
      <c r="H176" s="307"/>
      <c r="I176" s="307"/>
      <c r="J176" s="307"/>
      <c r="K176" s="307"/>
      <c r="L176" s="307"/>
      <c r="M176" s="307"/>
      <c r="N176" s="307"/>
      <c r="O176" s="307"/>
      <c r="P176" s="307"/>
    </row>
    <row r="177" spans="1:16">
      <c r="A177" s="343"/>
      <c r="B177" s="343"/>
      <c r="C177" s="343"/>
      <c r="D177" s="343"/>
      <c r="E177" s="307"/>
      <c r="F177" s="307"/>
      <c r="G177" s="307"/>
      <c r="H177" s="307"/>
      <c r="I177" s="307"/>
      <c r="J177" s="307"/>
      <c r="K177" s="307"/>
      <c r="L177" s="307"/>
      <c r="M177" s="307"/>
      <c r="N177" s="307"/>
      <c r="O177" s="307"/>
      <c r="P177" s="307"/>
    </row>
    <row r="178" spans="1:16">
      <c r="A178" s="343"/>
      <c r="B178" s="343"/>
      <c r="C178" s="343"/>
      <c r="D178" s="343"/>
      <c r="E178" s="307"/>
      <c r="F178" s="307"/>
      <c r="G178" s="307"/>
      <c r="H178" s="307"/>
      <c r="I178" s="307"/>
      <c r="J178" s="307"/>
      <c r="K178" s="307"/>
      <c r="L178" s="307"/>
      <c r="M178" s="307"/>
      <c r="N178" s="307"/>
      <c r="O178" s="307"/>
      <c r="P178" s="307"/>
    </row>
    <row r="179" spans="1:16">
      <c r="A179" s="343"/>
      <c r="B179" s="343"/>
      <c r="C179" s="343"/>
      <c r="D179" s="343"/>
      <c r="E179" s="307"/>
      <c r="F179" s="307"/>
      <c r="G179" s="307"/>
      <c r="H179" s="307"/>
      <c r="I179" s="307"/>
      <c r="J179" s="307"/>
      <c r="K179" s="307"/>
      <c r="L179" s="307"/>
      <c r="M179" s="307"/>
      <c r="N179" s="307"/>
      <c r="O179" s="307"/>
      <c r="P179" s="307"/>
    </row>
    <row r="180" spans="1:16">
      <c r="A180" s="343"/>
      <c r="B180" s="343"/>
      <c r="C180" s="343"/>
      <c r="D180" s="343"/>
      <c r="E180" s="307"/>
      <c r="F180" s="307"/>
      <c r="G180" s="307"/>
      <c r="H180" s="307"/>
      <c r="I180" s="307"/>
      <c r="J180" s="307"/>
      <c r="K180" s="307"/>
      <c r="L180" s="307"/>
      <c r="M180" s="307"/>
      <c r="N180" s="307"/>
      <c r="O180" s="307"/>
      <c r="P180" s="307"/>
    </row>
    <row r="181" spans="1:16">
      <c r="A181" s="343"/>
      <c r="B181" s="343"/>
      <c r="C181" s="343"/>
      <c r="D181" s="343"/>
      <c r="E181" s="307"/>
      <c r="F181" s="307"/>
      <c r="G181" s="307"/>
      <c r="H181" s="307"/>
      <c r="I181" s="307"/>
      <c r="J181" s="307"/>
      <c r="K181" s="307"/>
      <c r="L181" s="307"/>
      <c r="M181" s="307"/>
      <c r="N181" s="307"/>
      <c r="O181" s="307"/>
      <c r="P181" s="307"/>
    </row>
    <row r="182" spans="1:16">
      <c r="A182" s="343"/>
      <c r="B182" s="343"/>
      <c r="C182" s="343"/>
      <c r="D182" s="343"/>
      <c r="E182" s="307"/>
      <c r="F182" s="307"/>
      <c r="G182" s="307"/>
      <c r="H182" s="307"/>
      <c r="I182" s="307"/>
      <c r="J182" s="307"/>
      <c r="K182" s="307"/>
      <c r="L182" s="307"/>
      <c r="M182" s="307"/>
      <c r="N182" s="307"/>
      <c r="O182" s="307"/>
      <c r="P182" s="307"/>
    </row>
    <row r="183" spans="1:16">
      <c r="A183" s="343"/>
      <c r="B183" s="343"/>
      <c r="C183" s="343"/>
      <c r="D183" s="343"/>
      <c r="E183" s="307"/>
      <c r="F183" s="307"/>
      <c r="G183" s="307"/>
      <c r="H183" s="307"/>
      <c r="I183" s="307"/>
      <c r="J183" s="307"/>
      <c r="K183" s="307"/>
      <c r="L183" s="307"/>
      <c r="M183" s="307"/>
      <c r="N183" s="307"/>
      <c r="O183" s="307"/>
      <c r="P183" s="307"/>
    </row>
    <row r="184" spans="1:16">
      <c r="A184" s="343"/>
      <c r="B184" s="343"/>
      <c r="C184" s="343"/>
      <c r="D184" s="343"/>
      <c r="E184" s="307"/>
      <c r="F184" s="307"/>
      <c r="G184" s="307"/>
      <c r="H184" s="307"/>
      <c r="I184" s="307"/>
      <c r="J184" s="307"/>
      <c r="K184" s="307"/>
      <c r="L184" s="307"/>
      <c r="M184" s="307"/>
      <c r="N184" s="307"/>
      <c r="O184" s="307"/>
      <c r="P184" s="307"/>
    </row>
    <row r="185" spans="1:16">
      <c r="A185" s="343"/>
      <c r="B185" s="343"/>
      <c r="C185" s="343"/>
      <c r="D185" s="343"/>
      <c r="E185" s="307"/>
      <c r="F185" s="307"/>
      <c r="G185" s="307"/>
      <c r="H185" s="307"/>
      <c r="I185" s="307"/>
      <c r="J185" s="307"/>
      <c r="K185" s="307"/>
      <c r="L185" s="307"/>
      <c r="M185" s="307"/>
      <c r="N185" s="307"/>
      <c r="O185" s="307"/>
      <c r="P185" s="307"/>
    </row>
    <row r="186" spans="1:16">
      <c r="A186" s="343"/>
      <c r="B186" s="343"/>
      <c r="C186" s="343"/>
      <c r="D186" s="343"/>
      <c r="E186" s="307"/>
      <c r="F186" s="307"/>
      <c r="G186" s="307"/>
      <c r="H186" s="307"/>
      <c r="I186" s="307"/>
      <c r="J186" s="307"/>
      <c r="K186" s="307"/>
      <c r="L186" s="307"/>
      <c r="M186" s="307"/>
      <c r="N186" s="307"/>
      <c r="O186" s="307"/>
      <c r="P186" s="307"/>
    </row>
    <row r="187" spans="1:16">
      <c r="A187" s="343"/>
      <c r="B187" s="343"/>
      <c r="C187" s="343"/>
      <c r="D187" s="343"/>
      <c r="E187" s="307"/>
      <c r="F187" s="307"/>
      <c r="G187" s="307"/>
      <c r="H187" s="307"/>
      <c r="I187" s="307"/>
      <c r="J187" s="307"/>
      <c r="K187" s="307"/>
      <c r="L187" s="307"/>
      <c r="M187" s="307"/>
      <c r="N187" s="307"/>
      <c r="O187" s="307"/>
      <c r="P187" s="307"/>
    </row>
    <row r="188" spans="1:16">
      <c r="A188" s="343"/>
      <c r="B188" s="343"/>
      <c r="C188" s="343"/>
      <c r="D188" s="343"/>
      <c r="E188" s="307"/>
      <c r="F188" s="307"/>
      <c r="G188" s="307"/>
      <c r="H188" s="307"/>
      <c r="I188" s="307"/>
      <c r="J188" s="307"/>
      <c r="K188" s="307"/>
      <c r="L188" s="307"/>
      <c r="M188" s="307"/>
      <c r="N188" s="307"/>
      <c r="O188" s="307"/>
      <c r="P188" s="307"/>
    </row>
    <row r="189" spans="1:16">
      <c r="A189" s="343"/>
      <c r="B189" s="343"/>
      <c r="C189" s="343"/>
      <c r="D189" s="343"/>
      <c r="E189" s="307"/>
      <c r="F189" s="307"/>
      <c r="G189" s="307"/>
      <c r="H189" s="307"/>
      <c r="I189" s="307"/>
      <c r="J189" s="307"/>
      <c r="K189" s="307"/>
      <c r="L189" s="307"/>
      <c r="M189" s="307"/>
      <c r="N189" s="307"/>
      <c r="O189" s="307"/>
      <c r="P189" s="307"/>
    </row>
    <row r="190" spans="1:16">
      <c r="A190" s="343"/>
      <c r="B190" s="343"/>
      <c r="C190" s="343"/>
      <c r="D190" s="343"/>
      <c r="E190" s="307"/>
      <c r="F190" s="307"/>
      <c r="G190" s="307"/>
      <c r="H190" s="307"/>
      <c r="I190" s="307"/>
      <c r="J190" s="307"/>
      <c r="K190" s="307"/>
      <c r="L190" s="307"/>
      <c r="M190" s="307"/>
      <c r="N190" s="307"/>
      <c r="O190" s="307"/>
      <c r="P190" s="307"/>
    </row>
    <row r="191" spans="1:16">
      <c r="A191" s="343"/>
      <c r="B191" s="343"/>
      <c r="C191" s="343"/>
      <c r="D191" s="343"/>
      <c r="E191" s="307"/>
      <c r="F191" s="307"/>
      <c r="G191" s="307"/>
      <c r="H191" s="307"/>
      <c r="I191" s="307"/>
      <c r="J191" s="307"/>
      <c r="K191" s="307"/>
      <c r="L191" s="307"/>
      <c r="M191" s="307"/>
      <c r="N191" s="307"/>
      <c r="O191" s="307"/>
      <c r="P191" s="307"/>
    </row>
    <row r="192" spans="1:16">
      <c r="A192" s="343"/>
      <c r="B192" s="343"/>
      <c r="C192" s="343"/>
      <c r="D192" s="343"/>
      <c r="E192" s="307"/>
      <c r="F192" s="307"/>
      <c r="G192" s="307"/>
      <c r="H192" s="307"/>
      <c r="I192" s="307"/>
      <c r="J192" s="307"/>
      <c r="K192" s="307"/>
      <c r="L192" s="307"/>
      <c r="M192" s="307"/>
      <c r="N192" s="307"/>
      <c r="O192" s="307"/>
      <c r="P192" s="307"/>
    </row>
    <row r="193" spans="1:16">
      <c r="A193" s="343"/>
      <c r="B193" s="343"/>
      <c r="C193" s="343"/>
      <c r="D193" s="343"/>
      <c r="E193" s="307"/>
      <c r="F193" s="307"/>
      <c r="G193" s="307"/>
      <c r="H193" s="307"/>
      <c r="I193" s="307"/>
      <c r="J193" s="307"/>
      <c r="K193" s="307"/>
      <c r="L193" s="307"/>
      <c r="M193" s="307"/>
      <c r="N193" s="307"/>
      <c r="O193" s="307"/>
      <c r="P193" s="307"/>
    </row>
    <row r="194" spans="1:16">
      <c r="A194" s="343"/>
      <c r="B194" s="343"/>
      <c r="C194" s="343"/>
      <c r="D194" s="343"/>
      <c r="E194" s="307"/>
      <c r="F194" s="307"/>
      <c r="G194" s="307"/>
      <c r="H194" s="307"/>
      <c r="I194" s="307"/>
      <c r="J194" s="307"/>
      <c r="K194" s="307"/>
      <c r="L194" s="307"/>
      <c r="M194" s="307"/>
      <c r="N194" s="307"/>
      <c r="O194" s="307"/>
      <c r="P194" s="307"/>
    </row>
    <row r="195" spans="1:16">
      <c r="A195" s="343"/>
      <c r="B195" s="343"/>
      <c r="C195" s="343"/>
      <c r="D195" s="343"/>
      <c r="E195" s="307"/>
      <c r="F195" s="307"/>
      <c r="G195" s="307"/>
      <c r="H195" s="307"/>
      <c r="I195" s="307"/>
      <c r="J195" s="307"/>
      <c r="K195" s="307"/>
      <c r="L195" s="307"/>
      <c r="M195" s="307"/>
      <c r="N195" s="307"/>
      <c r="O195" s="307"/>
      <c r="P195" s="307"/>
    </row>
    <row r="196" spans="1:16">
      <c r="A196" s="343"/>
      <c r="B196" s="343"/>
      <c r="C196" s="343"/>
      <c r="D196" s="343"/>
      <c r="E196" s="307"/>
      <c r="F196" s="307"/>
      <c r="G196" s="307"/>
      <c r="H196" s="307"/>
      <c r="I196" s="307"/>
      <c r="J196" s="307"/>
      <c r="K196" s="307"/>
      <c r="L196" s="307"/>
      <c r="M196" s="307"/>
      <c r="N196" s="307"/>
      <c r="O196" s="307"/>
      <c r="P196" s="307"/>
    </row>
    <row r="197" spans="1:16">
      <c r="A197" s="343"/>
      <c r="B197" s="343"/>
      <c r="C197" s="343"/>
      <c r="D197" s="343"/>
      <c r="E197" s="307"/>
      <c r="F197" s="307"/>
      <c r="G197" s="307"/>
      <c r="H197" s="307"/>
      <c r="I197" s="307"/>
      <c r="J197" s="307"/>
      <c r="K197" s="307"/>
      <c r="L197" s="307"/>
      <c r="M197" s="307"/>
      <c r="N197" s="307"/>
      <c r="O197" s="307"/>
      <c r="P197" s="307"/>
    </row>
    <row r="198" spans="1:16">
      <c r="A198" s="343"/>
      <c r="B198" s="343"/>
      <c r="C198" s="343"/>
      <c r="D198" s="343"/>
      <c r="E198" s="307"/>
      <c r="F198" s="307"/>
      <c r="G198" s="307"/>
      <c r="H198" s="307"/>
      <c r="I198" s="307"/>
      <c r="J198" s="307"/>
      <c r="K198" s="307"/>
      <c r="L198" s="307"/>
      <c r="M198" s="307"/>
      <c r="N198" s="307"/>
      <c r="O198" s="307"/>
      <c r="P198" s="307"/>
    </row>
    <row r="199" spans="1:16">
      <c r="A199" s="343"/>
      <c r="B199" s="343"/>
      <c r="C199" s="343"/>
      <c r="D199" s="343"/>
      <c r="E199" s="307"/>
      <c r="F199" s="307"/>
      <c r="G199" s="307"/>
      <c r="H199" s="307"/>
      <c r="I199" s="307"/>
      <c r="J199" s="307"/>
      <c r="K199" s="307"/>
      <c r="L199" s="307"/>
      <c r="M199" s="307"/>
      <c r="N199" s="307"/>
      <c r="O199" s="307"/>
      <c r="P199" s="307"/>
    </row>
    <row r="200" spans="1:16">
      <c r="A200" s="343"/>
      <c r="B200" s="343"/>
      <c r="C200" s="343"/>
      <c r="D200" s="343"/>
      <c r="E200" s="307"/>
      <c r="F200" s="307"/>
      <c r="G200" s="307"/>
      <c r="H200" s="307"/>
      <c r="I200" s="307"/>
      <c r="J200" s="307"/>
      <c r="K200" s="307"/>
      <c r="L200" s="307"/>
      <c r="M200" s="307"/>
      <c r="N200" s="307"/>
      <c r="O200" s="307"/>
      <c r="P200" s="307"/>
    </row>
    <row r="201" spans="1:16">
      <c r="A201" s="343"/>
      <c r="B201" s="343"/>
      <c r="C201" s="343"/>
      <c r="D201" s="343"/>
      <c r="E201" s="307"/>
      <c r="F201" s="307"/>
      <c r="G201" s="307"/>
      <c r="H201" s="307"/>
      <c r="I201" s="307"/>
      <c r="J201" s="307"/>
      <c r="K201" s="307"/>
      <c r="L201" s="307"/>
      <c r="M201" s="307"/>
      <c r="N201" s="307"/>
      <c r="O201" s="307"/>
      <c r="P201" s="307"/>
    </row>
    <row r="202" spans="1:16">
      <c r="A202" s="343"/>
      <c r="B202" s="343"/>
      <c r="C202" s="343"/>
      <c r="D202" s="343"/>
      <c r="E202" s="307"/>
      <c r="F202" s="307"/>
      <c r="G202" s="307"/>
      <c r="H202" s="307"/>
      <c r="I202" s="307"/>
      <c r="J202" s="307"/>
      <c r="K202" s="307"/>
      <c r="L202" s="307"/>
      <c r="M202" s="307"/>
      <c r="N202" s="307"/>
      <c r="O202" s="307"/>
      <c r="P202" s="307"/>
    </row>
    <row r="203" spans="1:16">
      <c r="A203" s="343"/>
      <c r="B203" s="343"/>
      <c r="C203" s="343"/>
      <c r="D203" s="343"/>
      <c r="E203" s="307"/>
      <c r="F203" s="307"/>
      <c r="G203" s="307"/>
      <c r="H203" s="307"/>
      <c r="I203" s="307"/>
      <c r="J203" s="307"/>
      <c r="K203" s="307"/>
      <c r="L203" s="307"/>
      <c r="M203" s="307"/>
      <c r="N203" s="307"/>
      <c r="O203" s="307"/>
      <c r="P203" s="307"/>
    </row>
    <row r="204" spans="1:16">
      <c r="A204" s="343"/>
      <c r="B204" s="343"/>
      <c r="C204" s="343"/>
      <c r="D204" s="343"/>
      <c r="E204" s="307"/>
      <c r="F204" s="307"/>
      <c r="G204" s="307"/>
      <c r="H204" s="307"/>
      <c r="I204" s="307"/>
      <c r="J204" s="307"/>
      <c r="K204" s="307"/>
      <c r="L204" s="307"/>
      <c r="M204" s="307"/>
      <c r="N204" s="307"/>
      <c r="O204" s="307"/>
      <c r="P204" s="307"/>
    </row>
    <row r="205" spans="1:16">
      <c r="A205" s="343"/>
      <c r="B205" s="343"/>
      <c r="C205" s="343"/>
      <c r="D205" s="343"/>
      <c r="E205" s="307"/>
      <c r="F205" s="307"/>
      <c r="G205" s="307"/>
      <c r="H205" s="307"/>
      <c r="I205" s="307"/>
      <c r="J205" s="307"/>
      <c r="K205" s="307"/>
      <c r="L205" s="307"/>
      <c r="M205" s="307"/>
      <c r="N205" s="307"/>
      <c r="O205" s="307"/>
      <c r="P205" s="307"/>
    </row>
    <row r="206" spans="1:16">
      <c r="A206" s="343"/>
      <c r="B206" s="343"/>
      <c r="C206" s="343"/>
      <c r="D206" s="343"/>
      <c r="E206" s="307"/>
      <c r="F206" s="307"/>
      <c r="G206" s="307"/>
      <c r="H206" s="307"/>
      <c r="I206" s="307"/>
      <c r="J206" s="307"/>
      <c r="K206" s="307"/>
      <c r="L206" s="307"/>
      <c r="M206" s="307"/>
      <c r="N206" s="307"/>
      <c r="O206" s="307"/>
      <c r="P206" s="307"/>
    </row>
    <row r="207" spans="1:16">
      <c r="A207" s="343"/>
      <c r="B207" s="343"/>
      <c r="C207" s="343"/>
      <c r="D207" s="343"/>
      <c r="E207" s="307"/>
      <c r="F207" s="307"/>
      <c r="G207" s="307"/>
      <c r="H207" s="307"/>
      <c r="I207" s="307"/>
      <c r="J207" s="307"/>
      <c r="K207" s="307"/>
      <c r="L207" s="307"/>
      <c r="M207" s="307"/>
      <c r="N207" s="307"/>
      <c r="O207" s="307"/>
      <c r="P207" s="307"/>
    </row>
    <row r="208" spans="1:16">
      <c r="A208" s="343"/>
      <c r="B208" s="343"/>
      <c r="C208" s="343"/>
      <c r="D208" s="343"/>
      <c r="E208" s="307"/>
      <c r="F208" s="307"/>
      <c r="G208" s="307"/>
      <c r="H208" s="307"/>
      <c r="I208" s="307"/>
      <c r="J208" s="307"/>
      <c r="K208" s="307"/>
      <c r="L208" s="307"/>
      <c r="M208" s="307"/>
      <c r="N208" s="307"/>
      <c r="O208" s="307"/>
      <c r="P208" s="307"/>
    </row>
    <row r="209" spans="1:16">
      <c r="A209" s="343"/>
      <c r="B209" s="343"/>
      <c r="C209" s="343"/>
      <c r="D209" s="343"/>
      <c r="E209" s="307"/>
      <c r="F209" s="307"/>
      <c r="G209" s="307"/>
      <c r="H209" s="307"/>
      <c r="I209" s="307"/>
      <c r="J209" s="307"/>
      <c r="K209" s="307"/>
      <c r="L209" s="307"/>
      <c r="M209" s="307"/>
      <c r="N209" s="307"/>
      <c r="O209" s="307"/>
      <c r="P209" s="307"/>
    </row>
    <row r="210" spans="1:16">
      <c r="A210" s="343"/>
      <c r="B210" s="343"/>
      <c r="C210" s="343"/>
      <c r="D210" s="343"/>
      <c r="E210" s="307"/>
      <c r="F210" s="307"/>
      <c r="G210" s="307"/>
      <c r="H210" s="307"/>
      <c r="I210" s="307"/>
      <c r="J210" s="307"/>
      <c r="K210" s="307"/>
      <c r="L210" s="307"/>
      <c r="M210" s="307"/>
      <c r="N210" s="307"/>
      <c r="O210" s="307"/>
      <c r="P210" s="307"/>
    </row>
    <row r="211" spans="1:16">
      <c r="A211" s="343"/>
      <c r="B211" s="343"/>
      <c r="C211" s="343"/>
      <c r="D211" s="343"/>
      <c r="E211" s="307"/>
      <c r="F211" s="307"/>
      <c r="G211" s="307"/>
      <c r="H211" s="307"/>
      <c r="I211" s="307"/>
      <c r="J211" s="307"/>
      <c r="K211" s="307"/>
      <c r="L211" s="307"/>
      <c r="M211" s="307"/>
      <c r="N211" s="307"/>
      <c r="O211" s="307"/>
      <c r="P211" s="307"/>
    </row>
    <row r="212" spans="1:16">
      <c r="A212" s="343"/>
      <c r="B212" s="343"/>
      <c r="C212" s="343"/>
      <c r="D212" s="343"/>
      <c r="E212" s="307"/>
      <c r="F212" s="307"/>
      <c r="G212" s="307"/>
      <c r="H212" s="307"/>
      <c r="I212" s="307"/>
      <c r="J212" s="307"/>
      <c r="K212" s="307"/>
      <c r="L212" s="307"/>
      <c r="M212" s="307"/>
      <c r="N212" s="307"/>
      <c r="O212" s="307"/>
      <c r="P212" s="307"/>
    </row>
    <row r="213" spans="1:16">
      <c r="A213" s="343"/>
      <c r="B213" s="343"/>
      <c r="C213" s="343"/>
      <c r="D213" s="343"/>
      <c r="E213" s="307"/>
      <c r="F213" s="307"/>
      <c r="G213" s="307"/>
      <c r="H213" s="307"/>
      <c r="I213" s="307"/>
      <c r="J213" s="307"/>
      <c r="K213" s="307"/>
      <c r="L213" s="307"/>
      <c r="M213" s="307"/>
      <c r="N213" s="307"/>
      <c r="O213" s="307"/>
      <c r="P213" s="307"/>
    </row>
    <row r="214" spans="1:16">
      <c r="A214" s="343"/>
      <c r="B214" s="343"/>
      <c r="C214" s="343"/>
      <c r="D214" s="343"/>
      <c r="E214" s="307"/>
      <c r="F214" s="307"/>
      <c r="G214" s="307"/>
      <c r="H214" s="307"/>
      <c r="I214" s="307"/>
      <c r="J214" s="307"/>
      <c r="K214" s="307"/>
      <c r="L214" s="307"/>
      <c r="M214" s="307"/>
      <c r="N214" s="307"/>
      <c r="O214" s="307"/>
      <c r="P214" s="307"/>
    </row>
    <row r="215" spans="1:16">
      <c r="A215" s="343"/>
      <c r="B215" s="343"/>
      <c r="C215" s="343"/>
      <c r="D215" s="343"/>
      <c r="E215" s="307"/>
      <c r="F215" s="307"/>
      <c r="G215" s="307"/>
      <c r="H215" s="307"/>
      <c r="I215" s="307"/>
      <c r="J215" s="307"/>
      <c r="K215" s="307"/>
      <c r="L215" s="307"/>
      <c r="M215" s="307"/>
      <c r="N215" s="307"/>
      <c r="O215" s="307"/>
      <c r="P215" s="307"/>
    </row>
    <row r="216" spans="1:16">
      <c r="A216" s="343"/>
      <c r="B216" s="343"/>
      <c r="C216" s="343"/>
      <c r="D216" s="343"/>
      <c r="E216" s="307"/>
      <c r="F216" s="307"/>
      <c r="G216" s="307"/>
      <c r="H216" s="307"/>
      <c r="I216" s="307"/>
      <c r="J216" s="307"/>
      <c r="K216" s="307"/>
      <c r="L216" s="307"/>
      <c r="M216" s="307"/>
      <c r="N216" s="307"/>
      <c r="O216" s="307"/>
      <c r="P216" s="307"/>
    </row>
    <row r="217" spans="1:16">
      <c r="A217" s="343"/>
      <c r="B217" s="343"/>
      <c r="C217" s="343"/>
      <c r="D217" s="343"/>
      <c r="E217" s="307"/>
      <c r="F217" s="307"/>
      <c r="G217" s="307"/>
      <c r="H217" s="307"/>
      <c r="I217" s="307"/>
      <c r="J217" s="307"/>
      <c r="K217" s="307"/>
      <c r="L217" s="307"/>
      <c r="M217" s="307"/>
      <c r="N217" s="307"/>
      <c r="O217" s="307"/>
      <c r="P217" s="307"/>
    </row>
    <row r="218" spans="1:16">
      <c r="A218" s="343"/>
      <c r="B218" s="343"/>
      <c r="C218" s="343"/>
      <c r="D218" s="343"/>
      <c r="E218" s="307"/>
      <c r="F218" s="307"/>
      <c r="G218" s="307"/>
      <c r="H218" s="307"/>
      <c r="I218" s="307"/>
      <c r="J218" s="307"/>
      <c r="K218" s="307"/>
      <c r="L218" s="307"/>
      <c r="M218" s="307"/>
      <c r="N218" s="307"/>
      <c r="O218" s="307"/>
      <c r="P218" s="307"/>
    </row>
    <row r="219" spans="1:16">
      <c r="A219" s="343"/>
      <c r="B219" s="343"/>
      <c r="C219" s="343"/>
      <c r="D219" s="343"/>
      <c r="E219" s="307"/>
      <c r="F219" s="307"/>
      <c r="G219" s="307"/>
      <c r="H219" s="307"/>
      <c r="I219" s="307"/>
      <c r="J219" s="307"/>
      <c r="K219" s="307"/>
      <c r="L219" s="307"/>
      <c r="M219" s="307"/>
      <c r="N219" s="307"/>
      <c r="O219" s="307"/>
      <c r="P219" s="307"/>
    </row>
    <row r="220" spans="1:16">
      <c r="A220" s="343"/>
      <c r="B220" s="343"/>
      <c r="C220" s="343"/>
      <c r="D220" s="343"/>
      <c r="E220" s="307"/>
      <c r="F220" s="307"/>
      <c r="G220" s="307"/>
      <c r="H220" s="307"/>
      <c r="I220" s="307"/>
      <c r="J220" s="307"/>
      <c r="K220" s="307"/>
      <c r="L220" s="307"/>
      <c r="M220" s="307"/>
      <c r="N220" s="307"/>
      <c r="O220" s="307"/>
      <c r="P220" s="307"/>
    </row>
    <row r="221" spans="1:16">
      <c r="A221" s="343"/>
      <c r="B221" s="343"/>
      <c r="C221" s="343"/>
      <c r="D221" s="343"/>
      <c r="E221" s="307"/>
      <c r="F221" s="307"/>
      <c r="G221" s="307"/>
      <c r="H221" s="307"/>
      <c r="I221" s="307"/>
      <c r="J221" s="307"/>
      <c r="K221" s="307"/>
      <c r="L221" s="307"/>
      <c r="M221" s="307"/>
      <c r="N221" s="307"/>
      <c r="O221" s="307"/>
      <c r="P221" s="307"/>
    </row>
    <row r="222" spans="1:16">
      <c r="A222" s="343"/>
      <c r="B222" s="343"/>
      <c r="C222" s="343"/>
      <c r="D222" s="343"/>
      <c r="E222" s="307"/>
      <c r="F222" s="307"/>
      <c r="G222" s="307"/>
      <c r="H222" s="307"/>
      <c r="I222" s="307"/>
      <c r="J222" s="307"/>
      <c r="K222" s="307"/>
      <c r="L222" s="307"/>
      <c r="M222" s="307"/>
      <c r="N222" s="307"/>
      <c r="O222" s="307"/>
      <c r="P222" s="307"/>
    </row>
    <row r="223" spans="1:16">
      <c r="A223" s="343"/>
      <c r="B223" s="343"/>
      <c r="C223" s="343"/>
      <c r="D223" s="343"/>
      <c r="E223" s="307"/>
      <c r="F223" s="307"/>
      <c r="G223" s="307"/>
      <c r="H223" s="307"/>
      <c r="I223" s="307"/>
      <c r="J223" s="307"/>
      <c r="K223" s="307"/>
      <c r="L223" s="307"/>
      <c r="M223" s="307"/>
      <c r="N223" s="307"/>
      <c r="O223" s="307"/>
      <c r="P223" s="307"/>
    </row>
    <row r="224" spans="1:16">
      <c r="A224" s="343"/>
      <c r="B224" s="343"/>
      <c r="C224" s="343"/>
      <c r="D224" s="343"/>
      <c r="E224" s="307"/>
      <c r="F224" s="307"/>
      <c r="G224" s="307"/>
      <c r="H224" s="307"/>
      <c r="I224" s="307"/>
      <c r="J224" s="307"/>
      <c r="K224" s="307"/>
      <c r="L224" s="307"/>
      <c r="M224" s="307"/>
      <c r="N224" s="307"/>
      <c r="O224" s="307"/>
      <c r="P224" s="307"/>
    </row>
    <row r="225" spans="1:16">
      <c r="A225" s="343"/>
      <c r="B225" s="343"/>
      <c r="C225" s="343"/>
      <c r="D225" s="343"/>
      <c r="E225" s="307"/>
      <c r="F225" s="307"/>
      <c r="G225" s="307"/>
      <c r="H225" s="307"/>
      <c r="I225" s="307"/>
      <c r="J225" s="307"/>
      <c r="K225" s="307"/>
      <c r="L225" s="307"/>
      <c r="M225" s="307"/>
      <c r="N225" s="307"/>
      <c r="O225" s="307"/>
      <c r="P225" s="307"/>
    </row>
    <row r="226" spans="1:16">
      <c r="A226" s="343"/>
      <c r="B226" s="343"/>
      <c r="C226" s="343"/>
      <c r="D226" s="343"/>
      <c r="E226" s="307"/>
      <c r="F226" s="307"/>
      <c r="G226" s="307"/>
      <c r="H226" s="307"/>
      <c r="I226" s="307"/>
      <c r="J226" s="307"/>
      <c r="K226" s="307"/>
      <c r="L226" s="307"/>
      <c r="M226" s="307"/>
      <c r="N226" s="307"/>
      <c r="O226" s="307"/>
      <c r="P226" s="307"/>
    </row>
    <row r="227" spans="1:16">
      <c r="A227" s="343"/>
      <c r="B227" s="343"/>
      <c r="C227" s="343"/>
      <c r="D227" s="343"/>
      <c r="E227" s="307"/>
      <c r="F227" s="307"/>
      <c r="G227" s="307"/>
      <c r="H227" s="307"/>
      <c r="I227" s="307"/>
      <c r="J227" s="307"/>
      <c r="K227" s="307"/>
      <c r="L227" s="307"/>
      <c r="M227" s="307"/>
      <c r="N227" s="307"/>
      <c r="O227" s="307"/>
      <c r="P227" s="307"/>
    </row>
    <row r="228" spans="1:16">
      <c r="A228" s="343"/>
      <c r="B228" s="343"/>
      <c r="C228" s="343"/>
      <c r="D228" s="343"/>
      <c r="E228" s="307"/>
      <c r="F228" s="307"/>
      <c r="G228" s="307"/>
      <c r="H228" s="307"/>
      <c r="I228" s="307"/>
      <c r="J228" s="307"/>
      <c r="K228" s="307"/>
      <c r="L228" s="307"/>
      <c r="M228" s="307"/>
      <c r="N228" s="307"/>
      <c r="O228" s="307"/>
      <c r="P228" s="307"/>
    </row>
    <row r="229" spans="1:16">
      <c r="A229" s="343"/>
      <c r="B229" s="343"/>
      <c r="C229" s="343"/>
      <c r="D229" s="343"/>
      <c r="E229" s="307"/>
      <c r="F229" s="307"/>
      <c r="G229" s="307"/>
      <c r="H229" s="307"/>
      <c r="I229" s="307"/>
      <c r="J229" s="307"/>
      <c r="K229" s="307"/>
      <c r="L229" s="307"/>
      <c r="M229" s="307"/>
      <c r="N229" s="307"/>
      <c r="O229" s="307"/>
      <c r="P229" s="307"/>
    </row>
    <row r="230" spans="1:16">
      <c r="A230" s="343"/>
      <c r="B230" s="343"/>
      <c r="C230" s="343"/>
      <c r="D230" s="343"/>
      <c r="E230" s="307"/>
      <c r="F230" s="307"/>
      <c r="G230" s="307"/>
      <c r="H230" s="307"/>
      <c r="I230" s="307"/>
      <c r="J230" s="307"/>
      <c r="K230" s="307"/>
      <c r="L230" s="307"/>
      <c r="M230" s="307"/>
      <c r="N230" s="307"/>
      <c r="O230" s="307"/>
      <c r="P230" s="307"/>
    </row>
    <row r="231" spans="1:16">
      <c r="A231" s="343"/>
      <c r="B231" s="343"/>
      <c r="C231" s="343"/>
      <c r="D231" s="343"/>
      <c r="E231" s="307"/>
      <c r="F231" s="307"/>
      <c r="G231" s="307"/>
      <c r="H231" s="307"/>
      <c r="I231" s="307"/>
      <c r="J231" s="307"/>
      <c r="K231" s="307"/>
      <c r="L231" s="307"/>
      <c r="M231" s="307"/>
      <c r="N231" s="307"/>
      <c r="O231" s="307"/>
      <c r="P231" s="307"/>
    </row>
    <row r="232" spans="1:16">
      <c r="A232" s="343"/>
      <c r="B232" s="343"/>
      <c r="C232" s="343"/>
      <c r="D232" s="343"/>
      <c r="E232" s="307"/>
      <c r="F232" s="307"/>
      <c r="G232" s="307"/>
      <c r="H232" s="307"/>
      <c r="I232" s="307"/>
      <c r="J232" s="307"/>
      <c r="K232" s="307"/>
      <c r="L232" s="307"/>
      <c r="M232" s="307"/>
      <c r="N232" s="307"/>
      <c r="O232" s="307"/>
      <c r="P232" s="307"/>
    </row>
    <row r="233" spans="1:16">
      <c r="A233" s="343"/>
      <c r="B233" s="343"/>
      <c r="C233" s="343"/>
      <c r="D233" s="343"/>
      <c r="E233" s="307"/>
      <c r="F233" s="307"/>
      <c r="G233" s="307"/>
      <c r="H233" s="307"/>
      <c r="I233" s="307"/>
      <c r="J233" s="307"/>
      <c r="K233" s="307"/>
      <c r="L233" s="307"/>
      <c r="M233" s="307"/>
      <c r="N233" s="307"/>
      <c r="O233" s="307"/>
      <c r="P233" s="307"/>
    </row>
    <row r="234" spans="1:16">
      <c r="A234" s="343"/>
      <c r="B234" s="343"/>
      <c r="C234" s="343"/>
      <c r="D234" s="343"/>
      <c r="E234" s="307"/>
      <c r="F234" s="307"/>
      <c r="G234" s="307"/>
      <c r="H234" s="307"/>
      <c r="I234" s="307"/>
      <c r="J234" s="307"/>
      <c r="K234" s="307"/>
      <c r="L234" s="307"/>
      <c r="M234" s="307"/>
      <c r="N234" s="307"/>
      <c r="O234" s="307"/>
      <c r="P234" s="307"/>
    </row>
    <row r="235" spans="1:16">
      <c r="A235" s="343"/>
      <c r="B235" s="343"/>
      <c r="C235" s="343"/>
      <c r="D235" s="343"/>
      <c r="E235" s="307"/>
      <c r="F235" s="307"/>
      <c r="G235" s="307"/>
      <c r="H235" s="307"/>
      <c r="I235" s="307"/>
      <c r="J235" s="307"/>
      <c r="K235" s="307"/>
      <c r="L235" s="307"/>
      <c r="M235" s="307"/>
      <c r="N235" s="307"/>
      <c r="O235" s="307"/>
      <c r="P235" s="307"/>
    </row>
    <row r="236" spans="1:16">
      <c r="A236" s="343"/>
      <c r="B236" s="343"/>
      <c r="C236" s="343"/>
      <c r="D236" s="343"/>
      <c r="E236" s="307"/>
      <c r="F236" s="307"/>
      <c r="G236" s="307"/>
      <c r="H236" s="307"/>
      <c r="I236" s="307"/>
      <c r="J236" s="307"/>
      <c r="K236" s="307"/>
      <c r="L236" s="307"/>
      <c r="M236" s="307"/>
      <c r="N236" s="307"/>
      <c r="O236" s="307"/>
      <c r="P236" s="307"/>
    </row>
    <row r="237" spans="1:16">
      <c r="A237" s="343"/>
      <c r="B237" s="343"/>
      <c r="C237" s="343"/>
      <c r="D237" s="343"/>
      <c r="E237" s="307"/>
      <c r="F237" s="307"/>
      <c r="G237" s="307"/>
      <c r="H237" s="307"/>
      <c r="I237" s="307"/>
      <c r="J237" s="307"/>
      <c r="K237" s="307"/>
      <c r="L237" s="307"/>
      <c r="M237" s="307"/>
      <c r="N237" s="307"/>
      <c r="O237" s="307"/>
      <c r="P237" s="307"/>
    </row>
    <row r="238" spans="1:16">
      <c r="A238" s="343"/>
      <c r="B238" s="343"/>
      <c r="C238" s="343"/>
      <c r="D238" s="343"/>
      <c r="E238" s="307"/>
      <c r="F238" s="307"/>
      <c r="G238" s="307"/>
      <c r="H238" s="307"/>
      <c r="I238" s="307"/>
      <c r="J238" s="307"/>
      <c r="K238" s="307"/>
      <c r="L238" s="307"/>
      <c r="M238" s="307"/>
      <c r="N238" s="307"/>
      <c r="O238" s="307"/>
      <c r="P238" s="307"/>
    </row>
    <row r="239" spans="1:16">
      <c r="A239" s="343"/>
      <c r="B239" s="343"/>
      <c r="C239" s="343"/>
      <c r="D239" s="343"/>
      <c r="E239" s="307"/>
      <c r="F239" s="307"/>
      <c r="G239" s="307"/>
      <c r="H239" s="307"/>
      <c r="I239" s="307"/>
      <c r="J239" s="307"/>
      <c r="K239" s="307"/>
      <c r="L239" s="307"/>
      <c r="M239" s="307"/>
      <c r="N239" s="307"/>
      <c r="O239" s="307"/>
      <c r="P239" s="307"/>
    </row>
    <row r="240" spans="1:16">
      <c r="A240" s="343"/>
      <c r="B240" s="343"/>
      <c r="C240" s="343"/>
      <c r="D240" s="343"/>
      <c r="E240" s="307"/>
      <c r="F240" s="307"/>
      <c r="G240" s="307"/>
      <c r="H240" s="307"/>
      <c r="I240" s="307"/>
      <c r="J240" s="307"/>
      <c r="K240" s="307"/>
      <c r="L240" s="307"/>
      <c r="M240" s="307"/>
      <c r="N240" s="307"/>
      <c r="O240" s="307"/>
      <c r="P240" s="307"/>
    </row>
    <row r="241" spans="1:16">
      <c r="A241" s="343"/>
      <c r="B241" s="343"/>
      <c r="C241" s="343"/>
      <c r="D241" s="343"/>
      <c r="E241" s="307"/>
      <c r="F241" s="307"/>
      <c r="G241" s="307"/>
      <c r="H241" s="307"/>
      <c r="I241" s="307"/>
      <c r="J241" s="307"/>
      <c r="K241" s="307"/>
      <c r="L241" s="307"/>
      <c r="M241" s="307"/>
      <c r="N241" s="307"/>
      <c r="O241" s="307"/>
      <c r="P241" s="307"/>
    </row>
    <row r="242" spans="1:16">
      <c r="A242" s="343"/>
      <c r="B242" s="343"/>
      <c r="C242" s="343"/>
      <c r="D242" s="343"/>
      <c r="E242" s="307"/>
      <c r="F242" s="307"/>
      <c r="G242" s="307"/>
      <c r="H242" s="307"/>
      <c r="I242" s="307"/>
      <c r="J242" s="307"/>
      <c r="K242" s="307"/>
      <c r="L242" s="307"/>
      <c r="M242" s="307"/>
      <c r="N242" s="307"/>
      <c r="O242" s="307"/>
      <c r="P242" s="307"/>
    </row>
    <row r="243" spans="1:16">
      <c r="A243" s="343"/>
      <c r="B243" s="343"/>
      <c r="C243" s="343"/>
      <c r="D243" s="343"/>
      <c r="E243" s="307"/>
      <c r="F243" s="307"/>
      <c r="G243" s="307"/>
      <c r="H243" s="307"/>
      <c r="I243" s="307"/>
      <c r="J243" s="307"/>
      <c r="K243" s="307"/>
      <c r="L243" s="307"/>
      <c r="M243" s="307"/>
      <c r="N243" s="307"/>
      <c r="O243" s="307"/>
      <c r="P243" s="307"/>
    </row>
    <row r="244" spans="1:16">
      <c r="A244" s="343"/>
      <c r="B244" s="343"/>
      <c r="C244" s="343"/>
      <c r="D244" s="343"/>
      <c r="E244" s="307"/>
      <c r="F244" s="307"/>
      <c r="G244" s="307"/>
      <c r="H244" s="307"/>
      <c r="I244" s="307"/>
      <c r="J244" s="307"/>
      <c r="K244" s="307"/>
      <c r="L244" s="307"/>
      <c r="M244" s="307"/>
      <c r="N244" s="307"/>
      <c r="O244" s="307"/>
      <c r="P244" s="307"/>
    </row>
    <row r="245" spans="1:16">
      <c r="A245" s="343"/>
      <c r="B245" s="343"/>
      <c r="C245" s="343"/>
      <c r="D245" s="343"/>
      <c r="E245" s="307"/>
      <c r="F245" s="307"/>
      <c r="G245" s="307"/>
      <c r="H245" s="307"/>
      <c r="I245" s="307"/>
      <c r="J245" s="307"/>
      <c r="K245" s="307"/>
      <c r="L245" s="307"/>
      <c r="M245" s="307"/>
      <c r="N245" s="307"/>
      <c r="O245" s="307"/>
      <c r="P245" s="307"/>
    </row>
    <row r="246" spans="1:16">
      <c r="A246" s="343"/>
      <c r="B246" s="343"/>
      <c r="C246" s="343"/>
      <c r="D246" s="343"/>
      <c r="E246" s="307"/>
      <c r="F246" s="307"/>
      <c r="G246" s="307"/>
      <c r="H246" s="307"/>
      <c r="I246" s="307"/>
      <c r="J246" s="307"/>
      <c r="K246" s="307"/>
      <c r="L246" s="307"/>
      <c r="M246" s="307"/>
      <c r="N246" s="307"/>
      <c r="O246" s="307"/>
      <c r="P246" s="307"/>
    </row>
    <row r="247" spans="1:16">
      <c r="A247" s="343"/>
      <c r="B247" s="343"/>
      <c r="C247" s="343"/>
      <c r="D247" s="343"/>
      <c r="E247" s="307"/>
      <c r="F247" s="307"/>
      <c r="G247" s="307"/>
      <c r="H247" s="307"/>
      <c r="I247" s="307"/>
      <c r="J247" s="307"/>
      <c r="K247" s="307"/>
      <c r="L247" s="307"/>
      <c r="M247" s="307"/>
      <c r="N247" s="307"/>
      <c r="O247" s="307"/>
      <c r="P247" s="307"/>
    </row>
    <row r="248" spans="1:16">
      <c r="A248" s="343"/>
      <c r="B248" s="343"/>
      <c r="C248" s="343"/>
      <c r="D248" s="343"/>
      <c r="E248" s="307"/>
      <c r="F248" s="307"/>
      <c r="G248" s="307"/>
      <c r="H248" s="307"/>
      <c r="I248" s="307"/>
      <c r="J248" s="307"/>
      <c r="K248" s="307"/>
      <c r="L248" s="307"/>
      <c r="M248" s="307"/>
      <c r="N248" s="307"/>
      <c r="O248" s="307"/>
      <c r="P248" s="307"/>
    </row>
    <row r="249" spans="1:16">
      <c r="A249" s="343"/>
      <c r="B249" s="343"/>
      <c r="C249" s="343"/>
      <c r="D249" s="343"/>
      <c r="E249" s="307"/>
      <c r="F249" s="307"/>
      <c r="G249" s="307"/>
      <c r="H249" s="307"/>
      <c r="I249" s="307"/>
      <c r="J249" s="307"/>
      <c r="K249" s="307"/>
      <c r="L249" s="307"/>
      <c r="M249" s="307"/>
      <c r="N249" s="307"/>
      <c r="O249" s="307"/>
      <c r="P249" s="307"/>
    </row>
    <row r="250" spans="1:16">
      <c r="A250" s="343"/>
      <c r="B250" s="343"/>
      <c r="C250" s="343"/>
      <c r="D250" s="343"/>
      <c r="E250" s="307"/>
      <c r="F250" s="307"/>
      <c r="G250" s="307"/>
      <c r="H250" s="307"/>
      <c r="I250" s="307"/>
      <c r="J250" s="307"/>
      <c r="K250" s="307"/>
      <c r="L250" s="307"/>
      <c r="M250" s="307"/>
      <c r="N250" s="307"/>
      <c r="O250" s="307"/>
      <c r="P250" s="307"/>
    </row>
    <row r="251" spans="1:16">
      <c r="A251" s="343"/>
      <c r="B251" s="343"/>
      <c r="C251" s="343"/>
      <c r="D251" s="343"/>
      <c r="E251" s="307"/>
      <c r="F251" s="307"/>
      <c r="G251" s="307"/>
      <c r="H251" s="307"/>
      <c r="I251" s="307"/>
      <c r="J251" s="307"/>
      <c r="K251" s="307"/>
      <c r="L251" s="307"/>
      <c r="M251" s="307"/>
      <c r="N251" s="307"/>
      <c r="O251" s="307"/>
      <c r="P251" s="307"/>
    </row>
    <row r="252" spans="1:16">
      <c r="A252" s="343"/>
      <c r="B252" s="343"/>
      <c r="C252" s="343"/>
      <c r="D252" s="343"/>
      <c r="E252" s="307"/>
      <c r="F252" s="307"/>
      <c r="G252" s="307"/>
      <c r="H252" s="307"/>
      <c r="I252" s="307"/>
      <c r="J252" s="307"/>
      <c r="K252" s="307"/>
      <c r="L252" s="307"/>
      <c r="M252" s="307"/>
      <c r="N252" s="307"/>
      <c r="O252" s="307"/>
      <c r="P252" s="307"/>
    </row>
    <row r="253" spans="1:16">
      <c r="A253" s="343"/>
      <c r="B253" s="343"/>
      <c r="C253" s="343"/>
      <c r="D253" s="343"/>
      <c r="E253" s="307"/>
      <c r="F253" s="307"/>
      <c r="G253" s="307"/>
      <c r="H253" s="307"/>
      <c r="I253" s="307"/>
      <c r="J253" s="307"/>
      <c r="K253" s="307"/>
      <c r="L253" s="307"/>
      <c r="M253" s="307"/>
      <c r="N253" s="307"/>
      <c r="O253" s="307"/>
      <c r="P253" s="307"/>
    </row>
    <row r="254" spans="1:16">
      <c r="A254" s="343"/>
      <c r="B254" s="343"/>
      <c r="C254" s="343"/>
      <c r="D254" s="343"/>
      <c r="E254" s="307"/>
      <c r="F254" s="307"/>
      <c r="G254" s="307"/>
      <c r="H254" s="307"/>
      <c r="I254" s="307"/>
      <c r="J254" s="307"/>
      <c r="K254" s="307"/>
      <c r="L254" s="307"/>
      <c r="M254" s="307"/>
      <c r="N254" s="307"/>
      <c r="O254" s="307"/>
      <c r="P254" s="307"/>
    </row>
    <row r="255" spans="1:16">
      <c r="A255" s="343"/>
      <c r="B255" s="343"/>
      <c r="C255" s="343"/>
      <c r="D255" s="343"/>
      <c r="E255" s="307"/>
      <c r="F255" s="307"/>
      <c r="G255" s="307"/>
      <c r="H255" s="307"/>
      <c r="I255" s="307"/>
      <c r="J255" s="307"/>
      <c r="K255" s="307"/>
      <c r="L255" s="307"/>
      <c r="M255" s="307"/>
      <c r="N255" s="307"/>
      <c r="O255" s="307"/>
      <c r="P255" s="307"/>
    </row>
    <row r="256" spans="1:16">
      <c r="A256" s="343"/>
      <c r="B256" s="343"/>
      <c r="C256" s="343"/>
      <c r="D256" s="343"/>
      <c r="E256" s="307"/>
      <c r="F256" s="307"/>
      <c r="G256" s="307"/>
      <c r="H256" s="307"/>
      <c r="I256" s="307"/>
      <c r="J256" s="307"/>
      <c r="K256" s="307"/>
      <c r="L256" s="307"/>
      <c r="M256" s="307"/>
      <c r="N256" s="307"/>
      <c r="O256" s="307"/>
      <c r="P256" s="307"/>
    </row>
    <row r="257" spans="1:16">
      <c r="A257" s="343"/>
      <c r="B257" s="343"/>
      <c r="C257" s="343"/>
      <c r="D257" s="343"/>
      <c r="E257" s="307"/>
      <c r="F257" s="307"/>
      <c r="G257" s="307"/>
      <c r="H257" s="307"/>
      <c r="I257" s="307"/>
      <c r="J257" s="307"/>
      <c r="K257" s="307"/>
      <c r="L257" s="307"/>
      <c r="M257" s="307"/>
      <c r="N257" s="307"/>
      <c r="O257" s="307"/>
      <c r="P257" s="307"/>
    </row>
    <row r="258" spans="1:16">
      <c r="A258" s="343"/>
      <c r="B258" s="343"/>
      <c r="C258" s="343"/>
      <c r="D258" s="343"/>
      <c r="E258" s="307"/>
      <c r="F258" s="307"/>
      <c r="G258" s="307"/>
      <c r="H258" s="307"/>
      <c r="I258" s="307"/>
      <c r="J258" s="307"/>
      <c r="K258" s="307"/>
      <c r="L258" s="307"/>
      <c r="M258" s="307"/>
      <c r="N258" s="307"/>
      <c r="O258" s="307"/>
      <c r="P258" s="307"/>
    </row>
    <row r="259" spans="1:16">
      <c r="A259" s="343"/>
      <c r="B259" s="343"/>
      <c r="C259" s="343"/>
      <c r="D259" s="343"/>
      <c r="E259" s="307"/>
      <c r="F259" s="307"/>
      <c r="G259" s="307"/>
      <c r="H259" s="307"/>
      <c r="I259" s="307"/>
      <c r="J259" s="307"/>
      <c r="K259" s="307"/>
      <c r="L259" s="307"/>
      <c r="M259" s="307"/>
      <c r="N259" s="307"/>
      <c r="O259" s="307"/>
      <c r="P259" s="307"/>
    </row>
    <row r="260" spans="1:16">
      <c r="A260" s="343"/>
      <c r="B260" s="343"/>
      <c r="C260" s="343"/>
      <c r="D260" s="343"/>
      <c r="E260" s="307"/>
      <c r="F260" s="307"/>
      <c r="G260" s="307"/>
      <c r="H260" s="307"/>
      <c r="I260" s="307"/>
      <c r="J260" s="307"/>
      <c r="K260" s="307"/>
      <c r="L260" s="307"/>
      <c r="M260" s="307"/>
      <c r="N260" s="307"/>
      <c r="O260" s="307"/>
      <c r="P260" s="307"/>
    </row>
    <row r="261" spans="1:16">
      <c r="A261" s="343"/>
      <c r="B261" s="343"/>
      <c r="C261" s="343"/>
      <c r="D261" s="343"/>
      <c r="E261" s="307"/>
      <c r="F261" s="307"/>
      <c r="G261" s="307"/>
      <c r="H261" s="307"/>
      <c r="I261" s="307"/>
      <c r="J261" s="307"/>
      <c r="K261" s="307"/>
      <c r="L261" s="307"/>
      <c r="M261" s="307"/>
      <c r="N261" s="307"/>
      <c r="O261" s="307"/>
      <c r="P261" s="307"/>
    </row>
    <row r="262" spans="1:16">
      <c r="A262" s="343"/>
      <c r="B262" s="343"/>
      <c r="C262" s="343"/>
      <c r="D262" s="343"/>
      <c r="E262" s="307"/>
      <c r="F262" s="307"/>
      <c r="G262" s="307"/>
      <c r="H262" s="307"/>
      <c r="I262" s="307"/>
      <c r="J262" s="307"/>
      <c r="K262" s="307"/>
      <c r="L262" s="307"/>
      <c r="M262" s="307"/>
      <c r="N262" s="307"/>
      <c r="O262" s="307"/>
      <c r="P262" s="307"/>
    </row>
    <row r="263" spans="1:16">
      <c r="A263" s="343"/>
      <c r="B263" s="343"/>
      <c r="C263" s="343"/>
      <c r="D263" s="343"/>
      <c r="E263" s="307"/>
      <c r="F263" s="307"/>
      <c r="G263" s="307"/>
      <c r="H263" s="307"/>
      <c r="I263" s="307"/>
      <c r="J263" s="307"/>
      <c r="K263" s="307"/>
      <c r="L263" s="307"/>
      <c r="M263" s="307"/>
      <c r="N263" s="307"/>
      <c r="O263" s="307"/>
      <c r="P263" s="307"/>
    </row>
    <row r="264" spans="1:16">
      <c r="A264" s="343"/>
      <c r="B264" s="343"/>
      <c r="C264" s="343"/>
      <c r="D264" s="343"/>
      <c r="E264" s="307"/>
      <c r="F264" s="307"/>
      <c r="G264" s="307"/>
      <c r="H264" s="307"/>
      <c r="I264" s="307"/>
      <c r="J264" s="307"/>
      <c r="K264" s="307"/>
      <c r="L264" s="307"/>
      <c r="M264" s="307"/>
      <c r="N264" s="307"/>
      <c r="O264" s="307"/>
      <c r="P264" s="307"/>
    </row>
    <row r="265" spans="1:16">
      <c r="A265" s="343"/>
      <c r="B265" s="343"/>
      <c r="C265" s="343"/>
      <c r="D265" s="343"/>
      <c r="E265" s="307"/>
      <c r="F265" s="307"/>
      <c r="G265" s="307"/>
      <c r="H265" s="307"/>
      <c r="I265" s="307"/>
      <c r="J265" s="307"/>
      <c r="K265" s="307"/>
      <c r="L265" s="307"/>
      <c r="M265" s="307"/>
      <c r="N265" s="307"/>
      <c r="O265" s="307"/>
      <c r="P265" s="307"/>
    </row>
    <row r="266" spans="1:16">
      <c r="A266" s="343"/>
      <c r="B266" s="343"/>
      <c r="C266" s="343"/>
      <c r="D266" s="343"/>
      <c r="E266" s="307"/>
      <c r="F266" s="307"/>
      <c r="G266" s="307"/>
      <c r="H266" s="307"/>
      <c r="I266" s="307"/>
      <c r="J266" s="307"/>
      <c r="K266" s="307"/>
      <c r="L266" s="307"/>
      <c r="M266" s="307"/>
      <c r="N266" s="307"/>
      <c r="O266" s="307"/>
      <c r="P266" s="307"/>
    </row>
    <row r="267" spans="1:16">
      <c r="A267" s="343"/>
      <c r="B267" s="343"/>
      <c r="C267" s="343"/>
      <c r="D267" s="343"/>
      <c r="E267" s="307"/>
      <c r="F267" s="307"/>
      <c r="G267" s="307"/>
      <c r="H267" s="307"/>
      <c r="I267" s="307"/>
      <c r="J267" s="307"/>
      <c r="K267" s="307"/>
      <c r="L267" s="307"/>
      <c r="M267" s="307"/>
      <c r="N267" s="307"/>
      <c r="O267" s="307"/>
      <c r="P267" s="307"/>
    </row>
    <row r="268" spans="1:16">
      <c r="A268" s="343"/>
      <c r="B268" s="343"/>
      <c r="C268" s="343"/>
      <c r="D268" s="343"/>
      <c r="E268" s="307"/>
      <c r="F268" s="307"/>
      <c r="G268" s="307"/>
      <c r="H268" s="307"/>
      <c r="I268" s="307"/>
      <c r="J268" s="307"/>
      <c r="K268" s="307"/>
      <c r="L268" s="307"/>
      <c r="M268" s="307"/>
      <c r="N268" s="307"/>
      <c r="O268" s="307"/>
      <c r="P268" s="307"/>
    </row>
    <row r="269" spans="1:16">
      <c r="A269" s="343"/>
      <c r="B269" s="343"/>
      <c r="C269" s="343"/>
      <c r="D269" s="343"/>
      <c r="E269" s="307"/>
      <c r="F269" s="307"/>
      <c r="G269" s="307"/>
      <c r="H269" s="307"/>
      <c r="I269" s="307"/>
      <c r="J269" s="307"/>
      <c r="K269" s="307"/>
      <c r="L269" s="307"/>
      <c r="M269" s="307"/>
      <c r="N269" s="307"/>
      <c r="O269" s="307"/>
      <c r="P269" s="307"/>
    </row>
    <row r="270" spans="1:16">
      <c r="A270" s="343"/>
      <c r="B270" s="343"/>
      <c r="C270" s="343"/>
      <c r="D270" s="343"/>
      <c r="E270" s="307"/>
      <c r="F270" s="307"/>
      <c r="G270" s="307"/>
      <c r="H270" s="307"/>
      <c r="I270" s="307"/>
      <c r="J270" s="307"/>
      <c r="K270" s="307"/>
      <c r="L270" s="307"/>
      <c r="M270" s="307"/>
      <c r="N270" s="307"/>
      <c r="O270" s="307"/>
      <c r="P270" s="307"/>
    </row>
    <row r="271" spans="1:16">
      <c r="A271" s="343"/>
      <c r="B271" s="343"/>
      <c r="C271" s="343"/>
      <c r="D271" s="343"/>
      <c r="E271" s="307"/>
      <c r="F271" s="307"/>
      <c r="G271" s="307"/>
      <c r="H271" s="307"/>
      <c r="I271" s="307"/>
      <c r="J271" s="307"/>
      <c r="K271" s="307"/>
      <c r="L271" s="307"/>
      <c r="M271" s="307"/>
      <c r="N271" s="307"/>
      <c r="O271" s="307"/>
      <c r="P271" s="307"/>
    </row>
    <row r="272" spans="1:16">
      <c r="A272" s="343"/>
      <c r="B272" s="343"/>
      <c r="C272" s="343"/>
      <c r="D272" s="343"/>
      <c r="E272" s="307"/>
      <c r="F272" s="307"/>
      <c r="G272" s="307"/>
      <c r="H272" s="307"/>
      <c r="I272" s="307"/>
      <c r="J272" s="307"/>
      <c r="K272" s="307"/>
      <c r="L272" s="307"/>
      <c r="M272" s="307"/>
      <c r="N272" s="307"/>
      <c r="O272" s="307"/>
      <c r="P272" s="307"/>
    </row>
    <row r="273" spans="1:16">
      <c r="A273" s="343"/>
      <c r="B273" s="343"/>
      <c r="C273" s="343"/>
      <c r="D273" s="343"/>
      <c r="E273" s="307"/>
      <c r="F273" s="307"/>
      <c r="G273" s="307"/>
      <c r="H273" s="307"/>
      <c r="I273" s="307"/>
      <c r="J273" s="307"/>
      <c r="K273" s="307"/>
      <c r="L273" s="307"/>
      <c r="M273" s="307"/>
      <c r="N273" s="307"/>
      <c r="O273" s="307"/>
      <c r="P273" s="307"/>
    </row>
    <row r="274" spans="1:16">
      <c r="A274" s="343"/>
      <c r="B274" s="343"/>
      <c r="C274" s="343"/>
      <c r="D274" s="343"/>
      <c r="E274" s="307"/>
      <c r="F274" s="307"/>
      <c r="G274" s="307"/>
      <c r="H274" s="307"/>
      <c r="I274" s="307"/>
      <c r="J274" s="307"/>
      <c r="K274" s="307"/>
      <c r="L274" s="307"/>
      <c r="M274" s="307"/>
      <c r="N274" s="307"/>
      <c r="O274" s="307"/>
      <c r="P274" s="307"/>
    </row>
    <row r="275" spans="1:16">
      <c r="A275" s="343"/>
      <c r="B275" s="343"/>
      <c r="C275" s="343"/>
      <c r="D275" s="343"/>
      <c r="E275" s="307"/>
      <c r="F275" s="307"/>
      <c r="G275" s="307"/>
      <c r="H275" s="307"/>
      <c r="I275" s="307"/>
      <c r="J275" s="307"/>
      <c r="K275" s="307"/>
      <c r="L275" s="307"/>
      <c r="M275" s="307"/>
      <c r="N275" s="307"/>
      <c r="O275" s="307"/>
      <c r="P275" s="307"/>
    </row>
    <row r="276" spans="1:16">
      <c r="A276" s="343"/>
      <c r="B276" s="343"/>
      <c r="C276" s="343"/>
      <c r="D276" s="343"/>
      <c r="E276" s="307"/>
      <c r="F276" s="307"/>
      <c r="G276" s="307"/>
      <c r="H276" s="307"/>
      <c r="I276" s="307"/>
      <c r="J276" s="307"/>
      <c r="K276" s="307"/>
      <c r="L276" s="307"/>
      <c r="M276" s="307"/>
      <c r="N276" s="307"/>
      <c r="O276" s="307"/>
      <c r="P276" s="307"/>
    </row>
    <row r="277" spans="1:16">
      <c r="A277" s="343"/>
      <c r="B277" s="343"/>
      <c r="C277" s="343"/>
      <c r="D277" s="343"/>
      <c r="E277" s="307"/>
      <c r="F277" s="307"/>
      <c r="G277" s="307"/>
      <c r="H277" s="307"/>
      <c r="I277" s="307"/>
      <c r="J277" s="307"/>
      <c r="K277" s="307"/>
      <c r="L277" s="307"/>
      <c r="M277" s="307"/>
      <c r="N277" s="307"/>
      <c r="O277" s="307"/>
      <c r="P277" s="307"/>
    </row>
    <row r="278" spans="1:16">
      <c r="A278" s="343"/>
      <c r="B278" s="343"/>
      <c r="C278" s="343"/>
      <c r="D278" s="343"/>
      <c r="E278" s="307"/>
      <c r="F278" s="307"/>
      <c r="G278" s="307"/>
      <c r="H278" s="307"/>
      <c r="I278" s="307"/>
      <c r="J278" s="307"/>
      <c r="K278" s="307"/>
      <c r="L278" s="307"/>
      <c r="M278" s="307"/>
      <c r="N278" s="307"/>
      <c r="O278" s="307"/>
      <c r="P278" s="307"/>
    </row>
    <row r="279" spans="1:16">
      <c r="A279" s="343"/>
      <c r="B279" s="343"/>
      <c r="C279" s="343"/>
      <c r="D279" s="343"/>
      <c r="E279" s="307"/>
      <c r="F279" s="307"/>
      <c r="G279" s="307"/>
      <c r="H279" s="307"/>
      <c r="I279" s="307"/>
      <c r="J279" s="307"/>
      <c r="K279" s="307"/>
      <c r="L279" s="307"/>
      <c r="M279" s="307"/>
      <c r="N279" s="307"/>
      <c r="O279" s="307"/>
      <c r="P279" s="307"/>
    </row>
    <row r="280" spans="1:16">
      <c r="A280" s="343"/>
      <c r="B280" s="343"/>
      <c r="C280" s="343"/>
      <c r="D280" s="343"/>
      <c r="E280" s="307"/>
      <c r="F280" s="307"/>
      <c r="G280" s="307"/>
      <c r="H280" s="307"/>
      <c r="I280" s="307"/>
      <c r="J280" s="307"/>
      <c r="K280" s="307"/>
      <c r="L280" s="307"/>
      <c r="M280" s="307"/>
      <c r="N280" s="307"/>
      <c r="O280" s="307"/>
      <c r="P280" s="307"/>
    </row>
    <row r="281" spans="1:16">
      <c r="A281" s="343"/>
      <c r="B281" s="343"/>
      <c r="C281" s="343"/>
      <c r="D281" s="343"/>
      <c r="E281" s="307"/>
      <c r="F281" s="307"/>
      <c r="G281" s="307"/>
      <c r="H281" s="307"/>
      <c r="I281" s="307"/>
      <c r="J281" s="307"/>
      <c r="K281" s="307"/>
      <c r="L281" s="307"/>
      <c r="M281" s="307"/>
      <c r="N281" s="307"/>
      <c r="O281" s="307"/>
      <c r="P281" s="307"/>
    </row>
    <row r="282" spans="1:16">
      <c r="A282" s="343"/>
      <c r="B282" s="343"/>
      <c r="C282" s="343"/>
      <c r="D282" s="343"/>
      <c r="E282" s="307"/>
      <c r="F282" s="307"/>
      <c r="G282" s="307"/>
      <c r="H282" s="307"/>
      <c r="I282" s="307"/>
      <c r="J282" s="307"/>
      <c r="K282" s="307"/>
      <c r="L282" s="307"/>
      <c r="M282" s="307"/>
      <c r="N282" s="307"/>
      <c r="O282" s="307"/>
      <c r="P282" s="307"/>
    </row>
    <row r="283" spans="1:16">
      <c r="A283" s="343"/>
      <c r="B283" s="343"/>
      <c r="C283" s="343"/>
      <c r="D283" s="343"/>
      <c r="E283" s="307"/>
      <c r="F283" s="307"/>
      <c r="G283" s="307"/>
      <c r="H283" s="307"/>
      <c r="I283" s="307"/>
      <c r="J283" s="307"/>
      <c r="K283" s="307"/>
      <c r="L283" s="307"/>
      <c r="M283" s="307"/>
      <c r="N283" s="307"/>
      <c r="O283" s="307"/>
      <c r="P283" s="307"/>
    </row>
    <row r="284" spans="1:16">
      <c r="A284" s="343"/>
      <c r="B284" s="343"/>
      <c r="C284" s="343"/>
      <c r="D284" s="343"/>
      <c r="E284" s="307"/>
      <c r="F284" s="307"/>
      <c r="G284" s="307"/>
      <c r="H284" s="307"/>
      <c r="I284" s="307"/>
      <c r="J284" s="307"/>
      <c r="K284" s="307"/>
      <c r="L284" s="307"/>
      <c r="M284" s="307"/>
      <c r="N284" s="307"/>
      <c r="O284" s="307"/>
      <c r="P284" s="307"/>
    </row>
    <row r="285" spans="1:16">
      <c r="A285" s="343"/>
      <c r="B285" s="343"/>
      <c r="C285" s="343"/>
      <c r="D285" s="343"/>
      <c r="E285" s="307"/>
      <c r="F285" s="307"/>
      <c r="G285" s="307"/>
      <c r="H285" s="307"/>
      <c r="I285" s="307"/>
      <c r="J285" s="307"/>
      <c r="K285" s="307"/>
      <c r="L285" s="307"/>
      <c r="M285" s="307"/>
      <c r="N285" s="307"/>
      <c r="O285" s="307"/>
      <c r="P285" s="307"/>
    </row>
    <row r="286" spans="1:16">
      <c r="A286" s="343"/>
      <c r="B286" s="343"/>
      <c r="C286" s="343"/>
      <c r="D286" s="343"/>
      <c r="E286" s="307"/>
      <c r="F286" s="307"/>
      <c r="G286" s="307"/>
      <c r="H286" s="307"/>
      <c r="I286" s="307"/>
      <c r="J286" s="307"/>
      <c r="K286" s="307"/>
      <c r="L286" s="307"/>
      <c r="M286" s="307"/>
      <c r="N286" s="307"/>
      <c r="O286" s="307"/>
      <c r="P286" s="307"/>
    </row>
    <row r="287" spans="1:16">
      <c r="A287" s="343"/>
      <c r="B287" s="343"/>
      <c r="C287" s="343"/>
      <c r="D287" s="343"/>
      <c r="E287" s="307"/>
      <c r="F287" s="307"/>
      <c r="G287" s="307"/>
      <c r="H287" s="307"/>
      <c r="I287" s="307"/>
      <c r="J287" s="307"/>
      <c r="K287" s="307"/>
      <c r="L287" s="307"/>
      <c r="M287" s="307"/>
      <c r="N287" s="307"/>
      <c r="O287" s="307"/>
      <c r="P287" s="307"/>
    </row>
    <row r="288" spans="1:16">
      <c r="A288" s="343"/>
      <c r="B288" s="343"/>
      <c r="C288" s="343"/>
      <c r="D288" s="343"/>
      <c r="E288" s="307"/>
      <c r="F288" s="307"/>
      <c r="G288" s="307"/>
      <c r="H288" s="307"/>
      <c r="I288" s="307"/>
      <c r="J288" s="307"/>
      <c r="K288" s="307"/>
      <c r="L288" s="307"/>
      <c r="M288" s="307"/>
      <c r="N288" s="307"/>
      <c r="O288" s="307"/>
      <c r="P288" s="307"/>
    </row>
    <row r="289" spans="1:16">
      <c r="A289" s="343"/>
      <c r="B289" s="343"/>
      <c r="C289" s="343"/>
      <c r="D289" s="343"/>
      <c r="E289" s="307"/>
      <c r="F289" s="307"/>
      <c r="G289" s="307"/>
      <c r="H289" s="307"/>
      <c r="I289" s="307"/>
      <c r="J289" s="307"/>
      <c r="K289" s="307"/>
      <c r="L289" s="307"/>
      <c r="M289" s="307"/>
      <c r="N289" s="307"/>
      <c r="O289" s="307"/>
      <c r="P289" s="307"/>
    </row>
    <row r="290" spans="1:16">
      <c r="A290" s="343"/>
      <c r="B290" s="343"/>
      <c r="C290" s="343"/>
      <c r="D290" s="343"/>
      <c r="E290" s="307"/>
      <c r="F290" s="307"/>
      <c r="G290" s="307"/>
      <c r="H290" s="307"/>
      <c r="I290" s="307"/>
      <c r="J290" s="307"/>
      <c r="K290" s="307"/>
      <c r="L290" s="307"/>
      <c r="M290" s="307"/>
      <c r="N290" s="307"/>
      <c r="O290" s="307"/>
      <c r="P290" s="307"/>
    </row>
    <row r="291" spans="1:16">
      <c r="A291" s="343"/>
      <c r="B291" s="343"/>
      <c r="C291" s="343"/>
      <c r="D291" s="343"/>
      <c r="E291" s="307"/>
      <c r="F291" s="307"/>
      <c r="G291" s="307"/>
      <c r="H291" s="307"/>
      <c r="I291" s="307"/>
      <c r="J291" s="307"/>
      <c r="K291" s="307"/>
      <c r="L291" s="307"/>
      <c r="M291" s="307"/>
      <c r="N291" s="307"/>
      <c r="O291" s="307"/>
      <c r="P291" s="307"/>
    </row>
    <row r="292" spans="1:16">
      <c r="A292" s="343"/>
      <c r="B292" s="343"/>
      <c r="C292" s="343"/>
      <c r="D292" s="343"/>
      <c r="E292" s="307"/>
      <c r="F292" s="307"/>
      <c r="G292" s="307"/>
      <c r="H292" s="307"/>
      <c r="I292" s="307"/>
      <c r="J292" s="307"/>
      <c r="K292" s="307"/>
      <c r="L292" s="307"/>
      <c r="M292" s="307"/>
      <c r="N292" s="307"/>
      <c r="O292" s="307"/>
      <c r="P292" s="307"/>
    </row>
    <row r="293" spans="1:16">
      <c r="A293" s="343"/>
      <c r="B293" s="343"/>
      <c r="C293" s="343"/>
      <c r="D293" s="343"/>
      <c r="E293" s="307"/>
      <c r="F293" s="307"/>
      <c r="G293" s="307"/>
      <c r="H293" s="307"/>
      <c r="I293" s="307"/>
      <c r="J293" s="307"/>
      <c r="K293" s="307"/>
      <c r="L293" s="307"/>
      <c r="M293" s="307"/>
      <c r="N293" s="307"/>
      <c r="O293" s="307"/>
      <c r="P293" s="307"/>
    </row>
    <row r="294" spans="1:16">
      <c r="A294" s="343"/>
      <c r="B294" s="343"/>
      <c r="C294" s="343"/>
      <c r="D294" s="343"/>
      <c r="E294" s="307"/>
      <c r="F294" s="307"/>
      <c r="G294" s="307"/>
      <c r="H294" s="307"/>
      <c r="I294" s="307"/>
      <c r="J294" s="307"/>
      <c r="K294" s="307"/>
      <c r="L294" s="307"/>
      <c r="M294" s="307"/>
      <c r="N294" s="307"/>
      <c r="O294" s="307"/>
      <c r="P294" s="307"/>
    </row>
    <row r="295" spans="1:16">
      <c r="A295" s="343"/>
      <c r="B295" s="343"/>
      <c r="C295" s="343"/>
      <c r="D295" s="343"/>
      <c r="E295" s="307"/>
      <c r="F295" s="307"/>
      <c r="G295" s="307"/>
      <c r="H295" s="307"/>
      <c r="I295" s="307"/>
      <c r="J295" s="307"/>
      <c r="K295" s="307"/>
      <c r="L295" s="307"/>
      <c r="M295" s="307"/>
      <c r="N295" s="307"/>
      <c r="O295" s="307"/>
      <c r="P295" s="307"/>
    </row>
    <row r="296" spans="1:16">
      <c r="A296" s="343"/>
      <c r="B296" s="343"/>
      <c r="C296" s="343"/>
      <c r="D296" s="343"/>
      <c r="E296" s="307"/>
      <c r="F296" s="307"/>
      <c r="G296" s="307"/>
      <c r="H296" s="307"/>
      <c r="I296" s="307"/>
      <c r="J296" s="307"/>
      <c r="K296" s="307"/>
      <c r="L296" s="307"/>
      <c r="M296" s="307"/>
      <c r="N296" s="307"/>
      <c r="O296" s="307"/>
      <c r="P296" s="307"/>
    </row>
    <row r="297" spans="1:16">
      <c r="A297" s="343"/>
      <c r="B297" s="343"/>
      <c r="C297" s="343"/>
      <c r="D297" s="343"/>
      <c r="E297" s="307"/>
      <c r="F297" s="307"/>
      <c r="G297" s="307"/>
      <c r="H297" s="307"/>
      <c r="I297" s="307"/>
      <c r="J297" s="307"/>
      <c r="K297" s="307"/>
      <c r="L297" s="307"/>
      <c r="M297" s="307"/>
      <c r="N297" s="307"/>
      <c r="O297" s="307"/>
      <c r="P297" s="307"/>
    </row>
    <row r="298" spans="1:16">
      <c r="A298" s="343"/>
      <c r="B298" s="343"/>
      <c r="C298" s="343"/>
      <c r="D298" s="343"/>
      <c r="E298" s="307"/>
      <c r="F298" s="307"/>
      <c r="G298" s="307"/>
      <c r="H298" s="307"/>
      <c r="I298" s="307"/>
      <c r="J298" s="307"/>
      <c r="K298" s="307"/>
      <c r="L298" s="307"/>
      <c r="M298" s="307"/>
      <c r="N298" s="307"/>
      <c r="O298" s="307"/>
      <c r="P298" s="307"/>
    </row>
    <row r="299" spans="1:16">
      <c r="A299" s="343"/>
      <c r="B299" s="343"/>
      <c r="C299" s="343"/>
      <c r="D299" s="343"/>
      <c r="E299" s="307"/>
      <c r="F299" s="307"/>
      <c r="G299" s="307"/>
      <c r="H299" s="307"/>
      <c r="I299" s="307"/>
      <c r="J299" s="307"/>
      <c r="K299" s="307"/>
      <c r="L299" s="307"/>
      <c r="M299" s="307"/>
      <c r="N299" s="307"/>
      <c r="O299" s="307"/>
      <c r="P299" s="307"/>
    </row>
    <row r="300" spans="1:16">
      <c r="A300" s="343"/>
      <c r="B300" s="343"/>
      <c r="C300" s="343"/>
      <c r="D300" s="343"/>
      <c r="E300" s="307"/>
      <c r="F300" s="307"/>
      <c r="G300" s="307"/>
      <c r="H300" s="307"/>
      <c r="I300" s="307"/>
      <c r="J300" s="307"/>
      <c r="K300" s="307"/>
      <c r="L300" s="307"/>
      <c r="M300" s="307"/>
      <c r="N300" s="307"/>
      <c r="O300" s="307"/>
      <c r="P300" s="307"/>
    </row>
    <row r="301" spans="1:16">
      <c r="A301" s="343"/>
      <c r="B301" s="343"/>
      <c r="C301" s="343"/>
      <c r="D301" s="343"/>
      <c r="E301" s="307"/>
      <c r="F301" s="307"/>
      <c r="G301" s="307"/>
      <c r="H301" s="307"/>
      <c r="I301" s="307"/>
      <c r="J301" s="307"/>
      <c r="K301" s="307"/>
      <c r="L301" s="307"/>
      <c r="M301" s="307"/>
      <c r="N301" s="307"/>
      <c r="O301" s="307"/>
      <c r="P301" s="307"/>
    </row>
    <row r="302" spans="1:16">
      <c r="A302" s="343"/>
      <c r="B302" s="343"/>
      <c r="C302" s="343"/>
      <c r="D302" s="343"/>
      <c r="E302" s="307"/>
      <c r="F302" s="307"/>
      <c r="G302" s="307"/>
      <c r="H302" s="307"/>
      <c r="I302" s="307"/>
      <c r="J302" s="307"/>
      <c r="K302" s="307"/>
      <c r="L302" s="307"/>
      <c r="M302" s="307"/>
      <c r="N302" s="307"/>
      <c r="O302" s="307"/>
      <c r="P302" s="307"/>
    </row>
    <row r="303" spans="1:16">
      <c r="A303" s="343"/>
      <c r="B303" s="343"/>
      <c r="C303" s="343"/>
      <c r="D303" s="343"/>
      <c r="E303" s="307"/>
      <c r="F303" s="307"/>
      <c r="G303" s="307"/>
      <c r="H303" s="307"/>
      <c r="I303" s="307"/>
      <c r="J303" s="307"/>
      <c r="K303" s="307"/>
      <c r="L303" s="307"/>
      <c r="M303" s="307"/>
      <c r="N303" s="307"/>
      <c r="O303" s="307"/>
      <c r="P303" s="307"/>
    </row>
    <row r="304" spans="1:16">
      <c r="A304" s="343"/>
      <c r="B304" s="343"/>
      <c r="C304" s="343"/>
      <c r="D304" s="343"/>
      <c r="E304" s="307"/>
      <c r="F304" s="307"/>
      <c r="G304" s="307"/>
      <c r="H304" s="307"/>
      <c r="I304" s="307"/>
      <c r="J304" s="307"/>
      <c r="K304" s="307"/>
      <c r="L304" s="307"/>
      <c r="M304" s="307"/>
      <c r="N304" s="307"/>
      <c r="O304" s="307"/>
      <c r="P304" s="307"/>
    </row>
    <row r="305" spans="1:16">
      <c r="A305" s="343"/>
      <c r="B305" s="343"/>
      <c r="C305" s="343"/>
      <c r="D305" s="343"/>
      <c r="E305" s="307"/>
      <c r="F305" s="307"/>
      <c r="G305" s="307"/>
      <c r="H305" s="307"/>
      <c r="I305" s="307"/>
      <c r="J305" s="307"/>
      <c r="K305" s="307"/>
      <c r="L305" s="307"/>
      <c r="M305" s="307"/>
      <c r="N305" s="307"/>
      <c r="O305" s="307"/>
      <c r="P305" s="307"/>
    </row>
    <row r="306" spans="1:16">
      <c r="A306" s="343"/>
      <c r="B306" s="343"/>
      <c r="C306" s="343"/>
      <c r="D306" s="343"/>
      <c r="E306" s="307"/>
      <c r="F306" s="307"/>
      <c r="G306" s="307"/>
      <c r="H306" s="307"/>
      <c r="I306" s="307"/>
      <c r="J306" s="307"/>
      <c r="K306" s="307"/>
      <c r="L306" s="307"/>
      <c r="M306" s="307"/>
      <c r="N306" s="307"/>
      <c r="O306" s="307"/>
      <c r="P306" s="307"/>
    </row>
    <row r="307" spans="1:16">
      <c r="A307" s="343"/>
      <c r="B307" s="343"/>
      <c r="C307" s="343"/>
      <c r="D307" s="343"/>
      <c r="E307" s="307"/>
      <c r="F307" s="307"/>
      <c r="G307" s="307"/>
      <c r="H307" s="307"/>
      <c r="I307" s="307"/>
      <c r="J307" s="307"/>
      <c r="K307" s="307"/>
      <c r="L307" s="307"/>
      <c r="M307" s="307"/>
      <c r="N307" s="307"/>
      <c r="O307" s="307"/>
      <c r="P307" s="307"/>
    </row>
    <row r="308" spans="1:16">
      <c r="A308" s="343"/>
      <c r="B308" s="343"/>
      <c r="C308" s="343"/>
      <c r="D308" s="343"/>
      <c r="E308" s="307"/>
      <c r="F308" s="307"/>
      <c r="G308" s="307"/>
      <c r="H308" s="307"/>
      <c r="I308" s="307"/>
      <c r="J308" s="307"/>
      <c r="K308" s="307"/>
      <c r="L308" s="307"/>
      <c r="M308" s="307"/>
      <c r="N308" s="307"/>
      <c r="O308" s="307"/>
      <c r="P308" s="307"/>
    </row>
  </sheetData>
  <mergeCells count="13">
    <mergeCell ref="O7:P7"/>
    <mergeCell ref="O8:O9"/>
    <mergeCell ref="P8:P10"/>
    <mergeCell ref="A1:P1"/>
    <mergeCell ref="A2:P2"/>
    <mergeCell ref="A3:P3"/>
    <mergeCell ref="A4:P4"/>
    <mergeCell ref="D6:H6"/>
    <mergeCell ref="A7:A9"/>
    <mergeCell ref="B7:C8"/>
    <mergeCell ref="D7:D9"/>
    <mergeCell ref="F7:M7"/>
    <mergeCell ref="N7:N10"/>
  </mergeCells>
  <pageMargins left="0.23" right="0.2" top="0.28999999999999998" bottom="0.33" header="0.22" footer="0.17"/>
  <pageSetup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8"/>
  <sheetViews>
    <sheetView topLeftCell="A2" workbookViewId="0">
      <selection activeCell="A12" sqref="A12:P12"/>
    </sheetView>
  </sheetViews>
  <sheetFormatPr defaultRowHeight="15"/>
  <cols>
    <col min="1" max="1" width="6.33203125" style="344" customWidth="1"/>
    <col min="2" max="2" width="6.77734375" style="345" customWidth="1"/>
    <col min="3" max="3" width="6.33203125" style="344" customWidth="1"/>
    <col min="4" max="4" width="25.21875" style="345" customWidth="1"/>
    <col min="5" max="5" width="7.88671875" style="346" bestFit="1" customWidth="1"/>
    <col min="6" max="9" width="6.88671875" style="346" bestFit="1" customWidth="1"/>
    <col min="10" max="11" width="4.33203125" style="346" bestFit="1" customWidth="1"/>
    <col min="12" max="12" width="6" style="346" bestFit="1" customWidth="1"/>
    <col min="13" max="13" width="4.33203125" style="346" bestFit="1" customWidth="1"/>
    <col min="14" max="14" width="6.88671875" style="346" customWidth="1"/>
    <col min="15" max="15" width="7.77734375" style="346" bestFit="1" customWidth="1"/>
    <col min="16" max="16" width="8.6640625" style="346" customWidth="1"/>
  </cols>
  <sheetData>
    <row r="1" spans="1:16">
      <c r="A1" s="702" t="s">
        <v>1770</v>
      </c>
      <c r="B1" s="702"/>
      <c r="C1" s="702"/>
      <c r="D1" s="702"/>
      <c r="E1" s="702"/>
      <c r="F1" s="702"/>
      <c r="G1" s="702"/>
      <c r="H1" s="702"/>
      <c r="I1" s="702"/>
      <c r="J1" s="702"/>
      <c r="K1" s="702"/>
      <c r="L1" s="702"/>
      <c r="M1" s="702"/>
      <c r="N1" s="702"/>
      <c r="O1" s="702"/>
      <c r="P1" s="702"/>
    </row>
    <row r="2" spans="1:16">
      <c r="A2" s="702" t="s">
        <v>389</v>
      </c>
      <c r="B2" s="702"/>
      <c r="C2" s="702"/>
      <c r="D2" s="702"/>
      <c r="E2" s="702"/>
      <c r="F2" s="702"/>
      <c r="G2" s="702"/>
      <c r="H2" s="702"/>
      <c r="I2" s="702"/>
      <c r="J2" s="702"/>
      <c r="K2" s="702"/>
      <c r="L2" s="702"/>
      <c r="M2" s="702"/>
      <c r="N2" s="702"/>
      <c r="O2" s="702"/>
      <c r="P2" s="702"/>
    </row>
    <row r="3" spans="1:16">
      <c r="A3" s="702" t="s">
        <v>390</v>
      </c>
      <c r="B3" s="702"/>
      <c r="C3" s="702"/>
      <c r="D3" s="702"/>
      <c r="E3" s="702"/>
      <c r="F3" s="702"/>
      <c r="G3" s="702"/>
      <c r="H3" s="702"/>
      <c r="I3" s="702"/>
      <c r="J3" s="702"/>
      <c r="K3" s="702"/>
      <c r="L3" s="702"/>
      <c r="M3" s="702"/>
      <c r="N3" s="702"/>
      <c r="O3" s="702"/>
      <c r="P3" s="702"/>
    </row>
    <row r="4" spans="1:16" ht="18">
      <c r="A4" s="814" t="s">
        <v>1595</v>
      </c>
      <c r="B4" s="814"/>
      <c r="C4" s="814"/>
      <c r="D4" s="814"/>
      <c r="E4" s="814"/>
      <c r="F4" s="814"/>
      <c r="G4" s="814"/>
      <c r="H4" s="814"/>
      <c r="I4" s="814"/>
      <c r="J4" s="814"/>
      <c r="K4" s="814"/>
      <c r="L4" s="814"/>
      <c r="M4" s="814"/>
      <c r="N4" s="814"/>
      <c r="O4" s="814"/>
      <c r="P4" s="814"/>
    </row>
    <row r="5" spans="1:16" s="321" customFormat="1" ht="12.75">
      <c r="A5" s="205"/>
      <c r="B5" s="317"/>
      <c r="C5" s="317"/>
      <c r="D5" s="318"/>
      <c r="E5" s="319" t="s">
        <v>1447</v>
      </c>
      <c r="F5" s="320"/>
      <c r="G5" s="584" t="s">
        <v>1941</v>
      </c>
      <c r="H5" s="320"/>
      <c r="I5" s="320"/>
      <c r="J5" s="320"/>
      <c r="K5" s="320"/>
      <c r="L5" s="320"/>
      <c r="M5" s="320"/>
      <c r="N5" s="320"/>
      <c r="O5" s="320"/>
      <c r="P5" s="320"/>
    </row>
    <row r="6" spans="1:16" s="321" customFormat="1" ht="12.75">
      <c r="A6" s="205"/>
      <c r="B6" s="317"/>
      <c r="C6" s="317"/>
      <c r="D6" s="805" t="s">
        <v>1636</v>
      </c>
      <c r="E6" s="805"/>
      <c r="F6" s="805"/>
      <c r="G6" s="805"/>
      <c r="H6" s="805"/>
      <c r="I6" s="320"/>
      <c r="J6" s="320"/>
      <c r="K6" s="320"/>
      <c r="L6" s="320"/>
      <c r="M6" s="320"/>
      <c r="N6" s="320"/>
      <c r="O6" s="320"/>
      <c r="P6" s="320"/>
    </row>
    <row r="7" spans="1:16" s="321" customFormat="1" ht="12.75">
      <c r="A7" s="842" t="s">
        <v>137</v>
      </c>
      <c r="B7" s="843" t="s">
        <v>283</v>
      </c>
      <c r="C7" s="843"/>
      <c r="D7" s="840" t="s">
        <v>804</v>
      </c>
      <c r="E7" s="453" t="s">
        <v>178</v>
      </c>
      <c r="F7" s="844" t="s">
        <v>1600</v>
      </c>
      <c r="G7" s="844"/>
      <c r="H7" s="844"/>
      <c r="I7" s="844"/>
      <c r="J7" s="844"/>
      <c r="K7" s="844"/>
      <c r="L7" s="844"/>
      <c r="M7" s="844"/>
      <c r="N7" s="839" t="s">
        <v>1073</v>
      </c>
      <c r="O7" s="840" t="s">
        <v>1779</v>
      </c>
      <c r="P7" s="840"/>
    </row>
    <row r="8" spans="1:16" s="321" customFormat="1" ht="17.25" customHeight="1">
      <c r="A8" s="842"/>
      <c r="B8" s="843"/>
      <c r="C8" s="843"/>
      <c r="D8" s="840"/>
      <c r="E8" s="453" t="s">
        <v>179</v>
      </c>
      <c r="F8" s="323" t="s">
        <v>1096</v>
      </c>
      <c r="G8" s="323" t="s">
        <v>1097</v>
      </c>
      <c r="H8" s="323" t="s">
        <v>1098</v>
      </c>
      <c r="I8" s="323" t="s">
        <v>1099</v>
      </c>
      <c r="J8" s="323" t="s">
        <v>1100</v>
      </c>
      <c r="K8" s="323" t="s">
        <v>1777</v>
      </c>
      <c r="L8" s="323" t="s">
        <v>1101</v>
      </c>
      <c r="M8" s="323" t="s">
        <v>1102</v>
      </c>
      <c r="N8" s="839"/>
      <c r="O8" s="840" t="s">
        <v>181</v>
      </c>
      <c r="P8" s="841" t="s">
        <v>1073</v>
      </c>
    </row>
    <row r="9" spans="1:16" s="321" customFormat="1" ht="12.75">
      <c r="A9" s="842"/>
      <c r="B9" s="324" t="s">
        <v>210</v>
      </c>
      <c r="C9" s="324" t="s">
        <v>285</v>
      </c>
      <c r="D9" s="840"/>
      <c r="E9" s="323" t="str">
        <f>G5</f>
        <v>[1]?</v>
      </c>
      <c r="F9" s="342"/>
      <c r="G9" s="342"/>
      <c r="H9" s="342"/>
      <c r="I9" s="342"/>
      <c r="J9" s="342"/>
      <c r="K9" s="342"/>
      <c r="L9" s="342"/>
      <c r="M9" s="342"/>
      <c r="N9" s="839"/>
      <c r="O9" s="840"/>
      <c r="P9" s="841"/>
    </row>
    <row r="10" spans="1:16" s="321" customFormat="1" ht="12.75">
      <c r="A10" s="148"/>
      <c r="B10" s="324"/>
      <c r="C10" s="324"/>
      <c r="D10" s="453" t="s">
        <v>1603</v>
      </c>
      <c r="E10" s="337" t="s">
        <v>1954</v>
      </c>
      <c r="F10" s="337" t="s">
        <v>1942</v>
      </c>
      <c r="G10" s="337" t="s">
        <v>1943</v>
      </c>
      <c r="H10" s="337" t="s">
        <v>1944</v>
      </c>
      <c r="I10" s="337" t="s">
        <v>1945</v>
      </c>
      <c r="J10" s="337" t="s">
        <v>1946</v>
      </c>
      <c r="K10" s="337" t="s">
        <v>1970</v>
      </c>
      <c r="L10" s="337" t="s">
        <v>1971</v>
      </c>
      <c r="M10" s="478" t="s">
        <v>1972</v>
      </c>
      <c r="N10" s="839"/>
      <c r="O10" s="325" t="s">
        <v>1973</v>
      </c>
      <c r="P10" s="841"/>
    </row>
    <row r="11" spans="1:16" s="321" customFormat="1" ht="12.75">
      <c r="A11" s="326">
        <v>1</v>
      </c>
      <c r="B11" s="326">
        <v>2</v>
      </c>
      <c r="C11" s="326">
        <v>3</v>
      </c>
      <c r="D11" s="326">
        <v>4</v>
      </c>
      <c r="E11" s="326">
        <v>5</v>
      </c>
      <c r="F11" s="326">
        <v>6</v>
      </c>
      <c r="G11" s="326">
        <v>7</v>
      </c>
      <c r="H11" s="326">
        <v>8</v>
      </c>
      <c r="I11" s="326">
        <v>9</v>
      </c>
      <c r="J11" s="326">
        <v>10</v>
      </c>
      <c r="K11" s="326">
        <v>11</v>
      </c>
      <c r="L11" s="326">
        <v>12</v>
      </c>
      <c r="M11" s="326">
        <v>13</v>
      </c>
      <c r="N11" s="326">
        <v>15</v>
      </c>
      <c r="O11" s="326">
        <v>16</v>
      </c>
      <c r="P11" s="326">
        <v>17</v>
      </c>
    </row>
    <row r="12" spans="1:16" s="321" customFormat="1" ht="12.75">
      <c r="A12" s="148" t="s">
        <v>1974</v>
      </c>
      <c r="B12" s="248" t="s">
        <v>1975</v>
      </c>
      <c r="C12" s="248" t="s">
        <v>1976</v>
      </c>
      <c r="D12" s="248" t="s">
        <v>1977</v>
      </c>
      <c r="E12" s="248" t="s">
        <v>1978</v>
      </c>
      <c r="F12" s="248" t="s">
        <v>1979</v>
      </c>
      <c r="G12" s="248" t="s">
        <v>1980</v>
      </c>
      <c r="H12" s="248" t="s">
        <v>1981</v>
      </c>
      <c r="I12" s="350" t="s">
        <v>1983</v>
      </c>
      <c r="J12" s="350" t="s">
        <v>1984</v>
      </c>
      <c r="K12" s="307" t="s">
        <v>1985</v>
      </c>
      <c r="L12" s="307" t="s">
        <v>1986</v>
      </c>
      <c r="M12" s="307" t="s">
        <v>1987</v>
      </c>
      <c r="N12" s="307" t="s">
        <v>1989</v>
      </c>
      <c r="O12" s="307" t="s">
        <v>1990</v>
      </c>
      <c r="P12" s="307" t="s">
        <v>1991</v>
      </c>
    </row>
    <row r="13" spans="1:16" s="321" customFormat="1" ht="12.75">
      <c r="A13" s="343"/>
      <c r="B13" s="343"/>
      <c r="C13" s="343"/>
      <c r="D13" s="343"/>
      <c r="E13" s="307"/>
      <c r="F13" s="307"/>
      <c r="G13" s="307"/>
      <c r="H13" s="307"/>
      <c r="I13" s="307"/>
      <c r="J13" s="307"/>
      <c r="K13" s="307"/>
      <c r="L13" s="307"/>
      <c r="M13" s="307"/>
      <c r="N13" s="307"/>
      <c r="O13" s="307"/>
      <c r="P13" s="307"/>
    </row>
    <row r="14" spans="1:16" s="321" customFormat="1" ht="12.75">
      <c r="A14" s="343"/>
      <c r="B14" s="343"/>
      <c r="C14" s="343"/>
      <c r="D14" s="343"/>
      <c r="E14" s="307"/>
      <c r="F14" s="307"/>
      <c r="G14" s="307"/>
      <c r="H14" s="307"/>
      <c r="I14" s="307"/>
      <c r="J14" s="307"/>
      <c r="K14" s="307"/>
      <c r="L14" s="307"/>
      <c r="M14" s="307"/>
      <c r="N14" s="307"/>
      <c r="O14" s="307"/>
      <c r="P14" s="307"/>
    </row>
    <row r="15" spans="1:16">
      <c r="A15" s="343"/>
      <c r="B15" s="343"/>
      <c r="C15" s="343"/>
      <c r="D15" s="343"/>
      <c r="E15" s="307"/>
      <c r="F15" s="307"/>
      <c r="G15" s="307"/>
      <c r="H15" s="307"/>
      <c r="I15" s="307"/>
      <c r="J15" s="307"/>
      <c r="K15" s="307"/>
      <c r="L15" s="307"/>
      <c r="M15" s="307"/>
      <c r="N15" s="307"/>
      <c r="O15" s="307"/>
      <c r="P15" s="307"/>
    </row>
    <row r="16" spans="1:16">
      <c r="A16" s="343"/>
      <c r="B16" s="343"/>
      <c r="C16" s="343"/>
      <c r="D16" s="343"/>
      <c r="E16" s="307"/>
      <c r="F16" s="307"/>
      <c r="G16" s="307"/>
      <c r="H16" s="307"/>
      <c r="I16" s="307"/>
      <c r="J16" s="307"/>
      <c r="K16" s="307"/>
      <c r="L16" s="307"/>
      <c r="M16" s="307"/>
      <c r="N16" s="307"/>
      <c r="O16" s="307"/>
      <c r="P16" s="307"/>
    </row>
    <row r="17" spans="1:16">
      <c r="A17" s="343"/>
      <c r="B17" s="343"/>
      <c r="C17" s="343"/>
      <c r="D17" s="343"/>
      <c r="E17" s="307"/>
      <c r="F17" s="307"/>
      <c r="G17" s="307"/>
      <c r="H17" s="307"/>
      <c r="I17" s="307"/>
      <c r="J17" s="307"/>
      <c r="K17" s="307"/>
      <c r="L17" s="307"/>
      <c r="M17" s="307"/>
      <c r="N17" s="307"/>
      <c r="O17" s="307"/>
      <c r="P17" s="307"/>
    </row>
    <row r="18" spans="1:16">
      <c r="A18" s="343"/>
      <c r="B18" s="343"/>
      <c r="C18" s="343"/>
      <c r="D18" s="343"/>
      <c r="E18" s="307"/>
      <c r="F18" s="307"/>
      <c r="G18" s="307"/>
      <c r="H18" s="307"/>
      <c r="I18" s="307"/>
      <c r="J18" s="307"/>
      <c r="K18" s="307"/>
      <c r="L18" s="307"/>
      <c r="M18" s="307"/>
      <c r="N18" s="307"/>
      <c r="O18" s="307"/>
      <c r="P18" s="307"/>
    </row>
    <row r="19" spans="1:16">
      <c r="A19" s="343"/>
      <c r="B19" s="343"/>
      <c r="C19" s="343"/>
      <c r="D19" s="343"/>
      <c r="E19" s="307"/>
      <c r="F19" s="307"/>
      <c r="G19" s="307"/>
      <c r="H19" s="307"/>
      <c r="I19" s="307"/>
      <c r="J19" s="307"/>
      <c r="K19" s="307"/>
      <c r="L19" s="307"/>
      <c r="M19" s="307"/>
      <c r="N19" s="307"/>
      <c r="O19" s="307"/>
      <c r="P19" s="307"/>
    </row>
    <row r="20" spans="1:16">
      <c r="A20" s="343"/>
      <c r="B20" s="343"/>
      <c r="C20" s="343"/>
      <c r="D20" s="343"/>
      <c r="E20" s="307"/>
      <c r="F20" s="307"/>
      <c r="G20" s="307"/>
      <c r="H20" s="307"/>
      <c r="I20" s="307"/>
      <c r="J20" s="307"/>
      <c r="K20" s="307"/>
      <c r="L20" s="307"/>
      <c r="M20" s="307"/>
      <c r="N20" s="307"/>
      <c r="O20" s="307"/>
      <c r="P20" s="307"/>
    </row>
    <row r="21" spans="1:16">
      <c r="A21" s="343"/>
      <c r="B21" s="343"/>
      <c r="C21" s="343"/>
      <c r="D21" s="343"/>
      <c r="E21" s="307"/>
      <c r="F21" s="307"/>
      <c r="G21" s="307"/>
      <c r="H21" s="307"/>
      <c r="I21" s="307"/>
      <c r="J21" s="307"/>
      <c r="K21" s="307"/>
      <c r="L21" s="307"/>
      <c r="M21" s="307"/>
      <c r="N21" s="307"/>
      <c r="O21" s="307"/>
      <c r="P21" s="307"/>
    </row>
    <row r="22" spans="1:16">
      <c r="A22" s="343"/>
      <c r="B22" s="343"/>
      <c r="C22" s="343"/>
      <c r="D22" s="343"/>
      <c r="E22" s="307"/>
      <c r="F22" s="307"/>
      <c r="G22" s="307"/>
      <c r="H22" s="307"/>
      <c r="I22" s="307"/>
      <c r="J22" s="307"/>
      <c r="K22" s="307"/>
      <c r="L22" s="307"/>
      <c r="M22" s="307"/>
      <c r="N22" s="307"/>
      <c r="O22" s="307"/>
      <c r="P22" s="307"/>
    </row>
    <row r="23" spans="1:16">
      <c r="A23" s="343"/>
      <c r="B23" s="343"/>
      <c r="C23" s="343"/>
      <c r="D23" s="343"/>
      <c r="E23" s="307"/>
      <c r="F23" s="307"/>
      <c r="G23" s="307"/>
      <c r="H23" s="307"/>
      <c r="I23" s="307"/>
      <c r="J23" s="307"/>
      <c r="K23" s="307"/>
      <c r="L23" s="307"/>
      <c r="M23" s="307"/>
      <c r="N23" s="307"/>
      <c r="O23" s="307"/>
      <c r="P23" s="307"/>
    </row>
    <row r="24" spans="1:16">
      <c r="A24" s="343"/>
      <c r="B24" s="343"/>
      <c r="C24" s="343"/>
      <c r="D24" s="343"/>
      <c r="E24" s="307"/>
      <c r="F24" s="307"/>
      <c r="G24" s="307"/>
      <c r="H24" s="307"/>
      <c r="I24" s="307"/>
      <c r="J24" s="307"/>
      <c r="K24" s="307"/>
      <c r="L24" s="307"/>
      <c r="M24" s="307"/>
      <c r="N24" s="307"/>
      <c r="O24" s="307"/>
      <c r="P24" s="307"/>
    </row>
    <row r="25" spans="1:16">
      <c r="A25" s="343"/>
      <c r="B25" s="343"/>
      <c r="C25" s="343"/>
      <c r="D25" s="343"/>
      <c r="E25" s="307"/>
      <c r="F25" s="307"/>
      <c r="G25" s="307"/>
      <c r="H25" s="307"/>
      <c r="I25" s="307"/>
      <c r="J25" s="307"/>
      <c r="K25" s="307"/>
      <c r="L25" s="307"/>
      <c r="M25" s="307"/>
      <c r="N25" s="307"/>
      <c r="O25" s="307"/>
      <c r="P25" s="307"/>
    </row>
    <row r="26" spans="1:16">
      <c r="A26" s="343"/>
      <c r="B26" s="343"/>
      <c r="C26" s="343"/>
      <c r="D26" s="343"/>
      <c r="E26" s="307"/>
      <c r="F26" s="307"/>
      <c r="G26" s="307"/>
      <c r="H26" s="307"/>
      <c r="I26" s="307"/>
      <c r="J26" s="307"/>
      <c r="K26" s="307"/>
      <c r="L26" s="307"/>
      <c r="M26" s="307"/>
      <c r="N26" s="307"/>
      <c r="O26" s="307"/>
      <c r="P26" s="307"/>
    </row>
    <row r="27" spans="1:16">
      <c r="A27" s="343"/>
      <c r="B27" s="343"/>
      <c r="C27" s="343"/>
      <c r="D27" s="343"/>
      <c r="E27" s="307"/>
      <c r="F27" s="307"/>
      <c r="G27" s="307"/>
      <c r="H27" s="307"/>
      <c r="I27" s="307"/>
      <c r="J27" s="307"/>
      <c r="K27" s="307"/>
      <c r="L27" s="307"/>
      <c r="M27" s="307"/>
      <c r="N27" s="307"/>
      <c r="O27" s="307"/>
      <c r="P27" s="307"/>
    </row>
    <row r="28" spans="1:16">
      <c r="A28" s="343"/>
      <c r="B28" s="343"/>
      <c r="C28" s="343"/>
      <c r="D28" s="343"/>
      <c r="E28" s="307"/>
      <c r="F28" s="307"/>
      <c r="G28" s="307"/>
      <c r="H28" s="307"/>
      <c r="I28" s="307"/>
      <c r="J28" s="307"/>
      <c r="K28" s="307"/>
      <c r="L28" s="307"/>
      <c r="M28" s="307"/>
      <c r="N28" s="307"/>
      <c r="O28" s="307"/>
      <c r="P28" s="307"/>
    </row>
    <row r="29" spans="1:16">
      <c r="A29" s="343"/>
      <c r="B29" s="343"/>
      <c r="C29" s="343"/>
      <c r="D29" s="343"/>
      <c r="E29" s="307"/>
      <c r="F29" s="307"/>
      <c r="G29" s="307"/>
      <c r="H29" s="307"/>
      <c r="I29" s="307"/>
      <c r="J29" s="307"/>
      <c r="K29" s="307"/>
      <c r="L29" s="307"/>
      <c r="M29" s="307"/>
      <c r="N29" s="307"/>
      <c r="O29" s="307"/>
      <c r="P29" s="307"/>
    </row>
    <row r="30" spans="1:16">
      <c r="A30" s="343"/>
      <c r="B30" s="343"/>
      <c r="C30" s="343"/>
      <c r="D30" s="343"/>
      <c r="E30" s="307"/>
      <c r="F30" s="307"/>
      <c r="G30" s="307"/>
      <c r="H30" s="307"/>
      <c r="I30" s="307"/>
      <c r="J30" s="307"/>
      <c r="K30" s="307"/>
      <c r="L30" s="307"/>
      <c r="M30" s="307"/>
      <c r="N30" s="307"/>
      <c r="O30" s="307"/>
      <c r="P30" s="307"/>
    </row>
    <row r="31" spans="1:16">
      <c r="A31" s="343"/>
      <c r="B31" s="343"/>
      <c r="C31" s="343"/>
      <c r="D31" s="343"/>
      <c r="E31" s="307"/>
      <c r="F31" s="307"/>
      <c r="G31" s="307"/>
      <c r="H31" s="307"/>
      <c r="I31" s="307"/>
      <c r="J31" s="307"/>
      <c r="K31" s="307"/>
      <c r="L31" s="307"/>
      <c r="M31" s="307"/>
      <c r="N31" s="307"/>
      <c r="O31" s="307"/>
      <c r="P31" s="307"/>
    </row>
    <row r="32" spans="1:16">
      <c r="A32" s="343"/>
      <c r="B32" s="343"/>
      <c r="C32" s="343"/>
      <c r="D32" s="343"/>
      <c r="E32" s="307"/>
      <c r="F32" s="307"/>
      <c r="G32" s="307"/>
      <c r="H32" s="307"/>
      <c r="I32" s="307"/>
      <c r="J32" s="307"/>
      <c r="K32" s="307"/>
      <c r="L32" s="307"/>
      <c r="M32" s="307"/>
      <c r="N32" s="307"/>
      <c r="O32" s="307"/>
      <c r="P32" s="307"/>
    </row>
    <row r="33" spans="1:16">
      <c r="A33" s="343"/>
      <c r="B33" s="343"/>
      <c r="C33" s="343"/>
      <c r="D33" s="343"/>
      <c r="E33" s="307"/>
      <c r="F33" s="307"/>
      <c r="G33" s="307"/>
      <c r="H33" s="307"/>
      <c r="I33" s="307"/>
      <c r="J33" s="307"/>
      <c r="K33" s="307"/>
      <c r="L33" s="307"/>
      <c r="M33" s="307"/>
      <c r="N33" s="307"/>
      <c r="O33" s="307"/>
      <c r="P33" s="307"/>
    </row>
    <row r="34" spans="1:16">
      <c r="A34" s="343"/>
      <c r="B34" s="343"/>
      <c r="C34" s="343"/>
      <c r="D34" s="343"/>
      <c r="E34" s="307"/>
      <c r="F34" s="307"/>
      <c r="G34" s="307"/>
      <c r="H34" s="307"/>
      <c r="I34" s="307"/>
      <c r="J34" s="307"/>
      <c r="K34" s="307"/>
      <c r="L34" s="307"/>
      <c r="M34" s="307"/>
      <c r="N34" s="307"/>
      <c r="O34" s="307"/>
      <c r="P34" s="307"/>
    </row>
    <row r="35" spans="1:16">
      <c r="A35" s="343"/>
      <c r="B35" s="343"/>
      <c r="C35" s="343"/>
      <c r="D35" s="343"/>
      <c r="E35" s="307"/>
      <c r="F35" s="307"/>
      <c r="G35" s="307"/>
      <c r="H35" s="307"/>
      <c r="I35" s="307"/>
      <c r="J35" s="307"/>
      <c r="K35" s="307"/>
      <c r="L35" s="307"/>
      <c r="M35" s="307"/>
      <c r="N35" s="307"/>
      <c r="O35" s="307"/>
      <c r="P35" s="307"/>
    </row>
    <row r="36" spans="1:16">
      <c r="A36" s="343"/>
      <c r="B36" s="343"/>
      <c r="C36" s="343"/>
      <c r="D36" s="343"/>
      <c r="E36" s="307"/>
      <c r="F36" s="307"/>
      <c r="G36" s="307"/>
      <c r="H36" s="307"/>
      <c r="I36" s="307"/>
      <c r="J36" s="307"/>
      <c r="K36" s="307"/>
      <c r="L36" s="307"/>
      <c r="M36" s="307"/>
      <c r="N36" s="307"/>
      <c r="O36" s="307"/>
      <c r="P36" s="307"/>
    </row>
    <row r="37" spans="1:16">
      <c r="A37" s="343"/>
      <c r="B37" s="343"/>
      <c r="C37" s="343"/>
      <c r="D37" s="343"/>
      <c r="E37" s="307"/>
      <c r="F37" s="307"/>
      <c r="G37" s="307"/>
      <c r="H37" s="307"/>
      <c r="I37" s="307"/>
      <c r="J37" s="307"/>
      <c r="K37" s="307"/>
      <c r="L37" s="307"/>
      <c r="M37" s="307"/>
      <c r="N37" s="307"/>
      <c r="O37" s="307"/>
      <c r="P37" s="307"/>
    </row>
    <row r="38" spans="1:16">
      <c r="A38" s="343"/>
      <c r="B38" s="343"/>
      <c r="C38" s="343"/>
      <c r="D38" s="343"/>
      <c r="E38" s="307"/>
      <c r="F38" s="307"/>
      <c r="G38" s="307"/>
      <c r="H38" s="307"/>
      <c r="I38" s="307"/>
      <c r="J38" s="307"/>
      <c r="K38" s="307"/>
      <c r="L38" s="307"/>
      <c r="M38" s="307"/>
      <c r="N38" s="307"/>
      <c r="O38" s="307"/>
      <c r="P38" s="307"/>
    </row>
    <row r="39" spans="1:16">
      <c r="A39" s="343"/>
      <c r="B39" s="343"/>
      <c r="C39" s="343"/>
      <c r="D39" s="343"/>
      <c r="E39" s="307"/>
      <c r="F39" s="307"/>
      <c r="G39" s="307"/>
      <c r="H39" s="307"/>
      <c r="I39" s="307"/>
      <c r="J39" s="307"/>
      <c r="K39" s="307"/>
      <c r="L39" s="307"/>
      <c r="M39" s="307"/>
      <c r="N39" s="307"/>
      <c r="O39" s="307"/>
      <c r="P39" s="307"/>
    </row>
    <row r="40" spans="1:16">
      <c r="A40" s="343"/>
      <c r="B40" s="343"/>
      <c r="C40" s="343"/>
      <c r="D40" s="343"/>
      <c r="E40" s="307"/>
      <c r="F40" s="307"/>
      <c r="G40" s="307"/>
      <c r="H40" s="307"/>
      <c r="I40" s="307"/>
      <c r="J40" s="307"/>
      <c r="K40" s="307"/>
      <c r="L40" s="307"/>
      <c r="M40" s="307"/>
      <c r="N40" s="307"/>
      <c r="O40" s="307"/>
      <c r="P40" s="307"/>
    </row>
    <row r="41" spans="1:16">
      <c r="A41" s="343"/>
      <c r="B41" s="343"/>
      <c r="C41" s="343"/>
      <c r="D41" s="343"/>
      <c r="E41" s="307"/>
      <c r="F41" s="307"/>
      <c r="G41" s="307"/>
      <c r="H41" s="307"/>
      <c r="I41" s="307"/>
      <c r="J41" s="307"/>
      <c r="K41" s="307"/>
      <c r="L41" s="307"/>
      <c r="M41" s="307"/>
      <c r="N41" s="307"/>
      <c r="O41" s="307"/>
      <c r="P41" s="307"/>
    </row>
    <row r="42" spans="1:16">
      <c r="A42" s="343"/>
      <c r="B42" s="343"/>
      <c r="C42" s="343"/>
      <c r="D42" s="343"/>
      <c r="E42" s="307"/>
      <c r="F42" s="307"/>
      <c r="G42" s="307"/>
      <c r="H42" s="307"/>
      <c r="I42" s="307"/>
      <c r="J42" s="307"/>
      <c r="K42" s="307"/>
      <c r="L42" s="307"/>
      <c r="M42" s="307"/>
      <c r="N42" s="307"/>
      <c r="O42" s="307"/>
      <c r="P42" s="307"/>
    </row>
    <row r="43" spans="1:16">
      <c r="A43" s="343"/>
      <c r="B43" s="343"/>
      <c r="C43" s="343"/>
      <c r="D43" s="343"/>
      <c r="E43" s="307"/>
      <c r="F43" s="307"/>
      <c r="G43" s="307"/>
      <c r="H43" s="307"/>
      <c r="I43" s="307"/>
      <c r="J43" s="307"/>
      <c r="K43" s="307"/>
      <c r="L43" s="307"/>
      <c r="M43" s="307"/>
      <c r="N43" s="307"/>
      <c r="O43" s="307"/>
      <c r="P43" s="307"/>
    </row>
    <row r="44" spans="1:16">
      <c r="A44" s="343"/>
      <c r="B44" s="343"/>
      <c r="C44" s="343"/>
      <c r="D44" s="343"/>
      <c r="E44" s="307"/>
      <c r="F44" s="307"/>
      <c r="G44" s="307"/>
      <c r="H44" s="307"/>
      <c r="I44" s="307"/>
      <c r="J44" s="307"/>
      <c r="K44" s="307"/>
      <c r="L44" s="307"/>
      <c r="M44" s="307"/>
      <c r="N44" s="307"/>
      <c r="O44" s="307"/>
      <c r="P44" s="307"/>
    </row>
    <row r="45" spans="1:16">
      <c r="A45" s="343"/>
      <c r="B45" s="343"/>
      <c r="C45" s="343"/>
      <c r="D45" s="343"/>
      <c r="E45" s="307"/>
      <c r="F45" s="307"/>
      <c r="G45" s="307"/>
      <c r="H45" s="307"/>
      <c r="I45" s="307"/>
      <c r="J45" s="307"/>
      <c r="K45" s="307"/>
      <c r="L45" s="307"/>
      <c r="M45" s="307"/>
      <c r="N45" s="307"/>
      <c r="O45" s="307"/>
      <c r="P45" s="307"/>
    </row>
    <row r="46" spans="1:16">
      <c r="A46" s="343"/>
      <c r="B46" s="343"/>
      <c r="C46" s="343"/>
      <c r="D46" s="343"/>
      <c r="E46" s="307"/>
      <c r="F46" s="307"/>
      <c r="G46" s="307"/>
      <c r="H46" s="307"/>
      <c r="I46" s="307"/>
      <c r="J46" s="307"/>
      <c r="K46" s="307"/>
      <c r="L46" s="307"/>
      <c r="M46" s="307"/>
      <c r="N46" s="307"/>
      <c r="O46" s="307"/>
      <c r="P46" s="307"/>
    </row>
    <row r="47" spans="1:16">
      <c r="A47" s="343"/>
      <c r="B47" s="343"/>
      <c r="C47" s="343"/>
      <c r="D47" s="343"/>
      <c r="E47" s="307"/>
      <c r="F47" s="307"/>
      <c r="G47" s="307"/>
      <c r="H47" s="307"/>
      <c r="I47" s="307"/>
      <c r="J47" s="307"/>
      <c r="K47" s="307"/>
      <c r="L47" s="307"/>
      <c r="M47" s="307"/>
      <c r="N47" s="307"/>
      <c r="O47" s="307"/>
      <c r="P47" s="307"/>
    </row>
    <row r="48" spans="1:16">
      <c r="A48" s="343"/>
      <c r="B48" s="343"/>
      <c r="C48" s="343"/>
      <c r="D48" s="343"/>
      <c r="E48" s="307"/>
      <c r="F48" s="307"/>
      <c r="G48" s="307"/>
      <c r="H48" s="307"/>
      <c r="I48" s="307"/>
      <c r="J48" s="307"/>
      <c r="K48" s="307"/>
      <c r="L48" s="307"/>
      <c r="M48" s="307"/>
      <c r="N48" s="307"/>
      <c r="O48" s="307"/>
      <c r="P48" s="307"/>
    </row>
    <row r="49" spans="1:16">
      <c r="A49" s="343"/>
      <c r="B49" s="343"/>
      <c r="C49" s="343"/>
      <c r="D49" s="343"/>
      <c r="E49" s="307"/>
      <c r="F49" s="307"/>
      <c r="G49" s="307"/>
      <c r="H49" s="307"/>
      <c r="I49" s="307"/>
      <c r="J49" s="307"/>
      <c r="K49" s="307"/>
      <c r="L49" s="307"/>
      <c r="M49" s="307"/>
      <c r="N49" s="307"/>
      <c r="O49" s="307"/>
      <c r="P49" s="307"/>
    </row>
    <row r="50" spans="1:16">
      <c r="A50" s="343"/>
      <c r="B50" s="343"/>
      <c r="C50" s="343"/>
      <c r="D50" s="343"/>
      <c r="E50" s="307"/>
      <c r="F50" s="307"/>
      <c r="G50" s="307"/>
      <c r="H50" s="307"/>
      <c r="I50" s="307"/>
      <c r="J50" s="307"/>
      <c r="K50" s="307"/>
      <c r="L50" s="307"/>
      <c r="M50" s="307"/>
      <c r="N50" s="307"/>
      <c r="O50" s="307"/>
      <c r="P50" s="307"/>
    </row>
    <row r="51" spans="1:16">
      <c r="A51" s="343"/>
      <c r="B51" s="343"/>
      <c r="C51" s="343"/>
      <c r="D51" s="343"/>
      <c r="E51" s="307"/>
      <c r="F51" s="307"/>
      <c r="G51" s="307"/>
      <c r="H51" s="307"/>
      <c r="I51" s="307"/>
      <c r="J51" s="307"/>
      <c r="K51" s="307"/>
      <c r="L51" s="307"/>
      <c r="M51" s="307"/>
      <c r="N51" s="307"/>
      <c r="O51" s="307"/>
      <c r="P51" s="307"/>
    </row>
    <row r="52" spans="1:16">
      <c r="A52" s="343"/>
      <c r="B52" s="343"/>
      <c r="C52" s="343"/>
      <c r="D52" s="343"/>
      <c r="E52" s="307"/>
      <c r="F52" s="307"/>
      <c r="G52" s="307"/>
      <c r="H52" s="307"/>
      <c r="I52" s="307"/>
      <c r="J52" s="307"/>
      <c r="K52" s="307"/>
      <c r="L52" s="307"/>
      <c r="M52" s="307"/>
      <c r="N52" s="307"/>
      <c r="O52" s="307"/>
      <c r="P52" s="307"/>
    </row>
    <row r="53" spans="1:16">
      <c r="A53" s="343"/>
      <c r="B53" s="343"/>
      <c r="C53" s="343"/>
      <c r="D53" s="343"/>
      <c r="E53" s="307"/>
      <c r="F53" s="307"/>
      <c r="G53" s="307"/>
      <c r="H53" s="307"/>
      <c r="I53" s="307"/>
      <c r="J53" s="307"/>
      <c r="K53" s="307"/>
      <c r="L53" s="307"/>
      <c r="M53" s="307"/>
      <c r="N53" s="307"/>
      <c r="O53" s="307"/>
      <c r="P53" s="307"/>
    </row>
    <row r="54" spans="1:16">
      <c r="A54" s="343"/>
      <c r="B54" s="343"/>
      <c r="C54" s="343"/>
      <c r="D54" s="343"/>
      <c r="E54" s="307"/>
      <c r="F54" s="307"/>
      <c r="G54" s="307"/>
      <c r="H54" s="307"/>
      <c r="I54" s="307"/>
      <c r="J54" s="307"/>
      <c r="K54" s="307"/>
      <c r="L54" s="307"/>
      <c r="M54" s="307"/>
      <c r="N54" s="307"/>
      <c r="O54" s="307"/>
      <c r="P54" s="307"/>
    </row>
    <row r="55" spans="1:16">
      <c r="A55" s="343"/>
      <c r="B55" s="343"/>
      <c r="C55" s="343"/>
      <c r="D55" s="343"/>
      <c r="E55" s="307"/>
      <c r="F55" s="307"/>
      <c r="G55" s="307"/>
      <c r="H55" s="307"/>
      <c r="I55" s="307"/>
      <c r="J55" s="307"/>
      <c r="K55" s="307"/>
      <c r="L55" s="307"/>
      <c r="M55" s="307"/>
      <c r="N55" s="307"/>
      <c r="O55" s="307"/>
      <c r="P55" s="307"/>
    </row>
    <row r="56" spans="1:16">
      <c r="A56" s="343"/>
      <c r="B56" s="343"/>
      <c r="C56" s="343"/>
      <c r="D56" s="343"/>
      <c r="E56" s="307"/>
      <c r="F56" s="307"/>
      <c r="G56" s="307"/>
      <c r="H56" s="307"/>
      <c r="I56" s="307"/>
      <c r="J56" s="307"/>
      <c r="K56" s="307"/>
      <c r="L56" s="307"/>
      <c r="M56" s="307"/>
      <c r="N56" s="307"/>
      <c r="O56" s="307"/>
      <c r="P56" s="307"/>
    </row>
    <row r="57" spans="1:16">
      <c r="A57" s="343"/>
      <c r="B57" s="343"/>
      <c r="C57" s="343"/>
      <c r="D57" s="343"/>
      <c r="E57" s="307"/>
      <c r="F57" s="307"/>
      <c r="G57" s="307"/>
      <c r="H57" s="307"/>
      <c r="I57" s="307"/>
      <c r="J57" s="307"/>
      <c r="K57" s="307"/>
      <c r="L57" s="307"/>
      <c r="M57" s="307"/>
      <c r="N57" s="307"/>
      <c r="O57" s="307"/>
      <c r="P57" s="307"/>
    </row>
    <row r="58" spans="1:16">
      <c r="A58" s="343"/>
      <c r="B58" s="343"/>
      <c r="C58" s="343"/>
      <c r="D58" s="343"/>
      <c r="E58" s="307"/>
      <c r="F58" s="307"/>
      <c r="G58" s="307"/>
      <c r="H58" s="307"/>
      <c r="I58" s="307"/>
      <c r="J58" s="307"/>
      <c r="K58" s="307"/>
      <c r="L58" s="307"/>
      <c r="M58" s="307"/>
      <c r="N58" s="307"/>
      <c r="O58" s="307"/>
      <c r="P58" s="307"/>
    </row>
    <row r="59" spans="1:16">
      <c r="A59" s="343"/>
      <c r="B59" s="343"/>
      <c r="C59" s="343"/>
      <c r="D59" s="343"/>
      <c r="E59" s="307"/>
      <c r="F59" s="307"/>
      <c r="G59" s="307"/>
      <c r="H59" s="307"/>
      <c r="I59" s="307"/>
      <c r="J59" s="307"/>
      <c r="K59" s="307"/>
      <c r="L59" s="307"/>
      <c r="M59" s="307"/>
      <c r="N59" s="307"/>
      <c r="O59" s="307"/>
      <c r="P59" s="307"/>
    </row>
    <row r="60" spans="1:16">
      <c r="A60" s="343"/>
      <c r="B60" s="343"/>
      <c r="C60" s="343"/>
      <c r="D60" s="343"/>
      <c r="E60" s="307"/>
      <c r="F60" s="307"/>
      <c r="G60" s="307"/>
      <c r="H60" s="307"/>
      <c r="I60" s="307"/>
      <c r="J60" s="307"/>
      <c r="K60" s="307"/>
      <c r="L60" s="307"/>
      <c r="M60" s="307"/>
      <c r="N60" s="307"/>
      <c r="O60" s="307"/>
      <c r="P60" s="307"/>
    </row>
    <row r="61" spans="1:16">
      <c r="A61" s="343"/>
      <c r="B61" s="343"/>
      <c r="C61" s="343"/>
      <c r="D61" s="343"/>
      <c r="E61" s="307"/>
      <c r="F61" s="307"/>
      <c r="G61" s="307"/>
      <c r="H61" s="307"/>
      <c r="I61" s="307"/>
      <c r="J61" s="307"/>
      <c r="K61" s="307"/>
      <c r="L61" s="307"/>
      <c r="M61" s="307"/>
      <c r="N61" s="307"/>
      <c r="O61" s="307"/>
      <c r="P61" s="307"/>
    </row>
    <row r="62" spans="1:16">
      <c r="A62" s="343"/>
      <c r="B62" s="343"/>
      <c r="C62" s="343"/>
      <c r="D62" s="343"/>
      <c r="E62" s="307"/>
      <c r="F62" s="307"/>
      <c r="G62" s="307"/>
      <c r="H62" s="307"/>
      <c r="I62" s="307"/>
      <c r="J62" s="307"/>
      <c r="K62" s="307"/>
      <c r="L62" s="307"/>
      <c r="M62" s="307"/>
      <c r="N62" s="307"/>
      <c r="O62" s="307"/>
      <c r="P62" s="307"/>
    </row>
    <row r="63" spans="1:16">
      <c r="A63" s="343"/>
      <c r="B63" s="343"/>
      <c r="C63" s="343"/>
      <c r="D63" s="343"/>
      <c r="E63" s="307"/>
      <c r="F63" s="307"/>
      <c r="G63" s="307"/>
      <c r="H63" s="307"/>
      <c r="I63" s="307"/>
      <c r="J63" s="307"/>
      <c r="K63" s="307"/>
      <c r="L63" s="307"/>
      <c r="M63" s="307"/>
      <c r="N63" s="307"/>
      <c r="O63" s="307"/>
      <c r="P63" s="307"/>
    </row>
    <row r="64" spans="1:16">
      <c r="A64" s="343"/>
      <c r="B64" s="343"/>
      <c r="C64" s="343"/>
      <c r="D64" s="343"/>
      <c r="E64" s="307"/>
      <c r="F64" s="307"/>
      <c r="G64" s="307"/>
      <c r="H64" s="307"/>
      <c r="I64" s="307"/>
      <c r="J64" s="307"/>
      <c r="K64" s="307"/>
      <c r="L64" s="307"/>
      <c r="M64" s="307"/>
      <c r="N64" s="307"/>
      <c r="O64" s="307"/>
      <c r="P64" s="307"/>
    </row>
    <row r="65" spans="1:16">
      <c r="A65" s="343"/>
      <c r="B65" s="343"/>
      <c r="C65" s="343"/>
      <c r="D65" s="343"/>
      <c r="E65" s="307"/>
      <c r="F65" s="307"/>
      <c r="G65" s="307"/>
      <c r="H65" s="307"/>
      <c r="I65" s="307"/>
      <c r="J65" s="307"/>
      <c r="K65" s="307"/>
      <c r="L65" s="307"/>
      <c r="M65" s="307"/>
      <c r="N65" s="307"/>
      <c r="O65" s="307"/>
      <c r="P65" s="307"/>
    </row>
    <row r="66" spans="1:16">
      <c r="A66" s="343"/>
      <c r="B66" s="343"/>
      <c r="C66" s="343"/>
      <c r="D66" s="343"/>
      <c r="E66" s="307"/>
      <c r="F66" s="307"/>
      <c r="G66" s="307"/>
      <c r="H66" s="307"/>
      <c r="I66" s="307"/>
      <c r="J66" s="307"/>
      <c r="K66" s="307"/>
      <c r="L66" s="307"/>
      <c r="M66" s="307"/>
      <c r="N66" s="307"/>
      <c r="O66" s="307"/>
      <c r="P66" s="307"/>
    </row>
    <row r="67" spans="1:16">
      <c r="A67" s="343"/>
      <c r="B67" s="343"/>
      <c r="C67" s="343"/>
      <c r="D67" s="343"/>
      <c r="E67" s="307"/>
      <c r="F67" s="307"/>
      <c r="G67" s="307"/>
      <c r="H67" s="307"/>
      <c r="I67" s="307"/>
      <c r="J67" s="307"/>
      <c r="K67" s="307"/>
      <c r="L67" s="307"/>
      <c r="M67" s="307"/>
      <c r="N67" s="307"/>
      <c r="O67" s="307"/>
      <c r="P67" s="307"/>
    </row>
    <row r="68" spans="1:16">
      <c r="A68" s="343"/>
      <c r="B68" s="343"/>
      <c r="C68" s="343"/>
      <c r="D68" s="343"/>
      <c r="E68" s="307"/>
      <c r="F68" s="307"/>
      <c r="G68" s="307"/>
      <c r="H68" s="307"/>
      <c r="I68" s="307"/>
      <c r="J68" s="307"/>
      <c r="K68" s="307"/>
      <c r="L68" s="307"/>
      <c r="M68" s="307"/>
      <c r="N68" s="307"/>
      <c r="O68" s="307"/>
      <c r="P68" s="307"/>
    </row>
    <row r="69" spans="1:16">
      <c r="A69" s="343"/>
      <c r="B69" s="343"/>
      <c r="C69" s="343"/>
      <c r="D69" s="343"/>
      <c r="E69" s="307"/>
      <c r="F69" s="307"/>
      <c r="G69" s="307"/>
      <c r="H69" s="307"/>
      <c r="I69" s="307"/>
      <c r="J69" s="307"/>
      <c r="K69" s="307"/>
      <c r="L69" s="307"/>
      <c r="M69" s="307"/>
      <c r="N69" s="307"/>
      <c r="O69" s="307"/>
      <c r="P69" s="307"/>
    </row>
    <row r="70" spans="1:16">
      <c r="A70" s="343"/>
      <c r="B70" s="343"/>
      <c r="C70" s="343"/>
      <c r="D70" s="343"/>
      <c r="E70" s="307"/>
      <c r="F70" s="307"/>
      <c r="G70" s="307"/>
      <c r="H70" s="307"/>
      <c r="I70" s="307"/>
      <c r="J70" s="307"/>
      <c r="K70" s="307"/>
      <c r="L70" s="307"/>
      <c r="M70" s="307"/>
      <c r="N70" s="307"/>
      <c r="O70" s="307"/>
      <c r="P70" s="307"/>
    </row>
    <row r="71" spans="1:16">
      <c r="A71" s="343"/>
      <c r="B71" s="343"/>
      <c r="C71" s="343"/>
      <c r="D71" s="343"/>
      <c r="E71" s="307"/>
      <c r="F71" s="307"/>
      <c r="G71" s="307"/>
      <c r="H71" s="307"/>
      <c r="I71" s="307"/>
      <c r="J71" s="307"/>
      <c r="K71" s="307"/>
      <c r="L71" s="307"/>
      <c r="M71" s="307"/>
      <c r="N71" s="307"/>
      <c r="O71" s="307"/>
      <c r="P71" s="307"/>
    </row>
    <row r="72" spans="1:16">
      <c r="A72" s="343"/>
      <c r="B72" s="343"/>
      <c r="C72" s="343"/>
      <c r="D72" s="343"/>
      <c r="E72" s="307"/>
      <c r="F72" s="307"/>
      <c r="G72" s="307"/>
      <c r="H72" s="307"/>
      <c r="I72" s="307"/>
      <c r="J72" s="307"/>
      <c r="K72" s="307"/>
      <c r="L72" s="307"/>
      <c r="M72" s="307"/>
      <c r="N72" s="307"/>
      <c r="O72" s="307"/>
      <c r="P72" s="307"/>
    </row>
    <row r="73" spans="1:16">
      <c r="A73" s="343"/>
      <c r="B73" s="343"/>
      <c r="C73" s="343"/>
      <c r="D73" s="343"/>
      <c r="E73" s="307"/>
      <c r="F73" s="307"/>
      <c r="G73" s="307"/>
      <c r="H73" s="307"/>
      <c r="I73" s="307"/>
      <c r="J73" s="307"/>
      <c r="K73" s="307"/>
      <c r="L73" s="307"/>
      <c r="M73" s="307"/>
      <c r="N73" s="307"/>
      <c r="O73" s="307"/>
      <c r="P73" s="307"/>
    </row>
    <row r="74" spans="1:16">
      <c r="A74" s="343"/>
      <c r="B74" s="343"/>
      <c r="C74" s="343"/>
      <c r="D74" s="343"/>
      <c r="E74" s="307"/>
      <c r="F74" s="307"/>
      <c r="G74" s="307"/>
      <c r="H74" s="307"/>
      <c r="I74" s="307"/>
      <c r="J74" s="307"/>
      <c r="K74" s="307"/>
      <c r="L74" s="307"/>
      <c r="M74" s="307"/>
      <c r="N74" s="307"/>
      <c r="O74" s="307"/>
      <c r="P74" s="307"/>
    </row>
    <row r="75" spans="1:16">
      <c r="A75" s="343"/>
      <c r="B75" s="343"/>
      <c r="C75" s="343"/>
      <c r="D75" s="343"/>
      <c r="E75" s="307"/>
      <c r="F75" s="307"/>
      <c r="G75" s="307"/>
      <c r="H75" s="307"/>
      <c r="I75" s="307"/>
      <c r="J75" s="307"/>
      <c r="K75" s="307"/>
      <c r="L75" s="307"/>
      <c r="M75" s="307"/>
      <c r="N75" s="307"/>
      <c r="O75" s="307"/>
      <c r="P75" s="307"/>
    </row>
    <row r="76" spans="1:16">
      <c r="A76" s="343"/>
      <c r="B76" s="343"/>
      <c r="C76" s="343"/>
      <c r="D76" s="343"/>
      <c r="E76" s="307"/>
      <c r="F76" s="307"/>
      <c r="G76" s="307"/>
      <c r="H76" s="307"/>
      <c r="I76" s="307"/>
      <c r="J76" s="307"/>
      <c r="K76" s="307"/>
      <c r="L76" s="307"/>
      <c r="M76" s="307"/>
      <c r="N76" s="307"/>
      <c r="O76" s="307"/>
      <c r="P76" s="307"/>
    </row>
    <row r="77" spans="1:16">
      <c r="A77" s="343"/>
      <c r="B77" s="343"/>
      <c r="C77" s="343"/>
      <c r="D77" s="343"/>
      <c r="E77" s="307"/>
      <c r="F77" s="307"/>
      <c r="G77" s="307"/>
      <c r="H77" s="307"/>
      <c r="I77" s="307"/>
      <c r="J77" s="307"/>
      <c r="K77" s="307"/>
      <c r="L77" s="307"/>
      <c r="M77" s="307"/>
      <c r="N77" s="307"/>
      <c r="O77" s="307"/>
      <c r="P77" s="307"/>
    </row>
    <row r="78" spans="1:16">
      <c r="A78" s="343"/>
      <c r="B78" s="343"/>
      <c r="C78" s="343"/>
      <c r="D78" s="343"/>
      <c r="E78" s="307"/>
      <c r="F78" s="307"/>
      <c r="G78" s="307"/>
      <c r="H78" s="307"/>
      <c r="I78" s="307"/>
      <c r="J78" s="307"/>
      <c r="K78" s="307"/>
      <c r="L78" s="307"/>
      <c r="M78" s="307"/>
      <c r="N78" s="307"/>
      <c r="O78" s="307"/>
      <c r="P78" s="307"/>
    </row>
    <row r="79" spans="1:16">
      <c r="A79" s="343"/>
      <c r="B79" s="343"/>
      <c r="C79" s="343"/>
      <c r="D79" s="343"/>
      <c r="E79" s="307"/>
      <c r="F79" s="307"/>
      <c r="G79" s="307"/>
      <c r="H79" s="307"/>
      <c r="I79" s="307"/>
      <c r="J79" s="307"/>
      <c r="K79" s="307"/>
      <c r="L79" s="307"/>
      <c r="M79" s="307"/>
      <c r="N79" s="307"/>
      <c r="O79" s="307"/>
      <c r="P79" s="307"/>
    </row>
    <row r="80" spans="1:16">
      <c r="A80" s="343"/>
      <c r="B80" s="343"/>
      <c r="C80" s="343"/>
      <c r="D80" s="343"/>
      <c r="E80" s="307"/>
      <c r="F80" s="307"/>
      <c r="G80" s="307"/>
      <c r="H80" s="307"/>
      <c r="I80" s="307"/>
      <c r="J80" s="307"/>
      <c r="K80" s="307"/>
      <c r="L80" s="307"/>
      <c r="M80" s="307"/>
      <c r="N80" s="307"/>
      <c r="O80" s="307"/>
      <c r="P80" s="307"/>
    </row>
    <row r="81" spans="1:16">
      <c r="A81" s="343"/>
      <c r="B81" s="343"/>
      <c r="C81" s="343"/>
      <c r="D81" s="343"/>
      <c r="E81" s="307"/>
      <c r="F81" s="307"/>
      <c r="G81" s="307"/>
      <c r="H81" s="307"/>
      <c r="I81" s="307"/>
      <c r="J81" s="307"/>
      <c r="K81" s="307"/>
      <c r="L81" s="307"/>
      <c r="M81" s="307"/>
      <c r="N81" s="307"/>
      <c r="O81" s="307"/>
      <c r="P81" s="307"/>
    </row>
    <row r="82" spans="1:16">
      <c r="A82" s="343"/>
      <c r="B82" s="343"/>
      <c r="C82" s="343"/>
      <c r="D82" s="343"/>
      <c r="E82" s="307"/>
      <c r="F82" s="307"/>
      <c r="G82" s="307"/>
      <c r="H82" s="307"/>
      <c r="I82" s="307"/>
      <c r="J82" s="307"/>
      <c r="K82" s="307"/>
      <c r="L82" s="307"/>
      <c r="M82" s="307"/>
      <c r="N82" s="307"/>
      <c r="O82" s="307"/>
      <c r="P82" s="307"/>
    </row>
    <row r="83" spans="1:16">
      <c r="A83" s="343"/>
      <c r="B83" s="343"/>
      <c r="C83" s="343"/>
      <c r="D83" s="343"/>
      <c r="E83" s="307"/>
      <c r="F83" s="307"/>
      <c r="G83" s="307"/>
      <c r="H83" s="307"/>
      <c r="I83" s="307"/>
      <c r="J83" s="307"/>
      <c r="K83" s="307"/>
      <c r="L83" s="307"/>
      <c r="M83" s="307"/>
      <c r="N83" s="307"/>
      <c r="O83" s="307"/>
      <c r="P83" s="307"/>
    </row>
    <row r="84" spans="1:16">
      <c r="A84" s="343"/>
      <c r="B84" s="343"/>
      <c r="C84" s="343"/>
      <c r="D84" s="343"/>
      <c r="E84" s="307"/>
      <c r="F84" s="307"/>
      <c r="G84" s="307"/>
      <c r="H84" s="307"/>
      <c r="I84" s="307"/>
      <c r="J84" s="307"/>
      <c r="K84" s="307"/>
      <c r="L84" s="307"/>
      <c r="M84" s="307"/>
      <c r="N84" s="307"/>
      <c r="O84" s="307"/>
      <c r="P84" s="307"/>
    </row>
    <row r="85" spans="1:16">
      <c r="A85" s="343"/>
      <c r="B85" s="343"/>
      <c r="C85" s="343"/>
      <c r="D85" s="343"/>
      <c r="E85" s="307"/>
      <c r="F85" s="307"/>
      <c r="G85" s="307"/>
      <c r="H85" s="307"/>
      <c r="I85" s="307"/>
      <c r="J85" s="307"/>
      <c r="K85" s="307"/>
      <c r="L85" s="307"/>
      <c r="M85" s="307"/>
      <c r="N85" s="307"/>
      <c r="O85" s="307"/>
      <c r="P85" s="307"/>
    </row>
    <row r="86" spans="1:16">
      <c r="A86" s="343"/>
      <c r="B86" s="343"/>
      <c r="C86" s="343"/>
      <c r="D86" s="343"/>
      <c r="E86" s="307"/>
      <c r="F86" s="307"/>
      <c r="G86" s="307"/>
      <c r="H86" s="307"/>
      <c r="I86" s="307"/>
      <c r="J86" s="307"/>
      <c r="K86" s="307"/>
      <c r="L86" s="307"/>
      <c r="M86" s="307"/>
      <c r="N86" s="307"/>
      <c r="O86" s="307"/>
      <c r="P86" s="307"/>
    </row>
    <row r="87" spans="1:16">
      <c r="A87" s="343"/>
      <c r="B87" s="343"/>
      <c r="C87" s="343"/>
      <c r="D87" s="343"/>
      <c r="E87" s="307"/>
      <c r="F87" s="307"/>
      <c r="G87" s="307"/>
      <c r="H87" s="307"/>
      <c r="I87" s="307"/>
      <c r="J87" s="307"/>
      <c r="K87" s="307"/>
      <c r="L87" s="307"/>
      <c r="M87" s="307"/>
      <c r="N87" s="307"/>
      <c r="O87" s="307"/>
      <c r="P87" s="307"/>
    </row>
    <row r="88" spans="1:16">
      <c r="A88" s="343"/>
      <c r="B88" s="343"/>
      <c r="C88" s="343"/>
      <c r="D88" s="343"/>
      <c r="E88" s="307"/>
      <c r="F88" s="307"/>
      <c r="G88" s="307"/>
      <c r="H88" s="307"/>
      <c r="I88" s="307"/>
      <c r="J88" s="307"/>
      <c r="K88" s="307"/>
      <c r="L88" s="307"/>
      <c r="M88" s="307"/>
      <c r="N88" s="307"/>
      <c r="O88" s="307"/>
      <c r="P88" s="307"/>
    </row>
    <row r="89" spans="1:16">
      <c r="A89" s="343"/>
      <c r="B89" s="343"/>
      <c r="C89" s="343"/>
      <c r="D89" s="343"/>
      <c r="E89" s="307"/>
      <c r="F89" s="307"/>
      <c r="G89" s="307"/>
      <c r="H89" s="307"/>
      <c r="I89" s="307"/>
      <c r="J89" s="307"/>
      <c r="K89" s="307"/>
      <c r="L89" s="307"/>
      <c r="M89" s="307"/>
      <c r="N89" s="307"/>
      <c r="O89" s="307"/>
      <c r="P89" s="307"/>
    </row>
    <row r="90" spans="1:16">
      <c r="A90" s="343"/>
      <c r="B90" s="343"/>
      <c r="C90" s="343"/>
      <c r="D90" s="343"/>
      <c r="E90" s="307"/>
      <c r="F90" s="307"/>
      <c r="G90" s="307"/>
      <c r="H90" s="307"/>
      <c r="I90" s="307"/>
      <c r="J90" s="307"/>
      <c r="K90" s="307"/>
      <c r="L90" s="307"/>
      <c r="M90" s="307"/>
      <c r="N90" s="307"/>
      <c r="O90" s="307"/>
      <c r="P90" s="307"/>
    </row>
    <row r="91" spans="1:16">
      <c r="A91" s="343"/>
      <c r="B91" s="343"/>
      <c r="C91" s="343"/>
      <c r="D91" s="343"/>
      <c r="E91" s="307"/>
      <c r="F91" s="307"/>
      <c r="G91" s="307"/>
      <c r="H91" s="307"/>
      <c r="I91" s="307"/>
      <c r="J91" s="307"/>
      <c r="K91" s="307"/>
      <c r="L91" s="307"/>
      <c r="M91" s="307"/>
      <c r="N91" s="307"/>
      <c r="O91" s="307"/>
      <c r="P91" s="307"/>
    </row>
    <row r="92" spans="1:16">
      <c r="A92" s="343"/>
      <c r="B92" s="343"/>
      <c r="C92" s="343"/>
      <c r="D92" s="343"/>
      <c r="E92" s="307"/>
      <c r="F92" s="307"/>
      <c r="G92" s="307"/>
      <c r="H92" s="307"/>
      <c r="I92" s="307"/>
      <c r="J92" s="307"/>
      <c r="K92" s="307"/>
      <c r="L92" s="307"/>
      <c r="M92" s="307"/>
      <c r="N92" s="307"/>
      <c r="O92" s="307"/>
      <c r="P92" s="307"/>
    </row>
    <row r="93" spans="1:16">
      <c r="A93" s="343"/>
      <c r="B93" s="343"/>
      <c r="C93" s="343"/>
      <c r="D93" s="343"/>
      <c r="E93" s="307"/>
      <c r="F93" s="307"/>
      <c r="G93" s="307"/>
      <c r="H93" s="307"/>
      <c r="I93" s="307"/>
      <c r="J93" s="307"/>
      <c r="K93" s="307"/>
      <c r="L93" s="307"/>
      <c r="M93" s="307"/>
      <c r="N93" s="307"/>
      <c r="O93" s="307"/>
      <c r="P93" s="307"/>
    </row>
    <row r="94" spans="1:16">
      <c r="A94" s="343"/>
      <c r="B94" s="343"/>
      <c r="C94" s="343"/>
      <c r="D94" s="343"/>
      <c r="E94" s="307"/>
      <c r="F94" s="307"/>
      <c r="G94" s="307"/>
      <c r="H94" s="307"/>
      <c r="I94" s="307"/>
      <c r="J94" s="307"/>
      <c r="K94" s="307"/>
      <c r="L94" s="307"/>
      <c r="M94" s="307"/>
      <c r="N94" s="307"/>
      <c r="O94" s="307"/>
      <c r="P94" s="307"/>
    </row>
    <row r="95" spans="1:16">
      <c r="A95" s="343"/>
      <c r="B95" s="343"/>
      <c r="C95" s="343"/>
      <c r="D95" s="343"/>
      <c r="E95" s="307"/>
      <c r="F95" s="307"/>
      <c r="G95" s="307"/>
      <c r="H95" s="307"/>
      <c r="I95" s="307"/>
      <c r="J95" s="307"/>
      <c r="K95" s="307"/>
      <c r="L95" s="307"/>
      <c r="M95" s="307"/>
      <c r="N95" s="307"/>
      <c r="O95" s="307"/>
      <c r="P95" s="307"/>
    </row>
    <row r="96" spans="1:16">
      <c r="A96" s="343"/>
      <c r="B96" s="343"/>
      <c r="C96" s="343"/>
      <c r="D96" s="343"/>
      <c r="E96" s="307"/>
      <c r="F96" s="307"/>
      <c r="G96" s="307"/>
      <c r="H96" s="307"/>
      <c r="I96" s="307"/>
      <c r="J96" s="307"/>
      <c r="K96" s="307"/>
      <c r="L96" s="307"/>
      <c r="M96" s="307"/>
      <c r="N96" s="307"/>
      <c r="O96" s="307"/>
      <c r="P96" s="307"/>
    </row>
    <row r="97" spans="1:16">
      <c r="A97" s="343"/>
      <c r="B97" s="343"/>
      <c r="C97" s="343"/>
      <c r="D97" s="343"/>
      <c r="E97" s="307"/>
      <c r="F97" s="307"/>
      <c r="G97" s="307"/>
      <c r="H97" s="307"/>
      <c r="I97" s="307"/>
      <c r="J97" s="307"/>
      <c r="K97" s="307"/>
      <c r="L97" s="307"/>
      <c r="M97" s="307"/>
      <c r="N97" s="307"/>
      <c r="O97" s="307"/>
      <c r="P97" s="307"/>
    </row>
    <row r="98" spans="1:16">
      <c r="A98" s="343"/>
      <c r="B98" s="343"/>
      <c r="C98" s="343"/>
      <c r="D98" s="343"/>
      <c r="E98" s="307"/>
      <c r="F98" s="307"/>
      <c r="G98" s="307"/>
      <c r="H98" s="307"/>
      <c r="I98" s="307"/>
      <c r="J98" s="307"/>
      <c r="K98" s="307"/>
      <c r="L98" s="307"/>
      <c r="M98" s="307"/>
      <c r="N98" s="307"/>
      <c r="O98" s="307"/>
      <c r="P98" s="307"/>
    </row>
    <row r="99" spans="1:16">
      <c r="A99" s="343"/>
      <c r="B99" s="343"/>
      <c r="C99" s="343"/>
      <c r="D99" s="343"/>
      <c r="E99" s="307"/>
      <c r="F99" s="307"/>
      <c r="G99" s="307"/>
      <c r="H99" s="307"/>
      <c r="I99" s="307"/>
      <c r="J99" s="307"/>
      <c r="K99" s="307"/>
      <c r="L99" s="307"/>
      <c r="M99" s="307"/>
      <c r="N99" s="307"/>
      <c r="O99" s="307"/>
      <c r="P99" s="307"/>
    </row>
    <row r="100" spans="1:16">
      <c r="A100" s="343"/>
      <c r="B100" s="343"/>
      <c r="C100" s="343"/>
      <c r="D100" s="343"/>
      <c r="E100" s="307"/>
      <c r="F100" s="307"/>
      <c r="G100" s="307"/>
      <c r="H100" s="307"/>
      <c r="I100" s="307"/>
      <c r="J100" s="307"/>
      <c r="K100" s="307"/>
      <c r="L100" s="307"/>
      <c r="M100" s="307"/>
      <c r="N100" s="307"/>
      <c r="O100" s="307"/>
      <c r="P100" s="307"/>
    </row>
    <row r="101" spans="1:16">
      <c r="A101" s="343"/>
      <c r="B101" s="343"/>
      <c r="C101" s="343"/>
      <c r="D101" s="343"/>
      <c r="E101" s="307"/>
      <c r="F101" s="307"/>
      <c r="G101" s="307"/>
      <c r="H101" s="307"/>
      <c r="I101" s="307"/>
      <c r="J101" s="307"/>
      <c r="K101" s="307"/>
      <c r="L101" s="307"/>
      <c r="M101" s="307"/>
      <c r="N101" s="307"/>
      <c r="O101" s="307"/>
      <c r="P101" s="307"/>
    </row>
    <row r="102" spans="1:16">
      <c r="A102" s="343"/>
      <c r="B102" s="343"/>
      <c r="C102" s="343"/>
      <c r="D102" s="343"/>
      <c r="E102" s="307"/>
      <c r="F102" s="307"/>
      <c r="G102" s="307"/>
      <c r="H102" s="307"/>
      <c r="I102" s="307"/>
      <c r="J102" s="307"/>
      <c r="K102" s="307"/>
      <c r="L102" s="307"/>
      <c r="M102" s="307"/>
      <c r="N102" s="307"/>
      <c r="O102" s="307"/>
      <c r="P102" s="307"/>
    </row>
    <row r="103" spans="1:16">
      <c r="A103" s="343"/>
      <c r="B103" s="343"/>
      <c r="C103" s="343"/>
      <c r="D103" s="343"/>
      <c r="E103" s="307"/>
      <c r="F103" s="307"/>
      <c r="G103" s="307"/>
      <c r="H103" s="307"/>
      <c r="I103" s="307"/>
      <c r="J103" s="307"/>
      <c r="K103" s="307"/>
      <c r="L103" s="307"/>
      <c r="M103" s="307"/>
      <c r="N103" s="307"/>
      <c r="O103" s="307"/>
      <c r="P103" s="307"/>
    </row>
    <row r="104" spans="1:16">
      <c r="A104" s="343"/>
      <c r="B104" s="343"/>
      <c r="C104" s="343"/>
      <c r="D104" s="343"/>
      <c r="E104" s="307"/>
      <c r="F104" s="307"/>
      <c r="G104" s="307"/>
      <c r="H104" s="307"/>
      <c r="I104" s="307"/>
      <c r="J104" s="307"/>
      <c r="K104" s="307"/>
      <c r="L104" s="307"/>
      <c r="M104" s="307"/>
      <c r="N104" s="307"/>
      <c r="O104" s="307"/>
      <c r="P104" s="307"/>
    </row>
    <row r="105" spans="1:16">
      <c r="A105" s="343"/>
      <c r="B105" s="343"/>
      <c r="C105" s="343"/>
      <c r="D105" s="343"/>
      <c r="E105" s="307"/>
      <c r="F105" s="307"/>
      <c r="G105" s="307"/>
      <c r="H105" s="307"/>
      <c r="I105" s="307"/>
      <c r="J105" s="307"/>
      <c r="K105" s="307"/>
      <c r="L105" s="307"/>
      <c r="M105" s="307"/>
      <c r="N105" s="307"/>
      <c r="O105" s="307"/>
      <c r="P105" s="307"/>
    </row>
    <row r="106" spans="1:16">
      <c r="A106" s="343"/>
      <c r="B106" s="343"/>
      <c r="C106" s="343"/>
      <c r="D106" s="343"/>
      <c r="E106" s="307"/>
      <c r="F106" s="307"/>
      <c r="G106" s="307"/>
      <c r="H106" s="307"/>
      <c r="I106" s="307"/>
      <c r="J106" s="307"/>
      <c r="K106" s="307"/>
      <c r="L106" s="307"/>
      <c r="M106" s="307"/>
      <c r="N106" s="307"/>
      <c r="O106" s="307"/>
      <c r="P106" s="307"/>
    </row>
    <row r="107" spans="1:16">
      <c r="A107" s="343"/>
      <c r="B107" s="343"/>
      <c r="C107" s="343"/>
      <c r="D107" s="343"/>
      <c r="E107" s="307"/>
      <c r="F107" s="307"/>
      <c r="G107" s="307"/>
      <c r="H107" s="307"/>
      <c r="I107" s="307"/>
      <c r="J107" s="307"/>
      <c r="K107" s="307"/>
      <c r="L107" s="307"/>
      <c r="M107" s="307"/>
      <c r="N107" s="307"/>
      <c r="O107" s="307"/>
      <c r="P107" s="307"/>
    </row>
    <row r="108" spans="1:16">
      <c r="A108" s="343"/>
      <c r="B108" s="343"/>
      <c r="C108" s="343"/>
      <c r="D108" s="343"/>
      <c r="E108" s="307"/>
      <c r="F108" s="307"/>
      <c r="G108" s="307"/>
      <c r="H108" s="307"/>
      <c r="I108" s="307"/>
      <c r="J108" s="307"/>
      <c r="K108" s="307"/>
      <c r="L108" s="307"/>
      <c r="M108" s="307"/>
      <c r="N108" s="307"/>
      <c r="O108" s="307"/>
      <c r="P108" s="307"/>
    </row>
    <row r="109" spans="1:16">
      <c r="A109" s="343"/>
      <c r="B109" s="343"/>
      <c r="C109" s="343"/>
      <c r="D109" s="343"/>
      <c r="E109" s="307"/>
      <c r="F109" s="307"/>
      <c r="G109" s="307"/>
      <c r="H109" s="307"/>
      <c r="I109" s="307"/>
      <c r="J109" s="307"/>
      <c r="K109" s="307"/>
      <c r="L109" s="307"/>
      <c r="M109" s="307"/>
      <c r="N109" s="307"/>
      <c r="O109" s="307"/>
      <c r="P109" s="307"/>
    </row>
    <row r="110" spans="1:16">
      <c r="A110" s="343"/>
      <c r="B110" s="343"/>
      <c r="C110" s="343"/>
      <c r="D110" s="343"/>
      <c r="E110" s="307"/>
      <c r="F110" s="307"/>
      <c r="G110" s="307"/>
      <c r="H110" s="307"/>
      <c r="I110" s="307"/>
      <c r="J110" s="307"/>
      <c r="K110" s="307"/>
      <c r="L110" s="307"/>
      <c r="M110" s="307"/>
      <c r="N110" s="307"/>
      <c r="O110" s="307"/>
      <c r="P110" s="307"/>
    </row>
    <row r="111" spans="1:16">
      <c r="A111" s="343"/>
      <c r="B111" s="343"/>
      <c r="C111" s="343"/>
      <c r="D111" s="343"/>
      <c r="E111" s="307"/>
      <c r="F111" s="307"/>
      <c r="G111" s="307"/>
      <c r="H111" s="307"/>
      <c r="I111" s="307"/>
      <c r="J111" s="307"/>
      <c r="K111" s="307"/>
      <c r="L111" s="307"/>
      <c r="M111" s="307"/>
      <c r="N111" s="307"/>
      <c r="O111" s="307"/>
      <c r="P111" s="307"/>
    </row>
    <row r="112" spans="1:16">
      <c r="A112" s="343"/>
      <c r="B112" s="343"/>
      <c r="C112" s="343"/>
      <c r="D112" s="343"/>
      <c r="E112" s="307"/>
      <c r="F112" s="307"/>
      <c r="G112" s="307"/>
      <c r="H112" s="307"/>
      <c r="I112" s="307"/>
      <c r="J112" s="307"/>
      <c r="K112" s="307"/>
      <c r="L112" s="307"/>
      <c r="M112" s="307"/>
      <c r="N112" s="307"/>
      <c r="O112" s="307"/>
      <c r="P112" s="307"/>
    </row>
    <row r="113" spans="1:16">
      <c r="A113" s="343"/>
      <c r="B113" s="343"/>
      <c r="C113" s="343"/>
      <c r="D113" s="343"/>
      <c r="E113" s="307"/>
      <c r="F113" s="307"/>
      <c r="G113" s="307"/>
      <c r="H113" s="307"/>
      <c r="I113" s="307"/>
      <c r="J113" s="307"/>
      <c r="K113" s="307"/>
      <c r="L113" s="307"/>
      <c r="M113" s="307"/>
      <c r="N113" s="307"/>
      <c r="O113" s="307"/>
      <c r="P113" s="307"/>
    </row>
    <row r="114" spans="1:16">
      <c r="A114" s="343"/>
      <c r="B114" s="343"/>
      <c r="C114" s="343"/>
      <c r="D114" s="343"/>
      <c r="E114" s="307"/>
      <c r="F114" s="307"/>
      <c r="G114" s="307"/>
      <c r="H114" s="307"/>
      <c r="I114" s="307"/>
      <c r="J114" s="307"/>
      <c r="K114" s="307"/>
      <c r="L114" s="307"/>
      <c r="M114" s="307"/>
      <c r="N114" s="307"/>
      <c r="O114" s="307"/>
      <c r="P114" s="307"/>
    </row>
    <row r="115" spans="1:16">
      <c r="A115" s="343"/>
      <c r="B115" s="343"/>
      <c r="C115" s="343"/>
      <c r="D115" s="343"/>
      <c r="E115" s="307"/>
      <c r="F115" s="307"/>
      <c r="G115" s="307"/>
      <c r="H115" s="307"/>
      <c r="I115" s="307"/>
      <c r="J115" s="307"/>
      <c r="K115" s="307"/>
      <c r="L115" s="307"/>
      <c r="M115" s="307"/>
      <c r="N115" s="307"/>
      <c r="O115" s="307"/>
      <c r="P115" s="307"/>
    </row>
    <row r="116" spans="1:16">
      <c r="A116" s="343"/>
      <c r="B116" s="343"/>
      <c r="C116" s="343"/>
      <c r="D116" s="343"/>
      <c r="E116" s="307"/>
      <c r="F116" s="307"/>
      <c r="G116" s="307"/>
      <c r="H116" s="307"/>
      <c r="I116" s="307"/>
      <c r="J116" s="307"/>
      <c r="K116" s="307"/>
      <c r="L116" s="307"/>
      <c r="M116" s="307"/>
      <c r="N116" s="307"/>
      <c r="O116" s="307"/>
      <c r="P116" s="307"/>
    </row>
    <row r="117" spans="1:16">
      <c r="A117" s="343"/>
      <c r="B117" s="343"/>
      <c r="C117" s="343"/>
      <c r="D117" s="343"/>
      <c r="E117" s="307"/>
      <c r="F117" s="307"/>
      <c r="G117" s="307"/>
      <c r="H117" s="307"/>
      <c r="I117" s="307"/>
      <c r="J117" s="307"/>
      <c r="K117" s="307"/>
      <c r="L117" s="307"/>
      <c r="M117" s="307"/>
      <c r="N117" s="307"/>
      <c r="O117" s="307"/>
      <c r="P117" s="307"/>
    </row>
    <row r="118" spans="1:16">
      <c r="A118" s="343"/>
      <c r="B118" s="343"/>
      <c r="C118" s="343"/>
      <c r="D118" s="343"/>
      <c r="E118" s="307"/>
      <c r="F118" s="307"/>
      <c r="G118" s="307"/>
      <c r="H118" s="307"/>
      <c r="I118" s="307"/>
      <c r="J118" s="307"/>
      <c r="K118" s="307"/>
      <c r="L118" s="307"/>
      <c r="M118" s="307"/>
      <c r="N118" s="307"/>
      <c r="O118" s="307"/>
      <c r="P118" s="307"/>
    </row>
    <row r="119" spans="1:16">
      <c r="A119" s="343"/>
      <c r="B119" s="343"/>
      <c r="C119" s="343"/>
      <c r="D119" s="343"/>
      <c r="E119" s="307"/>
      <c r="F119" s="307"/>
      <c r="G119" s="307"/>
      <c r="H119" s="307"/>
      <c r="I119" s="307"/>
      <c r="J119" s="307"/>
      <c r="K119" s="307"/>
      <c r="L119" s="307"/>
      <c r="M119" s="307"/>
      <c r="N119" s="307"/>
      <c r="O119" s="307"/>
      <c r="P119" s="307"/>
    </row>
    <row r="120" spans="1:16">
      <c r="A120" s="343"/>
      <c r="B120" s="343"/>
      <c r="C120" s="343"/>
      <c r="D120" s="343"/>
      <c r="E120" s="307"/>
      <c r="F120" s="307"/>
      <c r="G120" s="307"/>
      <c r="H120" s="307"/>
      <c r="I120" s="307"/>
      <c r="J120" s="307"/>
      <c r="K120" s="307"/>
      <c r="L120" s="307"/>
      <c r="M120" s="307"/>
      <c r="N120" s="307"/>
      <c r="O120" s="307"/>
      <c r="P120" s="307"/>
    </row>
    <row r="121" spans="1:16">
      <c r="A121" s="343"/>
      <c r="B121" s="343"/>
      <c r="C121" s="343"/>
      <c r="D121" s="343"/>
      <c r="E121" s="307"/>
      <c r="F121" s="307"/>
      <c r="G121" s="307"/>
      <c r="H121" s="307"/>
      <c r="I121" s="307"/>
      <c r="J121" s="307"/>
      <c r="K121" s="307"/>
      <c r="L121" s="307"/>
      <c r="M121" s="307"/>
      <c r="N121" s="307"/>
      <c r="O121" s="307"/>
      <c r="P121" s="307"/>
    </row>
    <row r="122" spans="1:16">
      <c r="A122" s="343"/>
      <c r="B122" s="343"/>
      <c r="C122" s="343"/>
      <c r="D122" s="343"/>
      <c r="E122" s="307"/>
      <c r="F122" s="307"/>
      <c r="G122" s="307"/>
      <c r="H122" s="307"/>
      <c r="I122" s="307"/>
      <c r="J122" s="307"/>
      <c r="K122" s="307"/>
      <c r="L122" s="307"/>
      <c r="M122" s="307"/>
      <c r="N122" s="307"/>
      <c r="O122" s="307"/>
      <c r="P122" s="307"/>
    </row>
    <row r="123" spans="1:16">
      <c r="A123" s="343"/>
      <c r="B123" s="343"/>
      <c r="C123" s="343"/>
      <c r="D123" s="343"/>
      <c r="E123" s="307"/>
      <c r="F123" s="307"/>
      <c r="G123" s="307"/>
      <c r="H123" s="307"/>
      <c r="I123" s="307"/>
      <c r="J123" s="307"/>
      <c r="K123" s="307"/>
      <c r="L123" s="307"/>
      <c r="M123" s="307"/>
      <c r="N123" s="307"/>
      <c r="O123" s="307"/>
      <c r="P123" s="307"/>
    </row>
    <row r="124" spans="1:16">
      <c r="A124" s="343"/>
      <c r="B124" s="343"/>
      <c r="C124" s="343"/>
      <c r="D124" s="343"/>
      <c r="E124" s="307"/>
      <c r="F124" s="307"/>
      <c r="G124" s="307"/>
      <c r="H124" s="307"/>
      <c r="I124" s="307"/>
      <c r="J124" s="307"/>
      <c r="K124" s="307"/>
      <c r="L124" s="307"/>
      <c r="M124" s="307"/>
      <c r="N124" s="307"/>
      <c r="O124" s="307"/>
      <c r="P124" s="307"/>
    </row>
    <row r="125" spans="1:16">
      <c r="A125" s="343"/>
      <c r="B125" s="343"/>
      <c r="C125" s="343"/>
      <c r="D125" s="343"/>
      <c r="E125" s="307"/>
      <c r="F125" s="307"/>
      <c r="G125" s="307"/>
      <c r="H125" s="307"/>
      <c r="I125" s="307"/>
      <c r="J125" s="307"/>
      <c r="K125" s="307"/>
      <c r="L125" s="307"/>
      <c r="M125" s="307"/>
      <c r="N125" s="307"/>
      <c r="O125" s="307"/>
      <c r="P125" s="307"/>
    </row>
    <row r="126" spans="1:16">
      <c r="A126" s="343"/>
      <c r="B126" s="343"/>
      <c r="C126" s="343"/>
      <c r="D126" s="343"/>
      <c r="E126" s="307"/>
      <c r="F126" s="307"/>
      <c r="G126" s="307"/>
      <c r="H126" s="307"/>
      <c r="I126" s="307"/>
      <c r="J126" s="307"/>
      <c r="K126" s="307"/>
      <c r="L126" s="307"/>
      <c r="M126" s="307"/>
      <c r="N126" s="307"/>
      <c r="O126" s="307"/>
      <c r="P126" s="307"/>
    </row>
    <row r="127" spans="1:16">
      <c r="A127" s="343"/>
      <c r="B127" s="343"/>
      <c r="C127" s="343"/>
      <c r="D127" s="343"/>
      <c r="E127" s="307"/>
      <c r="F127" s="307"/>
      <c r="G127" s="307"/>
      <c r="H127" s="307"/>
      <c r="I127" s="307"/>
      <c r="J127" s="307"/>
      <c r="K127" s="307"/>
      <c r="L127" s="307"/>
      <c r="M127" s="307"/>
      <c r="N127" s="307"/>
      <c r="O127" s="307"/>
      <c r="P127" s="307"/>
    </row>
    <row r="128" spans="1:16">
      <c r="A128" s="343"/>
      <c r="B128" s="343"/>
      <c r="C128" s="343"/>
      <c r="D128" s="343"/>
      <c r="E128" s="307"/>
      <c r="F128" s="307"/>
      <c r="G128" s="307"/>
      <c r="H128" s="307"/>
      <c r="I128" s="307"/>
      <c r="J128" s="307"/>
      <c r="K128" s="307"/>
      <c r="L128" s="307"/>
      <c r="M128" s="307"/>
      <c r="N128" s="307"/>
      <c r="O128" s="307"/>
      <c r="P128" s="307"/>
    </row>
    <row r="129" spans="1:16">
      <c r="A129" s="343"/>
      <c r="B129" s="343"/>
      <c r="C129" s="343"/>
      <c r="D129" s="343"/>
      <c r="E129" s="307"/>
      <c r="F129" s="307"/>
      <c r="G129" s="307"/>
      <c r="H129" s="307"/>
      <c r="I129" s="307"/>
      <c r="J129" s="307"/>
      <c r="K129" s="307"/>
      <c r="L129" s="307"/>
      <c r="M129" s="307"/>
      <c r="N129" s="307"/>
      <c r="O129" s="307"/>
      <c r="P129" s="307"/>
    </row>
    <row r="130" spans="1:16">
      <c r="A130" s="343"/>
      <c r="B130" s="343"/>
      <c r="C130" s="343"/>
      <c r="D130" s="343"/>
      <c r="E130" s="307"/>
      <c r="F130" s="307"/>
      <c r="G130" s="307"/>
      <c r="H130" s="307"/>
      <c r="I130" s="307"/>
      <c r="J130" s="307"/>
      <c r="K130" s="307"/>
      <c r="L130" s="307"/>
      <c r="M130" s="307"/>
      <c r="N130" s="307"/>
      <c r="O130" s="307"/>
      <c r="P130" s="307"/>
    </row>
    <row r="131" spans="1:16">
      <c r="A131" s="343"/>
      <c r="B131" s="343"/>
      <c r="C131" s="343"/>
      <c r="D131" s="343"/>
      <c r="E131" s="307"/>
      <c r="F131" s="307"/>
      <c r="G131" s="307"/>
      <c r="H131" s="307"/>
      <c r="I131" s="307"/>
      <c r="J131" s="307"/>
      <c r="K131" s="307"/>
      <c r="L131" s="307"/>
      <c r="M131" s="307"/>
      <c r="N131" s="307"/>
      <c r="O131" s="307"/>
      <c r="P131" s="307"/>
    </row>
    <row r="132" spans="1:16">
      <c r="A132" s="343"/>
      <c r="B132" s="343"/>
      <c r="C132" s="343"/>
      <c r="D132" s="343"/>
      <c r="E132" s="307"/>
      <c r="F132" s="307"/>
      <c r="G132" s="307"/>
      <c r="H132" s="307"/>
      <c r="I132" s="307"/>
      <c r="J132" s="307"/>
      <c r="K132" s="307"/>
      <c r="L132" s="307"/>
      <c r="M132" s="307"/>
      <c r="N132" s="307"/>
      <c r="O132" s="307"/>
      <c r="P132" s="307"/>
    </row>
    <row r="133" spans="1:16">
      <c r="A133" s="343"/>
      <c r="B133" s="343"/>
      <c r="C133" s="343"/>
      <c r="D133" s="343"/>
      <c r="E133" s="307"/>
      <c r="F133" s="307"/>
      <c r="G133" s="307"/>
      <c r="H133" s="307"/>
      <c r="I133" s="307"/>
      <c r="J133" s="307"/>
      <c r="K133" s="307"/>
      <c r="L133" s="307"/>
      <c r="M133" s="307"/>
      <c r="N133" s="307"/>
      <c r="O133" s="307"/>
      <c r="P133" s="307"/>
    </row>
    <row r="134" spans="1:16">
      <c r="A134" s="343"/>
      <c r="B134" s="343"/>
      <c r="C134" s="343"/>
      <c r="D134" s="343"/>
      <c r="E134" s="307"/>
      <c r="F134" s="307"/>
      <c r="G134" s="307"/>
      <c r="H134" s="307"/>
      <c r="I134" s="307"/>
      <c r="J134" s="307"/>
      <c r="K134" s="307"/>
      <c r="L134" s="307"/>
      <c r="M134" s="307"/>
      <c r="N134" s="307"/>
      <c r="O134" s="307"/>
      <c r="P134" s="307"/>
    </row>
    <row r="135" spans="1:16">
      <c r="A135" s="343"/>
      <c r="B135" s="343"/>
      <c r="C135" s="343"/>
      <c r="D135" s="343"/>
      <c r="E135" s="307"/>
      <c r="F135" s="307"/>
      <c r="G135" s="307"/>
      <c r="H135" s="307"/>
      <c r="I135" s="307"/>
      <c r="J135" s="307"/>
      <c r="K135" s="307"/>
      <c r="L135" s="307"/>
      <c r="M135" s="307"/>
      <c r="N135" s="307"/>
      <c r="O135" s="307"/>
      <c r="P135" s="307"/>
    </row>
    <row r="136" spans="1:16">
      <c r="A136" s="343"/>
      <c r="B136" s="343"/>
      <c r="C136" s="343"/>
      <c r="D136" s="343"/>
      <c r="E136" s="307"/>
      <c r="F136" s="307"/>
      <c r="G136" s="307"/>
      <c r="H136" s="307"/>
      <c r="I136" s="307"/>
      <c r="J136" s="307"/>
      <c r="K136" s="307"/>
      <c r="L136" s="307"/>
      <c r="M136" s="307"/>
      <c r="N136" s="307"/>
      <c r="O136" s="307"/>
      <c r="P136" s="307"/>
    </row>
    <row r="137" spans="1:16">
      <c r="A137" s="343"/>
      <c r="B137" s="343"/>
      <c r="C137" s="343"/>
      <c r="D137" s="343"/>
      <c r="E137" s="307"/>
      <c r="F137" s="307"/>
      <c r="G137" s="307"/>
      <c r="H137" s="307"/>
      <c r="I137" s="307"/>
      <c r="J137" s="307"/>
      <c r="K137" s="307"/>
      <c r="L137" s="307"/>
      <c r="M137" s="307"/>
      <c r="N137" s="307"/>
      <c r="O137" s="307"/>
      <c r="P137" s="307"/>
    </row>
    <row r="138" spans="1:16">
      <c r="A138" s="343"/>
      <c r="B138" s="343"/>
      <c r="C138" s="343"/>
      <c r="D138" s="343"/>
      <c r="E138" s="307"/>
      <c r="F138" s="307"/>
      <c r="G138" s="307"/>
      <c r="H138" s="307"/>
      <c r="I138" s="307"/>
      <c r="J138" s="307"/>
      <c r="K138" s="307"/>
      <c r="L138" s="307"/>
      <c r="M138" s="307"/>
      <c r="N138" s="307"/>
      <c r="O138" s="307"/>
      <c r="P138" s="307"/>
    </row>
    <row r="139" spans="1:16">
      <c r="A139" s="343"/>
      <c r="B139" s="343"/>
      <c r="C139" s="343"/>
      <c r="D139" s="343"/>
      <c r="E139" s="307"/>
      <c r="F139" s="307"/>
      <c r="G139" s="307"/>
      <c r="H139" s="307"/>
      <c r="I139" s="307"/>
      <c r="J139" s="307"/>
      <c r="K139" s="307"/>
      <c r="L139" s="307"/>
      <c r="M139" s="307"/>
      <c r="N139" s="307"/>
      <c r="O139" s="307"/>
      <c r="P139" s="307"/>
    </row>
    <row r="140" spans="1:16">
      <c r="A140" s="343"/>
      <c r="B140" s="343"/>
      <c r="C140" s="343"/>
      <c r="D140" s="343"/>
      <c r="E140" s="307"/>
      <c r="F140" s="307"/>
      <c r="G140" s="307"/>
      <c r="H140" s="307"/>
      <c r="I140" s="307"/>
      <c r="J140" s="307"/>
      <c r="K140" s="307"/>
      <c r="L140" s="307"/>
      <c r="M140" s="307"/>
      <c r="N140" s="307"/>
      <c r="O140" s="307"/>
      <c r="P140" s="307"/>
    </row>
    <row r="141" spans="1:16">
      <c r="A141" s="343"/>
      <c r="B141" s="343"/>
      <c r="C141" s="343"/>
      <c r="D141" s="343"/>
      <c r="E141" s="307"/>
      <c r="F141" s="307"/>
      <c r="G141" s="307"/>
      <c r="H141" s="307"/>
      <c r="I141" s="307"/>
      <c r="J141" s="307"/>
      <c r="K141" s="307"/>
      <c r="L141" s="307"/>
      <c r="M141" s="307"/>
      <c r="N141" s="307"/>
      <c r="O141" s="307"/>
      <c r="P141" s="307"/>
    </row>
    <row r="142" spans="1:16">
      <c r="A142" s="343"/>
      <c r="B142" s="343"/>
      <c r="C142" s="343"/>
      <c r="D142" s="343"/>
      <c r="E142" s="307"/>
      <c r="F142" s="307"/>
      <c r="G142" s="307"/>
      <c r="H142" s="307"/>
      <c r="I142" s="307"/>
      <c r="J142" s="307"/>
      <c r="K142" s="307"/>
      <c r="L142" s="307"/>
      <c r="M142" s="307"/>
      <c r="N142" s="307"/>
      <c r="O142" s="307"/>
      <c r="P142" s="307"/>
    </row>
    <row r="143" spans="1:16">
      <c r="A143" s="343"/>
      <c r="B143" s="343"/>
      <c r="C143" s="343"/>
      <c r="D143" s="343"/>
      <c r="E143" s="307"/>
      <c r="F143" s="307"/>
      <c r="G143" s="307"/>
      <c r="H143" s="307"/>
      <c r="I143" s="307"/>
      <c r="J143" s="307"/>
      <c r="K143" s="307"/>
      <c r="L143" s="307"/>
      <c r="M143" s="307"/>
      <c r="N143" s="307"/>
      <c r="O143" s="307"/>
      <c r="P143" s="307"/>
    </row>
    <row r="144" spans="1:16">
      <c r="A144" s="343"/>
      <c r="B144" s="343"/>
      <c r="C144" s="343"/>
      <c r="D144" s="343"/>
      <c r="E144" s="307"/>
      <c r="F144" s="307"/>
      <c r="G144" s="307"/>
      <c r="H144" s="307"/>
      <c r="I144" s="307"/>
      <c r="J144" s="307"/>
      <c r="K144" s="307"/>
      <c r="L144" s="307"/>
      <c r="M144" s="307"/>
      <c r="N144" s="307"/>
      <c r="O144" s="307"/>
      <c r="P144" s="307"/>
    </row>
    <row r="145" spans="1:16">
      <c r="A145" s="343"/>
      <c r="B145" s="343"/>
      <c r="C145" s="343"/>
      <c r="D145" s="343"/>
      <c r="E145" s="307"/>
      <c r="F145" s="307"/>
      <c r="G145" s="307"/>
      <c r="H145" s="307"/>
      <c r="I145" s="307"/>
      <c r="J145" s="307"/>
      <c r="K145" s="307"/>
      <c r="L145" s="307"/>
      <c r="M145" s="307"/>
      <c r="N145" s="307"/>
      <c r="O145" s="307"/>
      <c r="P145" s="307"/>
    </row>
    <row r="146" spans="1:16">
      <c r="A146" s="343"/>
      <c r="B146" s="343"/>
      <c r="C146" s="343"/>
      <c r="D146" s="343"/>
      <c r="E146" s="307"/>
      <c r="F146" s="307"/>
      <c r="G146" s="307"/>
      <c r="H146" s="307"/>
      <c r="I146" s="307"/>
      <c r="J146" s="307"/>
      <c r="K146" s="307"/>
      <c r="L146" s="307"/>
      <c r="M146" s="307"/>
      <c r="N146" s="307"/>
      <c r="O146" s="307"/>
      <c r="P146" s="307"/>
    </row>
    <row r="147" spans="1:16">
      <c r="A147" s="343"/>
      <c r="B147" s="343"/>
      <c r="C147" s="343"/>
      <c r="D147" s="343"/>
      <c r="E147" s="307"/>
      <c r="F147" s="307"/>
      <c r="G147" s="307"/>
      <c r="H147" s="307"/>
      <c r="I147" s="307"/>
      <c r="J147" s="307"/>
      <c r="K147" s="307"/>
      <c r="L147" s="307"/>
      <c r="M147" s="307"/>
      <c r="N147" s="307"/>
      <c r="O147" s="307"/>
      <c r="P147" s="307"/>
    </row>
    <row r="148" spans="1:16">
      <c r="A148" s="343"/>
      <c r="B148" s="343"/>
      <c r="C148" s="343"/>
      <c r="D148" s="343"/>
      <c r="E148" s="307"/>
      <c r="F148" s="307"/>
      <c r="G148" s="307"/>
      <c r="H148" s="307"/>
      <c r="I148" s="307"/>
      <c r="J148" s="307"/>
      <c r="K148" s="307"/>
      <c r="L148" s="307"/>
      <c r="M148" s="307"/>
      <c r="N148" s="307"/>
      <c r="O148" s="307"/>
      <c r="P148" s="307"/>
    </row>
    <row r="149" spans="1:16">
      <c r="A149" s="343"/>
      <c r="B149" s="343"/>
      <c r="C149" s="343"/>
      <c r="D149" s="343"/>
      <c r="E149" s="307"/>
      <c r="F149" s="307"/>
      <c r="G149" s="307"/>
      <c r="H149" s="307"/>
      <c r="I149" s="307"/>
      <c r="J149" s="307"/>
      <c r="K149" s="307"/>
      <c r="L149" s="307"/>
      <c r="M149" s="307"/>
      <c r="N149" s="307"/>
      <c r="O149" s="307"/>
      <c r="P149" s="307"/>
    </row>
    <row r="150" spans="1:16">
      <c r="A150" s="343"/>
      <c r="B150" s="343"/>
      <c r="C150" s="343"/>
      <c r="D150" s="343"/>
      <c r="E150" s="307"/>
      <c r="F150" s="307"/>
      <c r="G150" s="307"/>
      <c r="H150" s="307"/>
      <c r="I150" s="307"/>
      <c r="J150" s="307"/>
      <c r="K150" s="307"/>
      <c r="L150" s="307"/>
      <c r="M150" s="307"/>
      <c r="N150" s="307"/>
      <c r="O150" s="307"/>
      <c r="P150" s="307"/>
    </row>
    <row r="151" spans="1:16">
      <c r="A151" s="343"/>
      <c r="B151" s="343"/>
      <c r="C151" s="343"/>
      <c r="D151" s="343"/>
      <c r="E151" s="307"/>
      <c r="F151" s="307"/>
      <c r="G151" s="307"/>
      <c r="H151" s="307"/>
      <c r="I151" s="307"/>
      <c r="J151" s="307"/>
      <c r="K151" s="307"/>
      <c r="L151" s="307"/>
      <c r="M151" s="307"/>
      <c r="N151" s="307"/>
      <c r="O151" s="307"/>
      <c r="P151" s="307"/>
    </row>
    <row r="152" spans="1:16">
      <c r="A152" s="343"/>
      <c r="B152" s="343"/>
      <c r="C152" s="343"/>
      <c r="D152" s="343"/>
      <c r="E152" s="307"/>
      <c r="F152" s="307"/>
      <c r="G152" s="307"/>
      <c r="H152" s="307"/>
      <c r="I152" s="307"/>
      <c r="J152" s="307"/>
      <c r="K152" s="307"/>
      <c r="L152" s="307"/>
      <c r="M152" s="307"/>
      <c r="N152" s="307"/>
      <c r="O152" s="307"/>
      <c r="P152" s="307"/>
    </row>
    <row r="153" spans="1:16">
      <c r="A153" s="343"/>
      <c r="B153" s="343"/>
      <c r="C153" s="343"/>
      <c r="D153" s="343"/>
      <c r="E153" s="307"/>
      <c r="F153" s="307"/>
      <c r="G153" s="307"/>
      <c r="H153" s="307"/>
      <c r="I153" s="307"/>
      <c r="J153" s="307"/>
      <c r="K153" s="307"/>
      <c r="L153" s="307"/>
      <c r="M153" s="307"/>
      <c r="N153" s="307"/>
      <c r="O153" s="307"/>
      <c r="P153" s="307"/>
    </row>
    <row r="154" spans="1:16">
      <c r="A154" s="343"/>
      <c r="B154" s="343"/>
      <c r="C154" s="343"/>
      <c r="D154" s="343"/>
      <c r="E154" s="307"/>
      <c r="F154" s="307"/>
      <c r="G154" s="307"/>
      <c r="H154" s="307"/>
      <c r="I154" s="307"/>
      <c r="J154" s="307"/>
      <c r="K154" s="307"/>
      <c r="L154" s="307"/>
      <c r="M154" s="307"/>
      <c r="N154" s="307"/>
      <c r="O154" s="307"/>
      <c r="P154" s="307"/>
    </row>
    <row r="155" spans="1:16">
      <c r="A155" s="343"/>
      <c r="B155" s="343"/>
      <c r="C155" s="343"/>
      <c r="D155" s="343"/>
      <c r="E155" s="307"/>
      <c r="F155" s="307"/>
      <c r="G155" s="307"/>
      <c r="H155" s="307"/>
      <c r="I155" s="307"/>
      <c r="J155" s="307"/>
      <c r="K155" s="307"/>
      <c r="L155" s="307"/>
      <c r="M155" s="307"/>
      <c r="N155" s="307"/>
      <c r="O155" s="307"/>
      <c r="P155" s="307"/>
    </row>
    <row r="156" spans="1:16">
      <c r="A156" s="343"/>
      <c r="B156" s="343"/>
      <c r="C156" s="343"/>
      <c r="D156" s="343"/>
      <c r="E156" s="307"/>
      <c r="F156" s="307"/>
      <c r="G156" s="307"/>
      <c r="H156" s="307"/>
      <c r="I156" s="307"/>
      <c r="J156" s="307"/>
      <c r="K156" s="307"/>
      <c r="L156" s="307"/>
      <c r="M156" s="307"/>
      <c r="N156" s="307"/>
      <c r="O156" s="307"/>
      <c r="P156" s="307"/>
    </row>
    <row r="157" spans="1:16">
      <c r="A157" s="343"/>
      <c r="B157" s="343"/>
      <c r="C157" s="343"/>
      <c r="D157" s="343"/>
      <c r="E157" s="307"/>
      <c r="F157" s="307"/>
      <c r="G157" s="307"/>
      <c r="H157" s="307"/>
      <c r="I157" s="307"/>
      <c r="J157" s="307"/>
      <c r="K157" s="307"/>
      <c r="L157" s="307"/>
      <c r="M157" s="307"/>
      <c r="N157" s="307"/>
      <c r="O157" s="307"/>
      <c r="P157" s="307"/>
    </row>
    <row r="158" spans="1:16">
      <c r="A158" s="343"/>
      <c r="B158" s="343"/>
      <c r="C158" s="343"/>
      <c r="D158" s="343"/>
      <c r="E158" s="307"/>
      <c r="F158" s="307"/>
      <c r="G158" s="307"/>
      <c r="H158" s="307"/>
      <c r="I158" s="307"/>
      <c r="J158" s="307"/>
      <c r="K158" s="307"/>
      <c r="L158" s="307"/>
      <c r="M158" s="307"/>
      <c r="N158" s="307"/>
      <c r="O158" s="307"/>
      <c r="P158" s="307"/>
    </row>
    <row r="159" spans="1:16">
      <c r="A159" s="343"/>
      <c r="B159" s="343"/>
      <c r="C159" s="343"/>
      <c r="D159" s="343"/>
      <c r="E159" s="307"/>
      <c r="F159" s="307"/>
      <c r="G159" s="307"/>
      <c r="H159" s="307"/>
      <c r="I159" s="307"/>
      <c r="J159" s="307"/>
      <c r="K159" s="307"/>
      <c r="L159" s="307"/>
      <c r="M159" s="307"/>
      <c r="N159" s="307"/>
      <c r="O159" s="307"/>
      <c r="P159" s="307"/>
    </row>
    <row r="160" spans="1:16">
      <c r="A160" s="343"/>
      <c r="B160" s="343"/>
      <c r="C160" s="343"/>
      <c r="D160" s="343"/>
      <c r="E160" s="307"/>
      <c r="F160" s="307"/>
      <c r="G160" s="307"/>
      <c r="H160" s="307"/>
      <c r="I160" s="307"/>
      <c r="J160" s="307"/>
      <c r="K160" s="307"/>
      <c r="L160" s="307"/>
      <c r="M160" s="307"/>
      <c r="N160" s="307"/>
      <c r="O160" s="307"/>
      <c r="P160" s="307"/>
    </row>
    <row r="161" spans="1:16">
      <c r="A161" s="343"/>
      <c r="B161" s="343"/>
      <c r="C161" s="343"/>
      <c r="D161" s="343"/>
      <c r="E161" s="307"/>
      <c r="F161" s="307"/>
      <c r="G161" s="307"/>
      <c r="H161" s="307"/>
      <c r="I161" s="307"/>
      <c r="J161" s="307"/>
      <c r="K161" s="307"/>
      <c r="L161" s="307"/>
      <c r="M161" s="307"/>
      <c r="N161" s="307"/>
      <c r="O161" s="307"/>
      <c r="P161" s="307"/>
    </row>
    <row r="162" spans="1:16">
      <c r="A162" s="343"/>
      <c r="B162" s="343"/>
      <c r="C162" s="343"/>
      <c r="D162" s="343"/>
      <c r="E162" s="307"/>
      <c r="F162" s="307"/>
      <c r="G162" s="307"/>
      <c r="H162" s="307"/>
      <c r="I162" s="307"/>
      <c r="J162" s="307"/>
      <c r="K162" s="307"/>
      <c r="L162" s="307"/>
      <c r="M162" s="307"/>
      <c r="N162" s="307"/>
      <c r="O162" s="307"/>
      <c r="P162" s="307"/>
    </row>
    <row r="163" spans="1:16">
      <c r="A163" s="343"/>
      <c r="B163" s="343"/>
      <c r="C163" s="343"/>
      <c r="D163" s="343"/>
      <c r="E163" s="307"/>
      <c r="F163" s="307"/>
      <c r="G163" s="307"/>
      <c r="H163" s="307"/>
      <c r="I163" s="307"/>
      <c r="J163" s="307"/>
      <c r="K163" s="307"/>
      <c r="L163" s="307"/>
      <c r="M163" s="307"/>
      <c r="N163" s="307"/>
      <c r="O163" s="307"/>
      <c r="P163" s="307"/>
    </row>
    <row r="164" spans="1:16">
      <c r="A164" s="343"/>
      <c r="B164" s="343"/>
      <c r="C164" s="343"/>
      <c r="D164" s="343"/>
      <c r="E164" s="307"/>
      <c r="F164" s="307"/>
      <c r="G164" s="307"/>
      <c r="H164" s="307"/>
      <c r="I164" s="307"/>
      <c r="J164" s="307"/>
      <c r="K164" s="307"/>
      <c r="L164" s="307"/>
      <c r="M164" s="307"/>
      <c r="N164" s="307"/>
      <c r="O164" s="307"/>
      <c r="P164" s="307"/>
    </row>
    <row r="165" spans="1:16">
      <c r="A165" s="343"/>
      <c r="B165" s="343"/>
      <c r="C165" s="343"/>
      <c r="D165" s="343"/>
      <c r="E165" s="307"/>
      <c r="F165" s="307"/>
      <c r="G165" s="307"/>
      <c r="H165" s="307"/>
      <c r="I165" s="307"/>
      <c r="J165" s="307"/>
      <c r="K165" s="307"/>
      <c r="L165" s="307"/>
      <c r="M165" s="307"/>
      <c r="N165" s="307"/>
      <c r="O165" s="307"/>
      <c r="P165" s="307"/>
    </row>
    <row r="166" spans="1:16">
      <c r="A166" s="343"/>
      <c r="B166" s="343"/>
      <c r="C166" s="343"/>
      <c r="D166" s="343"/>
      <c r="E166" s="307"/>
      <c r="F166" s="307"/>
      <c r="G166" s="307"/>
      <c r="H166" s="307"/>
      <c r="I166" s="307"/>
      <c r="J166" s="307"/>
      <c r="K166" s="307"/>
      <c r="L166" s="307"/>
      <c r="M166" s="307"/>
      <c r="N166" s="307"/>
      <c r="O166" s="307"/>
      <c r="P166" s="307"/>
    </row>
    <row r="167" spans="1:16">
      <c r="A167" s="343"/>
      <c r="B167" s="343"/>
      <c r="C167" s="343"/>
      <c r="D167" s="343"/>
      <c r="E167" s="307"/>
      <c r="F167" s="307"/>
      <c r="G167" s="307"/>
      <c r="H167" s="307"/>
      <c r="I167" s="307"/>
      <c r="J167" s="307"/>
      <c r="K167" s="307"/>
      <c r="L167" s="307"/>
      <c r="M167" s="307"/>
      <c r="N167" s="307"/>
      <c r="O167" s="307"/>
      <c r="P167" s="307"/>
    </row>
    <row r="168" spans="1:16">
      <c r="A168" s="343"/>
      <c r="B168" s="343"/>
      <c r="C168" s="343"/>
      <c r="D168" s="343"/>
      <c r="E168" s="307"/>
      <c r="F168" s="307"/>
      <c r="G168" s="307"/>
      <c r="H168" s="307"/>
      <c r="I168" s="307"/>
      <c r="J168" s="307"/>
      <c r="K168" s="307"/>
      <c r="L168" s="307"/>
      <c r="M168" s="307"/>
      <c r="N168" s="307"/>
      <c r="O168" s="307"/>
      <c r="P168" s="307"/>
    </row>
    <row r="169" spans="1:16">
      <c r="A169" s="343"/>
      <c r="B169" s="343"/>
      <c r="C169" s="343"/>
      <c r="D169" s="343"/>
      <c r="E169" s="307"/>
      <c r="F169" s="307"/>
      <c r="G169" s="307"/>
      <c r="H169" s="307"/>
      <c r="I169" s="307"/>
      <c r="J169" s="307"/>
      <c r="K169" s="307"/>
      <c r="L169" s="307"/>
      <c r="M169" s="307"/>
      <c r="N169" s="307"/>
      <c r="O169" s="307"/>
      <c r="P169" s="307"/>
    </row>
    <row r="170" spans="1:16">
      <c r="A170" s="343"/>
      <c r="B170" s="343"/>
      <c r="C170" s="343"/>
      <c r="D170" s="343"/>
      <c r="E170" s="307"/>
      <c r="F170" s="307"/>
      <c r="G170" s="307"/>
      <c r="H170" s="307"/>
      <c r="I170" s="307"/>
      <c r="J170" s="307"/>
      <c r="K170" s="307"/>
      <c r="L170" s="307"/>
      <c r="M170" s="307"/>
      <c r="N170" s="307"/>
      <c r="O170" s="307"/>
      <c r="P170" s="307"/>
    </row>
    <row r="171" spans="1:16">
      <c r="A171" s="343"/>
      <c r="B171" s="343"/>
      <c r="C171" s="343"/>
      <c r="D171" s="343"/>
      <c r="E171" s="307"/>
      <c r="F171" s="307"/>
      <c r="G171" s="307"/>
      <c r="H171" s="307"/>
      <c r="I171" s="307"/>
      <c r="J171" s="307"/>
      <c r="K171" s="307"/>
      <c r="L171" s="307"/>
      <c r="M171" s="307"/>
      <c r="N171" s="307"/>
      <c r="O171" s="307"/>
      <c r="P171" s="307"/>
    </row>
    <row r="172" spans="1:16">
      <c r="A172" s="343"/>
      <c r="B172" s="343"/>
      <c r="C172" s="343"/>
      <c r="D172" s="343"/>
      <c r="E172" s="307"/>
      <c r="F172" s="307"/>
      <c r="G172" s="307"/>
      <c r="H172" s="307"/>
      <c r="I172" s="307"/>
      <c r="J172" s="307"/>
      <c r="K172" s="307"/>
      <c r="L172" s="307"/>
      <c r="M172" s="307"/>
      <c r="N172" s="307"/>
      <c r="O172" s="307"/>
      <c r="P172" s="307"/>
    </row>
    <row r="173" spans="1:16">
      <c r="A173" s="343"/>
      <c r="B173" s="343"/>
      <c r="C173" s="343"/>
      <c r="D173" s="343"/>
      <c r="E173" s="307"/>
      <c r="F173" s="307"/>
      <c r="G173" s="307"/>
      <c r="H173" s="307"/>
      <c r="I173" s="307"/>
      <c r="J173" s="307"/>
      <c r="K173" s="307"/>
      <c r="L173" s="307"/>
      <c r="M173" s="307"/>
      <c r="N173" s="307"/>
      <c r="O173" s="307"/>
      <c r="P173" s="307"/>
    </row>
    <row r="174" spans="1:16">
      <c r="A174" s="343"/>
      <c r="B174" s="343"/>
      <c r="C174" s="343"/>
      <c r="D174" s="343"/>
      <c r="E174" s="307"/>
      <c r="F174" s="307"/>
      <c r="G174" s="307"/>
      <c r="H174" s="307"/>
      <c r="I174" s="307"/>
      <c r="J174" s="307"/>
      <c r="K174" s="307"/>
      <c r="L174" s="307"/>
      <c r="M174" s="307"/>
      <c r="N174" s="307"/>
      <c r="O174" s="307"/>
      <c r="P174" s="307"/>
    </row>
    <row r="175" spans="1:16">
      <c r="A175" s="343"/>
      <c r="B175" s="343"/>
      <c r="C175" s="343"/>
      <c r="D175" s="343"/>
      <c r="E175" s="307"/>
      <c r="F175" s="307"/>
      <c r="G175" s="307"/>
      <c r="H175" s="307"/>
      <c r="I175" s="307"/>
      <c r="J175" s="307"/>
      <c r="K175" s="307"/>
      <c r="L175" s="307"/>
      <c r="M175" s="307"/>
      <c r="N175" s="307"/>
      <c r="O175" s="307"/>
      <c r="P175" s="307"/>
    </row>
    <row r="176" spans="1:16">
      <c r="A176" s="343"/>
      <c r="B176" s="343"/>
      <c r="C176" s="343"/>
      <c r="D176" s="343"/>
      <c r="E176" s="307"/>
      <c r="F176" s="307"/>
      <c r="G176" s="307"/>
      <c r="H176" s="307"/>
      <c r="I176" s="307"/>
      <c r="J176" s="307"/>
      <c r="K176" s="307"/>
      <c r="L176" s="307"/>
      <c r="M176" s="307"/>
      <c r="N176" s="307"/>
      <c r="O176" s="307"/>
      <c r="P176" s="307"/>
    </row>
    <row r="177" spans="1:16">
      <c r="A177" s="343"/>
      <c r="B177" s="343"/>
      <c r="C177" s="343"/>
      <c r="D177" s="343"/>
      <c r="E177" s="307"/>
      <c r="F177" s="307"/>
      <c r="G177" s="307"/>
      <c r="H177" s="307"/>
      <c r="I177" s="307"/>
      <c r="J177" s="307"/>
      <c r="K177" s="307"/>
      <c r="L177" s="307"/>
      <c r="M177" s="307"/>
      <c r="N177" s="307"/>
      <c r="O177" s="307"/>
      <c r="P177" s="307"/>
    </row>
    <row r="178" spans="1:16">
      <c r="A178" s="343"/>
      <c r="B178" s="343"/>
      <c r="C178" s="343"/>
      <c r="D178" s="343"/>
      <c r="E178" s="307"/>
      <c r="F178" s="307"/>
      <c r="G178" s="307"/>
      <c r="H178" s="307"/>
      <c r="I178" s="307"/>
      <c r="J178" s="307"/>
      <c r="K178" s="307"/>
      <c r="L178" s="307"/>
      <c r="M178" s="307"/>
      <c r="N178" s="307"/>
      <c r="O178" s="307"/>
      <c r="P178" s="307"/>
    </row>
    <row r="179" spans="1:16">
      <c r="A179" s="343"/>
      <c r="B179" s="343"/>
      <c r="C179" s="343"/>
      <c r="D179" s="343"/>
      <c r="E179" s="307"/>
      <c r="F179" s="307"/>
      <c r="G179" s="307"/>
      <c r="H179" s="307"/>
      <c r="I179" s="307"/>
      <c r="J179" s="307"/>
      <c r="K179" s="307"/>
      <c r="L179" s="307"/>
      <c r="M179" s="307"/>
      <c r="N179" s="307"/>
      <c r="O179" s="307"/>
      <c r="P179" s="307"/>
    </row>
    <row r="180" spans="1:16">
      <c r="A180" s="343"/>
      <c r="B180" s="343"/>
      <c r="C180" s="343"/>
      <c r="D180" s="343"/>
      <c r="E180" s="307"/>
      <c r="F180" s="307"/>
      <c r="G180" s="307"/>
      <c r="H180" s="307"/>
      <c r="I180" s="307"/>
      <c r="J180" s="307"/>
      <c r="K180" s="307"/>
      <c r="L180" s="307"/>
      <c r="M180" s="307"/>
      <c r="N180" s="307"/>
      <c r="O180" s="307"/>
      <c r="P180" s="307"/>
    </row>
    <row r="181" spans="1:16">
      <c r="A181" s="343"/>
      <c r="B181" s="343"/>
      <c r="C181" s="343"/>
      <c r="D181" s="343"/>
      <c r="E181" s="307"/>
      <c r="F181" s="307"/>
      <c r="G181" s="307"/>
      <c r="H181" s="307"/>
      <c r="I181" s="307"/>
      <c r="J181" s="307"/>
      <c r="K181" s="307"/>
      <c r="L181" s="307"/>
      <c r="M181" s="307"/>
      <c r="N181" s="307"/>
      <c r="O181" s="307"/>
      <c r="P181" s="307"/>
    </row>
    <row r="182" spans="1:16">
      <c r="A182" s="343"/>
      <c r="B182" s="343"/>
      <c r="C182" s="343"/>
      <c r="D182" s="343"/>
      <c r="E182" s="307"/>
      <c r="F182" s="307"/>
      <c r="G182" s="307"/>
      <c r="H182" s="307"/>
      <c r="I182" s="307"/>
      <c r="J182" s="307"/>
      <c r="K182" s="307"/>
      <c r="L182" s="307"/>
      <c r="M182" s="307"/>
      <c r="N182" s="307"/>
      <c r="O182" s="307"/>
      <c r="P182" s="307"/>
    </row>
    <row r="183" spans="1:16">
      <c r="A183" s="343"/>
      <c r="B183" s="343"/>
      <c r="C183" s="343"/>
      <c r="D183" s="343"/>
      <c r="E183" s="307"/>
      <c r="F183" s="307"/>
      <c r="G183" s="307"/>
      <c r="H183" s="307"/>
      <c r="I183" s="307"/>
      <c r="J183" s="307"/>
      <c r="K183" s="307"/>
      <c r="L183" s="307"/>
      <c r="M183" s="307"/>
      <c r="N183" s="307"/>
      <c r="O183" s="307"/>
      <c r="P183" s="307"/>
    </row>
    <row r="184" spans="1:16">
      <c r="A184" s="343"/>
      <c r="B184" s="343"/>
      <c r="C184" s="343"/>
      <c r="D184" s="343"/>
      <c r="E184" s="307"/>
      <c r="F184" s="307"/>
      <c r="G184" s="307"/>
      <c r="H184" s="307"/>
      <c r="I184" s="307"/>
      <c r="J184" s="307"/>
      <c r="K184" s="307"/>
      <c r="L184" s="307"/>
      <c r="M184" s="307"/>
      <c r="N184" s="307"/>
      <c r="O184" s="307"/>
      <c r="P184" s="307"/>
    </row>
    <row r="185" spans="1:16">
      <c r="A185" s="343"/>
      <c r="B185" s="343"/>
      <c r="C185" s="343"/>
      <c r="D185" s="343"/>
      <c r="E185" s="307"/>
      <c r="F185" s="307"/>
      <c r="G185" s="307"/>
      <c r="H185" s="307"/>
      <c r="I185" s="307"/>
      <c r="J185" s="307"/>
      <c r="K185" s="307"/>
      <c r="L185" s="307"/>
      <c r="M185" s="307"/>
      <c r="N185" s="307"/>
      <c r="O185" s="307"/>
      <c r="P185" s="307"/>
    </row>
    <row r="186" spans="1:16">
      <c r="A186" s="343"/>
      <c r="B186" s="343"/>
      <c r="C186" s="343"/>
      <c r="D186" s="343"/>
      <c r="E186" s="307"/>
      <c r="F186" s="307"/>
      <c r="G186" s="307"/>
      <c r="H186" s="307"/>
      <c r="I186" s="307"/>
      <c r="J186" s="307"/>
      <c r="K186" s="307"/>
      <c r="L186" s="307"/>
      <c r="M186" s="307"/>
      <c r="N186" s="307"/>
      <c r="O186" s="307"/>
      <c r="P186" s="307"/>
    </row>
    <row r="187" spans="1:16">
      <c r="A187" s="343"/>
      <c r="B187" s="343"/>
      <c r="C187" s="343"/>
      <c r="D187" s="343"/>
      <c r="E187" s="307"/>
      <c r="F187" s="307"/>
      <c r="G187" s="307"/>
      <c r="H187" s="307"/>
      <c r="I187" s="307"/>
      <c r="J187" s="307"/>
      <c r="K187" s="307"/>
      <c r="L187" s="307"/>
      <c r="M187" s="307"/>
      <c r="N187" s="307"/>
      <c r="O187" s="307"/>
      <c r="P187" s="307"/>
    </row>
    <row r="188" spans="1:16">
      <c r="A188" s="343"/>
      <c r="B188" s="343"/>
      <c r="C188" s="343"/>
      <c r="D188" s="343"/>
      <c r="E188" s="307"/>
      <c r="F188" s="307"/>
      <c r="G188" s="307"/>
      <c r="H188" s="307"/>
      <c r="I188" s="307"/>
      <c r="J188" s="307"/>
      <c r="K188" s="307"/>
      <c r="L188" s="307"/>
      <c r="M188" s="307"/>
      <c r="N188" s="307"/>
      <c r="O188" s="307"/>
      <c r="P188" s="307"/>
    </row>
    <row r="189" spans="1:16">
      <c r="A189" s="343"/>
      <c r="B189" s="343"/>
      <c r="C189" s="343"/>
      <c r="D189" s="343"/>
      <c r="E189" s="307"/>
      <c r="F189" s="307"/>
      <c r="G189" s="307"/>
      <c r="H189" s="307"/>
      <c r="I189" s="307"/>
      <c r="J189" s="307"/>
      <c r="K189" s="307"/>
      <c r="L189" s="307"/>
      <c r="M189" s="307"/>
      <c r="N189" s="307"/>
      <c r="O189" s="307"/>
      <c r="P189" s="307"/>
    </row>
    <row r="190" spans="1:16">
      <c r="A190" s="343"/>
      <c r="B190" s="343"/>
      <c r="C190" s="343"/>
      <c r="D190" s="343"/>
      <c r="E190" s="307"/>
      <c r="F190" s="307"/>
      <c r="G190" s="307"/>
      <c r="H190" s="307"/>
      <c r="I190" s="307"/>
      <c r="J190" s="307"/>
      <c r="K190" s="307"/>
      <c r="L190" s="307"/>
      <c r="M190" s="307"/>
      <c r="N190" s="307"/>
      <c r="O190" s="307"/>
      <c r="P190" s="307"/>
    </row>
    <row r="191" spans="1:16">
      <c r="A191" s="343"/>
      <c r="B191" s="343"/>
      <c r="C191" s="343"/>
      <c r="D191" s="343"/>
      <c r="E191" s="307"/>
      <c r="F191" s="307"/>
      <c r="G191" s="307"/>
      <c r="H191" s="307"/>
      <c r="I191" s="307"/>
      <c r="J191" s="307"/>
      <c r="K191" s="307"/>
      <c r="L191" s="307"/>
      <c r="M191" s="307"/>
      <c r="N191" s="307"/>
      <c r="O191" s="307"/>
      <c r="P191" s="307"/>
    </row>
    <row r="192" spans="1:16">
      <c r="A192" s="343"/>
      <c r="B192" s="343"/>
      <c r="C192" s="343"/>
      <c r="D192" s="343"/>
      <c r="E192" s="307"/>
      <c r="F192" s="307"/>
      <c r="G192" s="307"/>
      <c r="H192" s="307"/>
      <c r="I192" s="307"/>
      <c r="J192" s="307"/>
      <c r="K192" s="307"/>
      <c r="L192" s="307"/>
      <c r="M192" s="307"/>
      <c r="N192" s="307"/>
      <c r="O192" s="307"/>
      <c r="P192" s="307"/>
    </row>
    <row r="193" spans="1:16">
      <c r="A193" s="343"/>
      <c r="B193" s="343"/>
      <c r="C193" s="343"/>
      <c r="D193" s="343"/>
      <c r="E193" s="307"/>
      <c r="F193" s="307"/>
      <c r="G193" s="307"/>
      <c r="H193" s="307"/>
      <c r="I193" s="307"/>
      <c r="J193" s="307"/>
      <c r="K193" s="307"/>
      <c r="L193" s="307"/>
      <c r="M193" s="307"/>
      <c r="N193" s="307"/>
      <c r="O193" s="307"/>
      <c r="P193" s="307"/>
    </row>
    <row r="194" spans="1:16">
      <c r="A194" s="343"/>
      <c r="B194" s="343"/>
      <c r="C194" s="343"/>
      <c r="D194" s="343"/>
      <c r="E194" s="307"/>
      <c r="F194" s="307"/>
      <c r="G194" s="307"/>
      <c r="H194" s="307"/>
      <c r="I194" s="307"/>
      <c r="J194" s="307"/>
      <c r="K194" s="307"/>
      <c r="L194" s="307"/>
      <c r="M194" s="307"/>
      <c r="N194" s="307"/>
      <c r="O194" s="307"/>
      <c r="P194" s="307"/>
    </row>
    <row r="195" spans="1:16">
      <c r="A195" s="343"/>
      <c r="B195" s="343"/>
      <c r="C195" s="343"/>
      <c r="D195" s="343"/>
      <c r="E195" s="307"/>
      <c r="F195" s="307"/>
      <c r="G195" s="307"/>
      <c r="H195" s="307"/>
      <c r="I195" s="307"/>
      <c r="J195" s="307"/>
      <c r="K195" s="307"/>
      <c r="L195" s="307"/>
      <c r="M195" s="307"/>
      <c r="N195" s="307"/>
      <c r="O195" s="307"/>
      <c r="P195" s="307"/>
    </row>
    <row r="196" spans="1:16">
      <c r="A196" s="343"/>
      <c r="B196" s="343"/>
      <c r="C196" s="343"/>
      <c r="D196" s="343"/>
      <c r="E196" s="307"/>
      <c r="F196" s="307"/>
      <c r="G196" s="307"/>
      <c r="H196" s="307"/>
      <c r="I196" s="307"/>
      <c r="J196" s="307"/>
      <c r="K196" s="307"/>
      <c r="L196" s="307"/>
      <c r="M196" s="307"/>
      <c r="N196" s="307"/>
      <c r="O196" s="307"/>
      <c r="P196" s="307"/>
    </row>
    <row r="197" spans="1:16">
      <c r="A197" s="343"/>
      <c r="B197" s="343"/>
      <c r="C197" s="343"/>
      <c r="D197" s="343"/>
      <c r="E197" s="307"/>
      <c r="F197" s="307"/>
      <c r="G197" s="307"/>
      <c r="H197" s="307"/>
      <c r="I197" s="307"/>
      <c r="J197" s="307"/>
      <c r="K197" s="307"/>
      <c r="L197" s="307"/>
      <c r="M197" s="307"/>
      <c r="N197" s="307"/>
      <c r="O197" s="307"/>
      <c r="P197" s="307"/>
    </row>
    <row r="198" spans="1:16">
      <c r="A198" s="343"/>
      <c r="B198" s="343"/>
      <c r="C198" s="343"/>
      <c r="D198" s="343"/>
      <c r="E198" s="307"/>
      <c r="F198" s="307"/>
      <c r="G198" s="307"/>
      <c r="H198" s="307"/>
      <c r="I198" s="307"/>
      <c r="J198" s="307"/>
      <c r="K198" s="307"/>
      <c r="L198" s="307"/>
      <c r="M198" s="307"/>
      <c r="N198" s="307"/>
      <c r="O198" s="307"/>
      <c r="P198" s="307"/>
    </row>
    <row r="199" spans="1:16">
      <c r="A199" s="343"/>
      <c r="B199" s="343"/>
      <c r="C199" s="343"/>
      <c r="D199" s="343"/>
      <c r="E199" s="307"/>
      <c r="F199" s="307"/>
      <c r="G199" s="307"/>
      <c r="H199" s="307"/>
      <c r="I199" s="307"/>
      <c r="J199" s="307"/>
      <c r="K199" s="307"/>
      <c r="L199" s="307"/>
      <c r="M199" s="307"/>
      <c r="N199" s="307"/>
      <c r="O199" s="307"/>
      <c r="P199" s="307"/>
    </row>
    <row r="200" spans="1:16">
      <c r="A200" s="343"/>
      <c r="B200" s="343"/>
      <c r="C200" s="343"/>
      <c r="D200" s="343"/>
      <c r="E200" s="307"/>
      <c r="F200" s="307"/>
      <c r="G200" s="307"/>
      <c r="H200" s="307"/>
      <c r="I200" s="307"/>
      <c r="J200" s="307"/>
      <c r="K200" s="307"/>
      <c r="L200" s="307"/>
      <c r="M200" s="307"/>
      <c r="N200" s="307"/>
      <c r="O200" s="307"/>
      <c r="P200" s="307"/>
    </row>
    <row r="201" spans="1:16">
      <c r="A201" s="343"/>
      <c r="B201" s="343"/>
      <c r="C201" s="343"/>
      <c r="D201" s="343"/>
      <c r="E201" s="307"/>
      <c r="F201" s="307"/>
      <c r="G201" s="307"/>
      <c r="H201" s="307"/>
      <c r="I201" s="307"/>
      <c r="J201" s="307"/>
      <c r="K201" s="307"/>
      <c r="L201" s="307"/>
      <c r="M201" s="307"/>
      <c r="N201" s="307"/>
      <c r="O201" s="307"/>
      <c r="P201" s="307"/>
    </row>
    <row r="202" spans="1:16">
      <c r="A202" s="343"/>
      <c r="B202" s="343"/>
      <c r="C202" s="343"/>
      <c r="D202" s="343"/>
      <c r="E202" s="307"/>
      <c r="F202" s="307"/>
      <c r="G202" s="307"/>
      <c r="H202" s="307"/>
      <c r="I202" s="307"/>
      <c r="J202" s="307"/>
      <c r="K202" s="307"/>
      <c r="L202" s="307"/>
      <c r="M202" s="307"/>
      <c r="N202" s="307"/>
      <c r="O202" s="307"/>
      <c r="P202" s="307"/>
    </row>
    <row r="203" spans="1:16">
      <c r="A203" s="343"/>
      <c r="B203" s="343"/>
      <c r="C203" s="343"/>
      <c r="D203" s="343"/>
      <c r="E203" s="307"/>
      <c r="F203" s="307"/>
      <c r="G203" s="307"/>
      <c r="H203" s="307"/>
      <c r="I203" s="307"/>
      <c r="J203" s="307"/>
      <c r="K203" s="307"/>
      <c r="L203" s="307"/>
      <c r="M203" s="307"/>
      <c r="N203" s="307"/>
      <c r="O203" s="307"/>
      <c r="P203" s="307"/>
    </row>
    <row r="204" spans="1:16">
      <c r="A204" s="343"/>
      <c r="B204" s="343"/>
      <c r="C204" s="343"/>
      <c r="D204" s="343"/>
      <c r="E204" s="307"/>
      <c r="F204" s="307"/>
      <c r="G204" s="307"/>
      <c r="H204" s="307"/>
      <c r="I204" s="307"/>
      <c r="J204" s="307"/>
      <c r="K204" s="307"/>
      <c r="L204" s="307"/>
      <c r="M204" s="307"/>
      <c r="N204" s="307"/>
      <c r="O204" s="307"/>
      <c r="P204" s="307"/>
    </row>
    <row r="205" spans="1:16">
      <c r="A205" s="343"/>
      <c r="B205" s="343"/>
      <c r="C205" s="343"/>
      <c r="D205" s="343"/>
      <c r="E205" s="307"/>
      <c r="F205" s="307"/>
      <c r="G205" s="307"/>
      <c r="H205" s="307"/>
      <c r="I205" s="307"/>
      <c r="J205" s="307"/>
      <c r="K205" s="307"/>
      <c r="L205" s="307"/>
      <c r="M205" s="307"/>
      <c r="N205" s="307"/>
      <c r="O205" s="307"/>
      <c r="P205" s="307"/>
    </row>
    <row r="206" spans="1:16">
      <c r="A206" s="343"/>
      <c r="B206" s="343"/>
      <c r="C206" s="343"/>
      <c r="D206" s="343"/>
      <c r="E206" s="307"/>
      <c r="F206" s="307"/>
      <c r="G206" s="307"/>
      <c r="H206" s="307"/>
      <c r="I206" s="307"/>
      <c r="J206" s="307"/>
      <c r="K206" s="307"/>
      <c r="L206" s="307"/>
      <c r="M206" s="307"/>
      <c r="N206" s="307"/>
      <c r="O206" s="307"/>
      <c r="P206" s="307"/>
    </row>
    <row r="207" spans="1:16">
      <c r="A207" s="343"/>
      <c r="B207" s="343"/>
      <c r="C207" s="343"/>
      <c r="D207" s="343"/>
      <c r="E207" s="307"/>
      <c r="F207" s="307"/>
      <c r="G207" s="307"/>
      <c r="H207" s="307"/>
      <c r="I207" s="307"/>
      <c r="J207" s="307"/>
      <c r="K207" s="307"/>
      <c r="L207" s="307"/>
      <c r="M207" s="307"/>
      <c r="N207" s="307"/>
      <c r="O207" s="307"/>
      <c r="P207" s="307"/>
    </row>
    <row r="208" spans="1:16">
      <c r="A208" s="343"/>
      <c r="B208" s="343"/>
      <c r="C208" s="343"/>
      <c r="D208" s="343"/>
      <c r="E208" s="307"/>
      <c r="F208" s="307"/>
      <c r="G208" s="307"/>
      <c r="H208" s="307"/>
      <c r="I208" s="307"/>
      <c r="J208" s="307"/>
      <c r="K208" s="307"/>
      <c r="L208" s="307"/>
      <c r="M208" s="307"/>
      <c r="N208" s="307"/>
      <c r="O208" s="307"/>
      <c r="P208" s="307"/>
    </row>
    <row r="209" spans="1:16">
      <c r="A209" s="343"/>
      <c r="B209" s="343"/>
      <c r="C209" s="343"/>
      <c r="D209" s="343"/>
      <c r="E209" s="307"/>
      <c r="F209" s="307"/>
      <c r="G209" s="307"/>
      <c r="H209" s="307"/>
      <c r="I209" s="307"/>
      <c r="J209" s="307"/>
      <c r="K209" s="307"/>
      <c r="L209" s="307"/>
      <c r="M209" s="307"/>
      <c r="N209" s="307"/>
      <c r="O209" s="307"/>
      <c r="P209" s="307"/>
    </row>
    <row r="210" spans="1:16">
      <c r="A210" s="343"/>
      <c r="B210" s="343"/>
      <c r="C210" s="343"/>
      <c r="D210" s="343"/>
      <c r="E210" s="307"/>
      <c r="F210" s="307"/>
      <c r="G210" s="307"/>
      <c r="H210" s="307"/>
      <c r="I210" s="307"/>
      <c r="J210" s="307"/>
      <c r="K210" s="307"/>
      <c r="L210" s="307"/>
      <c r="M210" s="307"/>
      <c r="N210" s="307"/>
      <c r="O210" s="307"/>
      <c r="P210" s="307"/>
    </row>
    <row r="211" spans="1:16">
      <c r="A211" s="343"/>
      <c r="B211" s="343"/>
      <c r="C211" s="343"/>
      <c r="D211" s="343"/>
      <c r="E211" s="307"/>
      <c r="F211" s="307"/>
      <c r="G211" s="307"/>
      <c r="H211" s="307"/>
      <c r="I211" s="307"/>
      <c r="J211" s="307"/>
      <c r="K211" s="307"/>
      <c r="L211" s="307"/>
      <c r="M211" s="307"/>
      <c r="N211" s="307"/>
      <c r="O211" s="307"/>
      <c r="P211" s="307"/>
    </row>
    <row r="212" spans="1:16">
      <c r="A212" s="343"/>
      <c r="B212" s="343"/>
      <c r="C212" s="343"/>
      <c r="D212" s="343"/>
      <c r="E212" s="307"/>
      <c r="F212" s="307"/>
      <c r="G212" s="307"/>
      <c r="H212" s="307"/>
      <c r="I212" s="307"/>
      <c r="J212" s="307"/>
      <c r="K212" s="307"/>
      <c r="L212" s="307"/>
      <c r="M212" s="307"/>
      <c r="N212" s="307"/>
      <c r="O212" s="307"/>
      <c r="P212" s="307"/>
    </row>
    <row r="213" spans="1:16">
      <c r="A213" s="343"/>
      <c r="B213" s="343"/>
      <c r="C213" s="343"/>
      <c r="D213" s="343"/>
      <c r="E213" s="307"/>
      <c r="F213" s="307"/>
      <c r="G213" s="307"/>
      <c r="H213" s="307"/>
      <c r="I213" s="307"/>
      <c r="J213" s="307"/>
      <c r="K213" s="307"/>
      <c r="L213" s="307"/>
      <c r="M213" s="307"/>
      <c r="N213" s="307"/>
      <c r="O213" s="307"/>
      <c r="P213" s="307"/>
    </row>
    <row r="214" spans="1:16">
      <c r="A214" s="343"/>
      <c r="B214" s="343"/>
      <c r="C214" s="343"/>
      <c r="D214" s="343"/>
      <c r="E214" s="307"/>
      <c r="F214" s="307"/>
      <c r="G214" s="307"/>
      <c r="H214" s="307"/>
      <c r="I214" s="307"/>
      <c r="J214" s="307"/>
      <c r="K214" s="307"/>
      <c r="L214" s="307"/>
      <c r="M214" s="307"/>
      <c r="N214" s="307"/>
      <c r="O214" s="307"/>
      <c r="P214" s="307"/>
    </row>
    <row r="215" spans="1:16">
      <c r="A215" s="343"/>
      <c r="B215" s="343"/>
      <c r="C215" s="343"/>
      <c r="D215" s="343"/>
      <c r="E215" s="307"/>
      <c r="F215" s="307"/>
      <c r="G215" s="307"/>
      <c r="H215" s="307"/>
      <c r="I215" s="307"/>
      <c r="J215" s="307"/>
      <c r="K215" s="307"/>
      <c r="L215" s="307"/>
      <c r="M215" s="307"/>
      <c r="N215" s="307"/>
      <c r="O215" s="307"/>
      <c r="P215" s="307"/>
    </row>
    <row r="216" spans="1:16">
      <c r="A216" s="343"/>
      <c r="B216" s="343"/>
      <c r="C216" s="343"/>
      <c r="D216" s="343"/>
      <c r="E216" s="307"/>
      <c r="F216" s="307"/>
      <c r="G216" s="307"/>
      <c r="H216" s="307"/>
      <c r="I216" s="307"/>
      <c r="J216" s="307"/>
      <c r="K216" s="307"/>
      <c r="L216" s="307"/>
      <c r="M216" s="307"/>
      <c r="N216" s="307"/>
      <c r="O216" s="307"/>
      <c r="P216" s="307"/>
    </row>
    <row r="217" spans="1:16">
      <c r="A217" s="343"/>
      <c r="B217" s="343"/>
      <c r="C217" s="343"/>
      <c r="D217" s="343"/>
      <c r="E217" s="307"/>
      <c r="F217" s="307"/>
      <c r="G217" s="307"/>
      <c r="H217" s="307"/>
      <c r="I217" s="307"/>
      <c r="J217" s="307"/>
      <c r="K217" s="307"/>
      <c r="L217" s="307"/>
      <c r="M217" s="307"/>
      <c r="N217" s="307"/>
      <c r="O217" s="307"/>
      <c r="P217" s="307"/>
    </row>
    <row r="218" spans="1:16">
      <c r="A218" s="343"/>
      <c r="B218" s="343"/>
      <c r="C218" s="343"/>
      <c r="D218" s="343"/>
      <c r="E218" s="307"/>
      <c r="F218" s="307"/>
      <c r="G218" s="307"/>
      <c r="H218" s="307"/>
      <c r="I218" s="307"/>
      <c r="J218" s="307"/>
      <c r="K218" s="307"/>
      <c r="L218" s="307"/>
      <c r="M218" s="307"/>
      <c r="N218" s="307"/>
      <c r="O218" s="307"/>
      <c r="P218" s="307"/>
    </row>
    <row r="219" spans="1:16">
      <c r="A219" s="343"/>
      <c r="B219" s="343"/>
      <c r="C219" s="343"/>
      <c r="D219" s="343"/>
      <c r="E219" s="307"/>
      <c r="F219" s="307"/>
      <c r="G219" s="307"/>
      <c r="H219" s="307"/>
      <c r="I219" s="307"/>
      <c r="J219" s="307"/>
      <c r="K219" s="307"/>
      <c r="L219" s="307"/>
      <c r="M219" s="307"/>
      <c r="N219" s="307"/>
      <c r="O219" s="307"/>
      <c r="P219" s="307"/>
    </row>
    <row r="220" spans="1:16">
      <c r="A220" s="343"/>
      <c r="B220" s="343"/>
      <c r="C220" s="343"/>
      <c r="D220" s="343"/>
      <c r="E220" s="307"/>
      <c r="F220" s="307"/>
      <c r="G220" s="307"/>
      <c r="H220" s="307"/>
      <c r="I220" s="307"/>
      <c r="J220" s="307"/>
      <c r="K220" s="307"/>
      <c r="L220" s="307"/>
      <c r="M220" s="307"/>
      <c r="N220" s="307"/>
      <c r="O220" s="307"/>
      <c r="P220" s="307"/>
    </row>
    <row r="221" spans="1:16">
      <c r="A221" s="343"/>
      <c r="B221" s="343"/>
      <c r="C221" s="343"/>
      <c r="D221" s="343"/>
      <c r="E221" s="307"/>
      <c r="F221" s="307"/>
      <c r="G221" s="307"/>
      <c r="H221" s="307"/>
      <c r="I221" s="307"/>
      <c r="J221" s="307"/>
      <c r="K221" s="307"/>
      <c r="L221" s="307"/>
      <c r="M221" s="307"/>
      <c r="N221" s="307"/>
      <c r="O221" s="307"/>
      <c r="P221" s="307"/>
    </row>
    <row r="222" spans="1:16">
      <c r="A222" s="343"/>
      <c r="B222" s="343"/>
      <c r="C222" s="343"/>
      <c r="D222" s="343"/>
      <c r="E222" s="307"/>
      <c r="F222" s="307"/>
      <c r="G222" s="307"/>
      <c r="H222" s="307"/>
      <c r="I222" s="307"/>
      <c r="J222" s="307"/>
      <c r="K222" s="307"/>
      <c r="L222" s="307"/>
      <c r="M222" s="307"/>
      <c r="N222" s="307"/>
      <c r="O222" s="307"/>
      <c r="P222" s="307"/>
    </row>
    <row r="223" spans="1:16">
      <c r="A223" s="343"/>
      <c r="B223" s="343"/>
      <c r="C223" s="343"/>
      <c r="D223" s="343"/>
      <c r="E223" s="307"/>
      <c r="F223" s="307"/>
      <c r="G223" s="307"/>
      <c r="H223" s="307"/>
      <c r="I223" s="307"/>
      <c r="J223" s="307"/>
      <c r="K223" s="307"/>
      <c r="L223" s="307"/>
      <c r="M223" s="307"/>
      <c r="N223" s="307"/>
      <c r="O223" s="307"/>
      <c r="P223" s="307"/>
    </row>
    <row r="224" spans="1:16">
      <c r="A224" s="343"/>
      <c r="B224" s="343"/>
      <c r="C224" s="343"/>
      <c r="D224" s="343"/>
      <c r="E224" s="307"/>
      <c r="F224" s="307"/>
      <c r="G224" s="307"/>
      <c r="H224" s="307"/>
      <c r="I224" s="307"/>
      <c r="J224" s="307"/>
      <c r="K224" s="307"/>
      <c r="L224" s="307"/>
      <c r="M224" s="307"/>
      <c r="N224" s="307"/>
      <c r="O224" s="307"/>
      <c r="P224" s="307"/>
    </row>
    <row r="225" spans="1:16">
      <c r="A225" s="343"/>
      <c r="B225" s="343"/>
      <c r="C225" s="343"/>
      <c r="D225" s="343"/>
      <c r="E225" s="307"/>
      <c r="F225" s="307"/>
      <c r="G225" s="307"/>
      <c r="H225" s="307"/>
      <c r="I225" s="307"/>
      <c r="J225" s="307"/>
      <c r="K225" s="307"/>
      <c r="L225" s="307"/>
      <c r="M225" s="307"/>
      <c r="N225" s="307"/>
      <c r="O225" s="307"/>
      <c r="P225" s="307"/>
    </row>
    <row r="226" spans="1:16">
      <c r="A226" s="343"/>
      <c r="B226" s="343"/>
      <c r="C226" s="343"/>
      <c r="D226" s="343"/>
      <c r="E226" s="307"/>
      <c r="F226" s="307"/>
      <c r="G226" s="307"/>
      <c r="H226" s="307"/>
      <c r="I226" s="307"/>
      <c r="J226" s="307"/>
      <c r="K226" s="307"/>
      <c r="L226" s="307"/>
      <c r="M226" s="307"/>
      <c r="N226" s="307"/>
      <c r="O226" s="307"/>
      <c r="P226" s="307"/>
    </row>
    <row r="227" spans="1:16">
      <c r="A227" s="343"/>
      <c r="B227" s="343"/>
      <c r="C227" s="343"/>
      <c r="D227" s="343"/>
      <c r="E227" s="307"/>
      <c r="F227" s="307"/>
      <c r="G227" s="307"/>
      <c r="H227" s="307"/>
      <c r="I227" s="307"/>
      <c r="J227" s="307"/>
      <c r="K227" s="307"/>
      <c r="L227" s="307"/>
      <c r="M227" s="307"/>
      <c r="N227" s="307"/>
      <c r="O227" s="307"/>
      <c r="P227" s="307"/>
    </row>
    <row r="228" spans="1:16">
      <c r="A228" s="343"/>
      <c r="B228" s="343"/>
      <c r="C228" s="343"/>
      <c r="D228" s="343"/>
      <c r="E228" s="307"/>
      <c r="F228" s="307"/>
      <c r="G228" s="307"/>
      <c r="H228" s="307"/>
      <c r="I228" s="307"/>
      <c r="J228" s="307"/>
      <c r="K228" s="307"/>
      <c r="L228" s="307"/>
      <c r="M228" s="307"/>
      <c r="N228" s="307"/>
      <c r="O228" s="307"/>
      <c r="P228" s="307"/>
    </row>
    <row r="229" spans="1:16">
      <c r="A229" s="343"/>
      <c r="B229" s="343"/>
      <c r="C229" s="343"/>
      <c r="D229" s="343"/>
      <c r="E229" s="307"/>
      <c r="F229" s="307"/>
      <c r="G229" s="307"/>
      <c r="H229" s="307"/>
      <c r="I229" s="307"/>
      <c r="J229" s="307"/>
      <c r="K229" s="307"/>
      <c r="L229" s="307"/>
      <c r="M229" s="307"/>
      <c r="N229" s="307"/>
      <c r="O229" s="307"/>
      <c r="P229" s="307"/>
    </row>
    <row r="230" spans="1:16">
      <c r="A230" s="343"/>
      <c r="B230" s="343"/>
      <c r="C230" s="343"/>
      <c r="D230" s="343"/>
      <c r="E230" s="307"/>
      <c r="F230" s="307"/>
      <c r="G230" s="307"/>
      <c r="H230" s="307"/>
      <c r="I230" s="307"/>
      <c r="J230" s="307"/>
      <c r="K230" s="307"/>
      <c r="L230" s="307"/>
      <c r="M230" s="307"/>
      <c r="N230" s="307"/>
      <c r="O230" s="307"/>
      <c r="P230" s="307"/>
    </row>
    <row r="231" spans="1:16">
      <c r="A231" s="343"/>
      <c r="B231" s="343"/>
      <c r="C231" s="343"/>
      <c r="D231" s="343"/>
      <c r="E231" s="307"/>
      <c r="F231" s="307"/>
      <c r="G231" s="307"/>
      <c r="H231" s="307"/>
      <c r="I231" s="307"/>
      <c r="J231" s="307"/>
      <c r="K231" s="307"/>
      <c r="L231" s="307"/>
      <c r="M231" s="307"/>
      <c r="N231" s="307"/>
      <c r="O231" s="307"/>
      <c r="P231" s="307"/>
    </row>
    <row r="232" spans="1:16">
      <c r="A232" s="343"/>
      <c r="B232" s="343"/>
      <c r="C232" s="343"/>
      <c r="D232" s="343"/>
      <c r="E232" s="307"/>
      <c r="F232" s="307"/>
      <c r="G232" s="307"/>
      <c r="H232" s="307"/>
      <c r="I232" s="307"/>
      <c r="J232" s="307"/>
      <c r="K232" s="307"/>
      <c r="L232" s="307"/>
      <c r="M232" s="307"/>
      <c r="N232" s="307"/>
      <c r="O232" s="307"/>
      <c r="P232" s="307"/>
    </row>
    <row r="233" spans="1:16">
      <c r="A233" s="343"/>
      <c r="B233" s="343"/>
      <c r="C233" s="343"/>
      <c r="D233" s="343"/>
      <c r="E233" s="307"/>
      <c r="F233" s="307"/>
      <c r="G233" s="307"/>
      <c r="H233" s="307"/>
      <c r="I233" s="307"/>
      <c r="J233" s="307"/>
      <c r="K233" s="307"/>
      <c r="L233" s="307"/>
      <c r="M233" s="307"/>
      <c r="N233" s="307"/>
      <c r="O233" s="307"/>
      <c r="P233" s="307"/>
    </row>
    <row r="234" spans="1:16">
      <c r="A234" s="343"/>
      <c r="B234" s="343"/>
      <c r="C234" s="343"/>
      <c r="D234" s="343"/>
      <c r="E234" s="307"/>
      <c r="F234" s="307"/>
      <c r="G234" s="307"/>
      <c r="H234" s="307"/>
      <c r="I234" s="307"/>
      <c r="J234" s="307"/>
      <c r="K234" s="307"/>
      <c r="L234" s="307"/>
      <c r="M234" s="307"/>
      <c r="N234" s="307"/>
      <c r="O234" s="307"/>
      <c r="P234" s="307"/>
    </row>
    <row r="235" spans="1:16">
      <c r="A235" s="343"/>
      <c r="B235" s="343"/>
      <c r="C235" s="343"/>
      <c r="D235" s="343"/>
      <c r="E235" s="307"/>
      <c r="F235" s="307"/>
      <c r="G235" s="307"/>
      <c r="H235" s="307"/>
      <c r="I235" s="307"/>
      <c r="J235" s="307"/>
      <c r="K235" s="307"/>
      <c r="L235" s="307"/>
      <c r="M235" s="307"/>
      <c r="N235" s="307"/>
      <c r="O235" s="307"/>
      <c r="P235" s="307"/>
    </row>
    <row r="236" spans="1:16">
      <c r="A236" s="343"/>
      <c r="B236" s="343"/>
      <c r="C236" s="343"/>
      <c r="D236" s="343"/>
      <c r="E236" s="307"/>
      <c r="F236" s="307"/>
      <c r="G236" s="307"/>
      <c r="H236" s="307"/>
      <c r="I236" s="307"/>
      <c r="J236" s="307"/>
      <c r="K236" s="307"/>
      <c r="L236" s="307"/>
      <c r="M236" s="307"/>
      <c r="N236" s="307"/>
      <c r="O236" s="307"/>
      <c r="P236" s="307"/>
    </row>
    <row r="237" spans="1:16">
      <c r="A237" s="343"/>
      <c r="B237" s="343"/>
      <c r="C237" s="343"/>
      <c r="D237" s="343"/>
      <c r="E237" s="307"/>
      <c r="F237" s="307"/>
      <c r="G237" s="307"/>
      <c r="H237" s="307"/>
      <c r="I237" s="307"/>
      <c r="J237" s="307"/>
      <c r="K237" s="307"/>
      <c r="L237" s="307"/>
      <c r="M237" s="307"/>
      <c r="N237" s="307"/>
      <c r="O237" s="307"/>
      <c r="P237" s="307"/>
    </row>
    <row r="238" spans="1:16">
      <c r="A238" s="343"/>
      <c r="B238" s="343"/>
      <c r="C238" s="343"/>
      <c r="D238" s="343"/>
      <c r="E238" s="307"/>
      <c r="F238" s="307"/>
      <c r="G238" s="307"/>
      <c r="H238" s="307"/>
      <c r="I238" s="307"/>
      <c r="J238" s="307"/>
      <c r="K238" s="307"/>
      <c r="L238" s="307"/>
      <c r="M238" s="307"/>
      <c r="N238" s="307"/>
      <c r="O238" s="307"/>
      <c r="P238" s="307"/>
    </row>
    <row r="239" spans="1:16">
      <c r="A239" s="343"/>
      <c r="B239" s="343"/>
      <c r="C239" s="343"/>
      <c r="D239" s="343"/>
      <c r="E239" s="307"/>
      <c r="F239" s="307"/>
      <c r="G239" s="307"/>
      <c r="H239" s="307"/>
      <c r="I239" s="307"/>
      <c r="J239" s="307"/>
      <c r="K239" s="307"/>
      <c r="L239" s="307"/>
      <c r="M239" s="307"/>
      <c r="N239" s="307"/>
      <c r="O239" s="307"/>
      <c r="P239" s="307"/>
    </row>
    <row r="240" spans="1:16">
      <c r="A240" s="343"/>
      <c r="B240" s="343"/>
      <c r="C240" s="343"/>
      <c r="D240" s="343"/>
      <c r="E240" s="307"/>
      <c r="F240" s="307"/>
      <c r="G240" s="307"/>
      <c r="H240" s="307"/>
      <c r="I240" s="307"/>
      <c r="J240" s="307"/>
      <c r="K240" s="307"/>
      <c r="L240" s="307"/>
      <c r="M240" s="307"/>
      <c r="N240" s="307"/>
      <c r="O240" s="307"/>
      <c r="P240" s="307"/>
    </row>
    <row r="241" spans="1:16">
      <c r="A241" s="343"/>
      <c r="B241" s="343"/>
      <c r="C241" s="343"/>
      <c r="D241" s="343"/>
      <c r="E241" s="307"/>
      <c r="F241" s="307"/>
      <c r="G241" s="307"/>
      <c r="H241" s="307"/>
      <c r="I241" s="307"/>
      <c r="J241" s="307"/>
      <c r="K241" s="307"/>
      <c r="L241" s="307"/>
      <c r="M241" s="307"/>
      <c r="N241" s="307"/>
      <c r="O241" s="307"/>
      <c r="P241" s="307"/>
    </row>
    <row r="242" spans="1:16">
      <c r="A242" s="343"/>
      <c r="B242" s="343"/>
      <c r="C242" s="343"/>
      <c r="D242" s="343"/>
      <c r="E242" s="307"/>
      <c r="F242" s="307"/>
      <c r="G242" s="307"/>
      <c r="H242" s="307"/>
      <c r="I242" s="307"/>
      <c r="J242" s="307"/>
      <c r="K242" s="307"/>
      <c r="L242" s="307"/>
      <c r="M242" s="307"/>
      <c r="N242" s="307"/>
      <c r="O242" s="307"/>
      <c r="P242" s="307"/>
    </row>
    <row r="243" spans="1:16">
      <c r="A243" s="343"/>
      <c r="B243" s="343"/>
      <c r="C243" s="343"/>
      <c r="D243" s="343"/>
      <c r="E243" s="307"/>
      <c r="F243" s="307"/>
      <c r="G243" s="307"/>
      <c r="H243" s="307"/>
      <c r="I243" s="307"/>
      <c r="J243" s="307"/>
      <c r="K243" s="307"/>
      <c r="L243" s="307"/>
      <c r="M243" s="307"/>
      <c r="N243" s="307"/>
      <c r="O243" s="307"/>
      <c r="P243" s="307"/>
    </row>
    <row r="244" spans="1:16">
      <c r="A244" s="343"/>
      <c r="B244" s="343"/>
      <c r="C244" s="343"/>
      <c r="D244" s="343"/>
      <c r="E244" s="307"/>
      <c r="F244" s="307"/>
      <c r="G244" s="307"/>
      <c r="H244" s="307"/>
      <c r="I244" s="307"/>
      <c r="J244" s="307"/>
      <c r="K244" s="307"/>
      <c r="L244" s="307"/>
      <c r="M244" s="307"/>
      <c r="N244" s="307"/>
      <c r="O244" s="307"/>
      <c r="P244" s="307"/>
    </row>
    <row r="245" spans="1:16">
      <c r="A245" s="343"/>
      <c r="B245" s="343"/>
      <c r="C245" s="343"/>
      <c r="D245" s="343"/>
      <c r="E245" s="307"/>
      <c r="F245" s="307"/>
      <c r="G245" s="307"/>
      <c r="H245" s="307"/>
      <c r="I245" s="307"/>
      <c r="J245" s="307"/>
      <c r="K245" s="307"/>
      <c r="L245" s="307"/>
      <c r="M245" s="307"/>
      <c r="N245" s="307"/>
      <c r="O245" s="307"/>
      <c r="P245" s="307"/>
    </row>
    <row r="246" spans="1:16">
      <c r="A246" s="343"/>
      <c r="B246" s="343"/>
      <c r="C246" s="343"/>
      <c r="D246" s="343"/>
      <c r="E246" s="307"/>
      <c r="F246" s="307"/>
      <c r="G246" s="307"/>
      <c r="H246" s="307"/>
      <c r="I246" s="307"/>
      <c r="J246" s="307"/>
      <c r="K246" s="307"/>
      <c r="L246" s="307"/>
      <c r="M246" s="307"/>
      <c r="N246" s="307"/>
      <c r="O246" s="307"/>
      <c r="P246" s="307"/>
    </row>
    <row r="247" spans="1:16">
      <c r="A247" s="343"/>
      <c r="B247" s="343"/>
      <c r="C247" s="343"/>
      <c r="D247" s="343"/>
      <c r="E247" s="307"/>
      <c r="F247" s="307"/>
      <c r="G247" s="307"/>
      <c r="H247" s="307"/>
      <c r="I247" s="307"/>
      <c r="J247" s="307"/>
      <c r="K247" s="307"/>
      <c r="L247" s="307"/>
      <c r="M247" s="307"/>
      <c r="N247" s="307"/>
      <c r="O247" s="307"/>
      <c r="P247" s="307"/>
    </row>
    <row r="248" spans="1:16">
      <c r="A248" s="343"/>
      <c r="B248" s="343"/>
      <c r="C248" s="343"/>
      <c r="D248" s="343"/>
      <c r="E248" s="307"/>
      <c r="F248" s="307"/>
      <c r="G248" s="307"/>
      <c r="H248" s="307"/>
      <c r="I248" s="307"/>
      <c r="J248" s="307"/>
      <c r="K248" s="307"/>
      <c r="L248" s="307"/>
      <c r="M248" s="307"/>
      <c r="N248" s="307"/>
      <c r="O248" s="307"/>
      <c r="P248" s="307"/>
    </row>
    <row r="249" spans="1:16">
      <c r="A249" s="343"/>
      <c r="B249" s="343"/>
      <c r="C249" s="343"/>
      <c r="D249" s="343"/>
      <c r="E249" s="307"/>
      <c r="F249" s="307"/>
      <c r="G249" s="307"/>
      <c r="H249" s="307"/>
      <c r="I249" s="307"/>
      <c r="J249" s="307"/>
      <c r="K249" s="307"/>
      <c r="L249" s="307"/>
      <c r="M249" s="307"/>
      <c r="N249" s="307"/>
      <c r="O249" s="307"/>
      <c r="P249" s="307"/>
    </row>
    <row r="250" spans="1:16">
      <c r="A250" s="343"/>
      <c r="B250" s="343"/>
      <c r="C250" s="343"/>
      <c r="D250" s="343"/>
      <c r="E250" s="307"/>
      <c r="F250" s="307"/>
      <c r="G250" s="307"/>
      <c r="H250" s="307"/>
      <c r="I250" s="307"/>
      <c r="J250" s="307"/>
      <c r="K250" s="307"/>
      <c r="L250" s="307"/>
      <c r="M250" s="307"/>
      <c r="N250" s="307"/>
      <c r="O250" s="307"/>
      <c r="P250" s="307"/>
    </row>
    <row r="251" spans="1:16">
      <c r="A251" s="343"/>
      <c r="B251" s="343"/>
      <c r="C251" s="343"/>
      <c r="D251" s="343"/>
      <c r="E251" s="307"/>
      <c r="F251" s="307"/>
      <c r="G251" s="307"/>
      <c r="H251" s="307"/>
      <c r="I251" s="307"/>
      <c r="J251" s="307"/>
      <c r="K251" s="307"/>
      <c r="L251" s="307"/>
      <c r="M251" s="307"/>
      <c r="N251" s="307"/>
      <c r="O251" s="307"/>
      <c r="P251" s="307"/>
    </row>
    <row r="252" spans="1:16">
      <c r="A252" s="343"/>
      <c r="B252" s="343"/>
      <c r="C252" s="343"/>
      <c r="D252" s="343"/>
      <c r="E252" s="307"/>
      <c r="F252" s="307"/>
      <c r="G252" s="307"/>
      <c r="H252" s="307"/>
      <c r="I252" s="307"/>
      <c r="J252" s="307"/>
      <c r="K252" s="307"/>
      <c r="L252" s="307"/>
      <c r="M252" s="307"/>
      <c r="N252" s="307"/>
      <c r="O252" s="307"/>
      <c r="P252" s="307"/>
    </row>
    <row r="253" spans="1:16">
      <c r="A253" s="343"/>
      <c r="B253" s="343"/>
      <c r="C253" s="343"/>
      <c r="D253" s="343"/>
      <c r="E253" s="307"/>
      <c r="F253" s="307"/>
      <c r="G253" s="307"/>
      <c r="H253" s="307"/>
      <c r="I253" s="307"/>
      <c r="J253" s="307"/>
      <c r="K253" s="307"/>
      <c r="L253" s="307"/>
      <c r="M253" s="307"/>
      <c r="N253" s="307"/>
      <c r="O253" s="307"/>
      <c r="P253" s="307"/>
    </row>
    <row r="254" spans="1:16">
      <c r="A254" s="343"/>
      <c r="B254" s="343"/>
      <c r="C254" s="343"/>
      <c r="D254" s="343"/>
      <c r="E254" s="307"/>
      <c r="F254" s="307"/>
      <c r="G254" s="307"/>
      <c r="H254" s="307"/>
      <c r="I254" s="307"/>
      <c r="J254" s="307"/>
      <c r="K254" s="307"/>
      <c r="L254" s="307"/>
      <c r="M254" s="307"/>
      <c r="N254" s="307"/>
      <c r="O254" s="307"/>
      <c r="P254" s="307"/>
    </row>
    <row r="255" spans="1:16">
      <c r="A255" s="343"/>
      <c r="B255" s="343"/>
      <c r="C255" s="343"/>
      <c r="D255" s="343"/>
      <c r="E255" s="307"/>
      <c r="F255" s="307"/>
      <c r="G255" s="307"/>
      <c r="H255" s="307"/>
      <c r="I255" s="307"/>
      <c r="J255" s="307"/>
      <c r="K255" s="307"/>
      <c r="L255" s="307"/>
      <c r="M255" s="307"/>
      <c r="N255" s="307"/>
      <c r="O255" s="307"/>
      <c r="P255" s="307"/>
    </row>
    <row r="256" spans="1:16">
      <c r="A256" s="343"/>
      <c r="B256" s="343"/>
      <c r="C256" s="343"/>
      <c r="D256" s="343"/>
      <c r="E256" s="307"/>
      <c r="F256" s="307"/>
      <c r="G256" s="307"/>
      <c r="H256" s="307"/>
      <c r="I256" s="307"/>
      <c r="J256" s="307"/>
      <c r="K256" s="307"/>
      <c r="L256" s="307"/>
      <c r="M256" s="307"/>
      <c r="N256" s="307"/>
      <c r="O256" s="307"/>
      <c r="P256" s="307"/>
    </row>
    <row r="257" spans="1:16">
      <c r="A257" s="343"/>
      <c r="B257" s="343"/>
      <c r="C257" s="343"/>
      <c r="D257" s="343"/>
      <c r="E257" s="307"/>
      <c r="F257" s="307"/>
      <c r="G257" s="307"/>
      <c r="H257" s="307"/>
      <c r="I257" s="307"/>
      <c r="J257" s="307"/>
      <c r="K257" s="307"/>
      <c r="L257" s="307"/>
      <c r="M257" s="307"/>
      <c r="N257" s="307"/>
      <c r="O257" s="307"/>
      <c r="P257" s="307"/>
    </row>
    <row r="258" spans="1:16">
      <c r="A258" s="343"/>
      <c r="B258" s="343"/>
      <c r="C258" s="343"/>
      <c r="D258" s="343"/>
      <c r="E258" s="307"/>
      <c r="F258" s="307"/>
      <c r="G258" s="307"/>
      <c r="H258" s="307"/>
      <c r="I258" s="307"/>
      <c r="J258" s="307"/>
      <c r="K258" s="307"/>
      <c r="L258" s="307"/>
      <c r="M258" s="307"/>
      <c r="N258" s="307"/>
      <c r="O258" s="307"/>
      <c r="P258" s="307"/>
    </row>
    <row r="259" spans="1:16">
      <c r="A259" s="343"/>
      <c r="B259" s="343"/>
      <c r="C259" s="343"/>
      <c r="D259" s="343"/>
      <c r="E259" s="307"/>
      <c r="F259" s="307"/>
      <c r="G259" s="307"/>
      <c r="H259" s="307"/>
      <c r="I259" s="307"/>
      <c r="J259" s="307"/>
      <c r="K259" s="307"/>
      <c r="L259" s="307"/>
      <c r="M259" s="307"/>
      <c r="N259" s="307"/>
      <c r="O259" s="307"/>
      <c r="P259" s="307"/>
    </row>
    <row r="260" spans="1:16">
      <c r="A260" s="343"/>
      <c r="B260" s="343"/>
      <c r="C260" s="343"/>
      <c r="D260" s="343"/>
      <c r="E260" s="307"/>
      <c r="F260" s="307"/>
      <c r="G260" s="307"/>
      <c r="H260" s="307"/>
      <c r="I260" s="307"/>
      <c r="J260" s="307"/>
      <c r="K260" s="307"/>
      <c r="L260" s="307"/>
      <c r="M260" s="307"/>
      <c r="N260" s="307"/>
      <c r="O260" s="307"/>
      <c r="P260" s="307"/>
    </row>
    <row r="261" spans="1:16">
      <c r="A261" s="343"/>
      <c r="B261" s="343"/>
      <c r="C261" s="343"/>
      <c r="D261" s="343"/>
      <c r="E261" s="307"/>
      <c r="F261" s="307"/>
      <c r="G261" s="307"/>
      <c r="H261" s="307"/>
      <c r="I261" s="307"/>
      <c r="J261" s="307"/>
      <c r="K261" s="307"/>
      <c r="L261" s="307"/>
      <c r="M261" s="307"/>
      <c r="N261" s="307"/>
      <c r="O261" s="307"/>
      <c r="P261" s="307"/>
    </row>
    <row r="262" spans="1:16">
      <c r="A262" s="343"/>
      <c r="B262" s="343"/>
      <c r="C262" s="343"/>
      <c r="D262" s="343"/>
      <c r="E262" s="307"/>
      <c r="F262" s="307"/>
      <c r="G262" s="307"/>
      <c r="H262" s="307"/>
      <c r="I262" s="307"/>
      <c r="J262" s="307"/>
      <c r="K262" s="307"/>
      <c r="L262" s="307"/>
      <c r="M262" s="307"/>
      <c r="N262" s="307"/>
      <c r="O262" s="307"/>
      <c r="P262" s="307"/>
    </row>
    <row r="263" spans="1:16">
      <c r="A263" s="343"/>
      <c r="B263" s="343"/>
      <c r="C263" s="343"/>
      <c r="D263" s="343"/>
      <c r="E263" s="307"/>
      <c r="F263" s="307"/>
      <c r="G263" s="307"/>
      <c r="H263" s="307"/>
      <c r="I263" s="307"/>
      <c r="J263" s="307"/>
      <c r="K263" s="307"/>
      <c r="L263" s="307"/>
      <c r="M263" s="307"/>
      <c r="N263" s="307"/>
      <c r="O263" s="307"/>
      <c r="P263" s="307"/>
    </row>
    <row r="264" spans="1:16">
      <c r="A264" s="343"/>
      <c r="B264" s="343"/>
      <c r="C264" s="343"/>
      <c r="D264" s="343"/>
      <c r="E264" s="307"/>
      <c r="F264" s="307"/>
      <c r="G264" s="307"/>
      <c r="H264" s="307"/>
      <c r="I264" s="307"/>
      <c r="J264" s="307"/>
      <c r="K264" s="307"/>
      <c r="L264" s="307"/>
      <c r="M264" s="307"/>
      <c r="N264" s="307"/>
      <c r="O264" s="307"/>
      <c r="P264" s="307"/>
    </row>
    <row r="265" spans="1:16">
      <c r="A265" s="343"/>
      <c r="B265" s="343"/>
      <c r="C265" s="343"/>
      <c r="D265" s="343"/>
      <c r="E265" s="307"/>
      <c r="F265" s="307"/>
      <c r="G265" s="307"/>
      <c r="H265" s="307"/>
      <c r="I265" s="307"/>
      <c r="J265" s="307"/>
      <c r="K265" s="307"/>
      <c r="L265" s="307"/>
      <c r="M265" s="307"/>
      <c r="N265" s="307"/>
      <c r="O265" s="307"/>
      <c r="P265" s="307"/>
    </row>
    <row r="266" spans="1:16">
      <c r="A266" s="343"/>
      <c r="B266" s="343"/>
      <c r="C266" s="343"/>
      <c r="D266" s="343"/>
      <c r="E266" s="307"/>
      <c r="F266" s="307"/>
      <c r="G266" s="307"/>
      <c r="H266" s="307"/>
      <c r="I266" s="307"/>
      <c r="J266" s="307"/>
      <c r="K266" s="307"/>
      <c r="L266" s="307"/>
      <c r="M266" s="307"/>
      <c r="N266" s="307"/>
      <c r="O266" s="307"/>
      <c r="P266" s="307"/>
    </row>
    <row r="267" spans="1:16">
      <c r="A267" s="343"/>
      <c r="B267" s="343"/>
      <c r="C267" s="343"/>
      <c r="D267" s="343"/>
      <c r="E267" s="307"/>
      <c r="F267" s="307"/>
      <c r="G267" s="307"/>
      <c r="H267" s="307"/>
      <c r="I267" s="307"/>
      <c r="J267" s="307"/>
      <c r="K267" s="307"/>
      <c r="L267" s="307"/>
      <c r="M267" s="307"/>
      <c r="N267" s="307"/>
      <c r="O267" s="307"/>
      <c r="P267" s="307"/>
    </row>
    <row r="268" spans="1:16">
      <c r="A268" s="343"/>
      <c r="B268" s="343"/>
      <c r="C268" s="343"/>
      <c r="D268" s="343"/>
      <c r="E268" s="307"/>
      <c r="F268" s="307"/>
      <c r="G268" s="307"/>
      <c r="H268" s="307"/>
      <c r="I268" s="307"/>
      <c r="J268" s="307"/>
      <c r="K268" s="307"/>
      <c r="L268" s="307"/>
      <c r="M268" s="307"/>
      <c r="N268" s="307"/>
      <c r="O268" s="307"/>
      <c r="P268" s="307"/>
    </row>
    <row r="269" spans="1:16">
      <c r="A269" s="343"/>
      <c r="B269" s="343"/>
      <c r="C269" s="343"/>
      <c r="D269" s="343"/>
      <c r="E269" s="307"/>
      <c r="F269" s="307"/>
      <c r="G269" s="307"/>
      <c r="H269" s="307"/>
      <c r="I269" s="307"/>
      <c r="J269" s="307"/>
      <c r="K269" s="307"/>
      <c r="L269" s="307"/>
      <c r="M269" s="307"/>
      <c r="N269" s="307"/>
      <c r="O269" s="307"/>
      <c r="P269" s="307"/>
    </row>
    <row r="270" spans="1:16">
      <c r="A270" s="343"/>
      <c r="B270" s="343"/>
      <c r="C270" s="343"/>
      <c r="D270" s="343"/>
      <c r="E270" s="307"/>
      <c r="F270" s="307"/>
      <c r="G270" s="307"/>
      <c r="H270" s="307"/>
      <c r="I270" s="307"/>
      <c r="J270" s="307"/>
      <c r="K270" s="307"/>
      <c r="L270" s="307"/>
      <c r="M270" s="307"/>
      <c r="N270" s="307"/>
      <c r="O270" s="307"/>
      <c r="P270" s="307"/>
    </row>
    <row r="271" spans="1:16">
      <c r="A271" s="343"/>
      <c r="B271" s="343"/>
      <c r="C271" s="343"/>
      <c r="D271" s="343"/>
      <c r="E271" s="307"/>
      <c r="F271" s="307"/>
      <c r="G271" s="307"/>
      <c r="H271" s="307"/>
      <c r="I271" s="307"/>
      <c r="J271" s="307"/>
      <c r="K271" s="307"/>
      <c r="L271" s="307"/>
      <c r="M271" s="307"/>
      <c r="N271" s="307"/>
      <c r="O271" s="307"/>
      <c r="P271" s="307"/>
    </row>
    <row r="272" spans="1:16">
      <c r="A272" s="343"/>
      <c r="B272" s="343"/>
      <c r="C272" s="343"/>
      <c r="D272" s="343"/>
      <c r="E272" s="307"/>
      <c r="F272" s="307"/>
      <c r="G272" s="307"/>
      <c r="H272" s="307"/>
      <c r="I272" s="307"/>
      <c r="J272" s="307"/>
      <c r="K272" s="307"/>
      <c r="L272" s="307"/>
      <c r="M272" s="307"/>
      <c r="N272" s="307"/>
      <c r="O272" s="307"/>
      <c r="P272" s="307"/>
    </row>
    <row r="273" spans="1:16">
      <c r="A273" s="343"/>
      <c r="B273" s="343"/>
      <c r="C273" s="343"/>
      <c r="D273" s="343"/>
      <c r="E273" s="307"/>
      <c r="F273" s="307"/>
      <c r="G273" s="307"/>
      <c r="H273" s="307"/>
      <c r="I273" s="307"/>
      <c r="J273" s="307"/>
      <c r="K273" s="307"/>
      <c r="L273" s="307"/>
      <c r="M273" s="307"/>
      <c r="N273" s="307"/>
      <c r="O273" s="307"/>
      <c r="P273" s="307"/>
    </row>
    <row r="274" spans="1:16">
      <c r="A274" s="343"/>
      <c r="B274" s="343"/>
      <c r="C274" s="343"/>
      <c r="D274" s="343"/>
      <c r="E274" s="307"/>
      <c r="F274" s="307"/>
      <c r="G274" s="307"/>
      <c r="H274" s="307"/>
      <c r="I274" s="307"/>
      <c r="J274" s="307"/>
      <c r="K274" s="307"/>
      <c r="L274" s="307"/>
      <c r="M274" s="307"/>
      <c r="N274" s="307"/>
      <c r="O274" s="307"/>
      <c r="P274" s="307"/>
    </row>
    <row r="275" spans="1:16">
      <c r="A275" s="343"/>
      <c r="B275" s="343"/>
      <c r="C275" s="343"/>
      <c r="D275" s="343"/>
      <c r="E275" s="307"/>
      <c r="F275" s="307"/>
      <c r="G275" s="307"/>
      <c r="H275" s="307"/>
      <c r="I275" s="307"/>
      <c r="J275" s="307"/>
      <c r="K275" s="307"/>
      <c r="L275" s="307"/>
      <c r="M275" s="307"/>
      <c r="N275" s="307"/>
      <c r="O275" s="307"/>
      <c r="P275" s="307"/>
    </row>
    <row r="276" spans="1:16">
      <c r="A276" s="343"/>
      <c r="B276" s="343"/>
      <c r="C276" s="343"/>
      <c r="D276" s="343"/>
      <c r="E276" s="307"/>
      <c r="F276" s="307"/>
      <c r="G276" s="307"/>
      <c r="H276" s="307"/>
      <c r="I276" s="307"/>
      <c r="J276" s="307"/>
      <c r="K276" s="307"/>
      <c r="L276" s="307"/>
      <c r="M276" s="307"/>
      <c r="N276" s="307"/>
      <c r="O276" s="307"/>
      <c r="P276" s="307"/>
    </row>
    <row r="277" spans="1:16">
      <c r="A277" s="343"/>
      <c r="B277" s="343"/>
      <c r="C277" s="343"/>
      <c r="D277" s="343"/>
      <c r="E277" s="307"/>
      <c r="F277" s="307"/>
      <c r="G277" s="307"/>
      <c r="H277" s="307"/>
      <c r="I277" s="307"/>
      <c r="J277" s="307"/>
      <c r="K277" s="307"/>
      <c r="L277" s="307"/>
      <c r="M277" s="307"/>
      <c r="N277" s="307"/>
      <c r="O277" s="307"/>
      <c r="P277" s="307"/>
    </row>
    <row r="278" spans="1:16">
      <c r="A278" s="343"/>
      <c r="B278" s="343"/>
      <c r="C278" s="343"/>
      <c r="D278" s="343"/>
      <c r="E278" s="307"/>
      <c r="F278" s="307"/>
      <c r="G278" s="307"/>
      <c r="H278" s="307"/>
      <c r="I278" s="307"/>
      <c r="J278" s="307"/>
      <c r="K278" s="307"/>
      <c r="L278" s="307"/>
      <c r="M278" s="307"/>
      <c r="N278" s="307"/>
      <c r="O278" s="307"/>
      <c r="P278" s="307"/>
    </row>
    <row r="279" spans="1:16">
      <c r="A279" s="343"/>
      <c r="B279" s="343"/>
      <c r="C279" s="343"/>
      <c r="D279" s="343"/>
      <c r="E279" s="307"/>
      <c r="F279" s="307"/>
      <c r="G279" s="307"/>
      <c r="H279" s="307"/>
      <c r="I279" s="307"/>
      <c r="J279" s="307"/>
      <c r="K279" s="307"/>
      <c r="L279" s="307"/>
      <c r="M279" s="307"/>
      <c r="N279" s="307"/>
      <c r="O279" s="307"/>
      <c r="P279" s="307"/>
    </row>
    <row r="280" spans="1:16">
      <c r="A280" s="343"/>
      <c r="B280" s="343"/>
      <c r="C280" s="343"/>
      <c r="D280" s="343"/>
      <c r="E280" s="307"/>
      <c r="F280" s="307"/>
      <c r="G280" s="307"/>
      <c r="H280" s="307"/>
      <c r="I280" s="307"/>
      <c r="J280" s="307"/>
      <c r="K280" s="307"/>
      <c r="L280" s="307"/>
      <c r="M280" s="307"/>
      <c r="N280" s="307"/>
      <c r="O280" s="307"/>
      <c r="P280" s="307"/>
    </row>
    <row r="281" spans="1:16">
      <c r="A281" s="343"/>
      <c r="B281" s="343"/>
      <c r="C281" s="343"/>
      <c r="D281" s="343"/>
      <c r="E281" s="307"/>
      <c r="F281" s="307"/>
      <c r="G281" s="307"/>
      <c r="H281" s="307"/>
      <c r="I281" s="307"/>
      <c r="J281" s="307"/>
      <c r="K281" s="307"/>
      <c r="L281" s="307"/>
      <c r="M281" s="307"/>
      <c r="N281" s="307"/>
      <c r="O281" s="307"/>
      <c r="P281" s="307"/>
    </row>
    <row r="282" spans="1:16">
      <c r="A282" s="343"/>
      <c r="B282" s="343"/>
      <c r="C282" s="343"/>
      <c r="D282" s="343"/>
      <c r="E282" s="307"/>
      <c r="F282" s="307"/>
      <c r="G282" s="307"/>
      <c r="H282" s="307"/>
      <c r="I282" s="307"/>
      <c r="J282" s="307"/>
      <c r="K282" s="307"/>
      <c r="L282" s="307"/>
      <c r="M282" s="307"/>
      <c r="N282" s="307"/>
      <c r="O282" s="307"/>
      <c r="P282" s="307"/>
    </row>
    <row r="283" spans="1:16">
      <c r="A283" s="343"/>
      <c r="B283" s="343"/>
      <c r="C283" s="343"/>
      <c r="D283" s="343"/>
      <c r="E283" s="307"/>
      <c r="F283" s="307"/>
      <c r="G283" s="307"/>
      <c r="H283" s="307"/>
      <c r="I283" s="307"/>
      <c r="J283" s="307"/>
      <c r="K283" s="307"/>
      <c r="L283" s="307"/>
      <c r="M283" s="307"/>
      <c r="N283" s="307"/>
      <c r="O283" s="307"/>
      <c r="P283" s="307"/>
    </row>
    <row r="284" spans="1:16">
      <c r="A284" s="343"/>
      <c r="B284" s="343"/>
      <c r="C284" s="343"/>
      <c r="D284" s="343"/>
      <c r="E284" s="307"/>
      <c r="F284" s="307"/>
      <c r="G284" s="307"/>
      <c r="H284" s="307"/>
      <c r="I284" s="307"/>
      <c r="J284" s="307"/>
      <c r="K284" s="307"/>
      <c r="L284" s="307"/>
      <c r="M284" s="307"/>
      <c r="N284" s="307"/>
      <c r="O284" s="307"/>
      <c r="P284" s="307"/>
    </row>
    <row r="285" spans="1:16">
      <c r="A285" s="343"/>
      <c r="B285" s="343"/>
      <c r="C285" s="343"/>
      <c r="D285" s="343"/>
      <c r="E285" s="307"/>
      <c r="F285" s="307"/>
      <c r="G285" s="307"/>
      <c r="H285" s="307"/>
      <c r="I285" s="307"/>
      <c r="J285" s="307"/>
      <c r="K285" s="307"/>
      <c r="L285" s="307"/>
      <c r="M285" s="307"/>
      <c r="N285" s="307"/>
      <c r="O285" s="307"/>
      <c r="P285" s="307"/>
    </row>
    <row r="286" spans="1:16">
      <c r="A286" s="343"/>
      <c r="B286" s="343"/>
      <c r="C286" s="343"/>
      <c r="D286" s="343"/>
      <c r="E286" s="307"/>
      <c r="F286" s="307"/>
      <c r="G286" s="307"/>
      <c r="H286" s="307"/>
      <c r="I286" s="307"/>
      <c r="J286" s="307"/>
      <c r="K286" s="307"/>
      <c r="L286" s="307"/>
      <c r="M286" s="307"/>
      <c r="N286" s="307"/>
      <c r="O286" s="307"/>
      <c r="P286" s="307"/>
    </row>
    <row r="287" spans="1:16">
      <c r="A287" s="343"/>
      <c r="B287" s="343"/>
      <c r="C287" s="343"/>
      <c r="D287" s="343"/>
      <c r="E287" s="307"/>
      <c r="F287" s="307"/>
      <c r="G287" s="307"/>
      <c r="H287" s="307"/>
      <c r="I287" s="307"/>
      <c r="J287" s="307"/>
      <c r="K287" s="307"/>
      <c r="L287" s="307"/>
      <c r="M287" s="307"/>
      <c r="N287" s="307"/>
      <c r="O287" s="307"/>
      <c r="P287" s="307"/>
    </row>
    <row r="288" spans="1:16">
      <c r="A288" s="343"/>
      <c r="B288" s="343"/>
      <c r="C288" s="343"/>
      <c r="D288" s="343"/>
      <c r="E288" s="307"/>
      <c r="F288" s="307"/>
      <c r="G288" s="307"/>
      <c r="H288" s="307"/>
      <c r="I288" s="307"/>
      <c r="J288" s="307"/>
      <c r="K288" s="307"/>
      <c r="L288" s="307"/>
      <c r="M288" s="307"/>
      <c r="N288" s="307"/>
      <c r="O288" s="307"/>
      <c r="P288" s="307"/>
    </row>
    <row r="289" spans="1:16">
      <c r="A289" s="343"/>
      <c r="B289" s="343"/>
      <c r="C289" s="343"/>
      <c r="D289" s="343"/>
      <c r="E289" s="307"/>
      <c r="F289" s="307"/>
      <c r="G289" s="307"/>
      <c r="H289" s="307"/>
      <c r="I289" s="307"/>
      <c r="J289" s="307"/>
      <c r="K289" s="307"/>
      <c r="L289" s="307"/>
      <c r="M289" s="307"/>
      <c r="N289" s="307"/>
      <c r="O289" s="307"/>
      <c r="P289" s="307"/>
    </row>
    <row r="290" spans="1:16">
      <c r="A290" s="343"/>
      <c r="B290" s="343"/>
      <c r="C290" s="343"/>
      <c r="D290" s="343"/>
      <c r="E290" s="307"/>
      <c r="F290" s="307"/>
      <c r="G290" s="307"/>
      <c r="H290" s="307"/>
      <c r="I290" s="307"/>
      <c r="J290" s="307"/>
      <c r="K290" s="307"/>
      <c r="L290" s="307"/>
      <c r="M290" s="307"/>
      <c r="N290" s="307"/>
      <c r="O290" s="307"/>
      <c r="P290" s="307"/>
    </row>
    <row r="291" spans="1:16">
      <c r="A291" s="343"/>
      <c r="B291" s="343"/>
      <c r="C291" s="343"/>
      <c r="D291" s="343"/>
      <c r="E291" s="307"/>
      <c r="F291" s="307"/>
      <c r="G291" s="307"/>
      <c r="H291" s="307"/>
      <c r="I291" s="307"/>
      <c r="J291" s="307"/>
      <c r="K291" s="307"/>
      <c r="L291" s="307"/>
      <c r="M291" s="307"/>
      <c r="N291" s="307"/>
      <c r="O291" s="307"/>
      <c r="P291" s="307"/>
    </row>
    <row r="292" spans="1:16">
      <c r="A292" s="343"/>
      <c r="B292" s="343"/>
      <c r="C292" s="343"/>
      <c r="D292" s="343"/>
      <c r="E292" s="307"/>
      <c r="F292" s="307"/>
      <c r="G292" s="307"/>
      <c r="H292" s="307"/>
      <c r="I292" s="307"/>
      <c r="J292" s="307"/>
      <c r="K292" s="307"/>
      <c r="L292" s="307"/>
      <c r="M292" s="307"/>
      <c r="N292" s="307"/>
      <c r="O292" s="307"/>
      <c r="P292" s="307"/>
    </row>
    <row r="293" spans="1:16">
      <c r="A293" s="343"/>
      <c r="B293" s="343"/>
      <c r="C293" s="343"/>
      <c r="D293" s="343"/>
      <c r="E293" s="307"/>
      <c r="F293" s="307"/>
      <c r="G293" s="307"/>
      <c r="H293" s="307"/>
      <c r="I293" s="307"/>
      <c r="J293" s="307"/>
      <c r="K293" s="307"/>
      <c r="L293" s="307"/>
      <c r="M293" s="307"/>
      <c r="N293" s="307"/>
      <c r="O293" s="307"/>
      <c r="P293" s="307"/>
    </row>
    <row r="294" spans="1:16">
      <c r="A294" s="343"/>
      <c r="B294" s="343"/>
      <c r="C294" s="343"/>
      <c r="D294" s="343"/>
      <c r="E294" s="307"/>
      <c r="F294" s="307"/>
      <c r="G294" s="307"/>
      <c r="H294" s="307"/>
      <c r="I294" s="307"/>
      <c r="J294" s="307"/>
      <c r="K294" s="307"/>
      <c r="L294" s="307"/>
      <c r="M294" s="307"/>
      <c r="N294" s="307"/>
      <c r="O294" s="307"/>
      <c r="P294" s="307"/>
    </row>
    <row r="295" spans="1:16">
      <c r="A295" s="343"/>
      <c r="B295" s="343"/>
      <c r="C295" s="343"/>
      <c r="D295" s="343"/>
      <c r="E295" s="307"/>
      <c r="F295" s="307"/>
      <c r="G295" s="307"/>
      <c r="H295" s="307"/>
      <c r="I295" s="307"/>
      <c r="J295" s="307"/>
      <c r="K295" s="307"/>
      <c r="L295" s="307"/>
      <c r="M295" s="307"/>
      <c r="N295" s="307"/>
      <c r="O295" s="307"/>
      <c r="P295" s="307"/>
    </row>
    <row r="296" spans="1:16">
      <c r="A296" s="343"/>
      <c r="B296" s="343"/>
      <c r="C296" s="343"/>
      <c r="D296" s="343"/>
      <c r="E296" s="307"/>
      <c r="F296" s="307"/>
      <c r="G296" s="307"/>
      <c r="H296" s="307"/>
      <c r="I296" s="307"/>
      <c r="J296" s="307"/>
      <c r="K296" s="307"/>
      <c r="L296" s="307"/>
      <c r="M296" s="307"/>
      <c r="N296" s="307"/>
      <c r="O296" s="307"/>
      <c r="P296" s="307"/>
    </row>
    <row r="297" spans="1:16">
      <c r="A297" s="343"/>
      <c r="B297" s="343"/>
      <c r="C297" s="343"/>
      <c r="D297" s="343"/>
      <c r="E297" s="307"/>
      <c r="F297" s="307"/>
      <c r="G297" s="307"/>
      <c r="H297" s="307"/>
      <c r="I297" s="307"/>
      <c r="J297" s="307"/>
      <c r="K297" s="307"/>
      <c r="L297" s="307"/>
      <c r="M297" s="307"/>
      <c r="N297" s="307"/>
      <c r="O297" s="307"/>
      <c r="P297" s="307"/>
    </row>
    <row r="298" spans="1:16">
      <c r="A298" s="343"/>
      <c r="B298" s="343"/>
      <c r="C298" s="343"/>
      <c r="D298" s="343"/>
      <c r="E298" s="307"/>
      <c r="F298" s="307"/>
      <c r="G298" s="307"/>
      <c r="H298" s="307"/>
      <c r="I298" s="307"/>
      <c r="J298" s="307"/>
      <c r="K298" s="307"/>
      <c r="L298" s="307"/>
      <c r="M298" s="307"/>
      <c r="N298" s="307"/>
      <c r="O298" s="307"/>
      <c r="P298" s="307"/>
    </row>
    <row r="299" spans="1:16">
      <c r="A299" s="343"/>
      <c r="B299" s="343"/>
      <c r="C299" s="343"/>
      <c r="D299" s="343"/>
      <c r="E299" s="307"/>
      <c r="F299" s="307"/>
      <c r="G299" s="307"/>
      <c r="H299" s="307"/>
      <c r="I299" s="307"/>
      <c r="J299" s="307"/>
      <c r="K299" s="307"/>
      <c r="L299" s="307"/>
      <c r="M299" s="307"/>
      <c r="N299" s="307"/>
      <c r="O299" s="307"/>
      <c r="P299" s="307"/>
    </row>
    <row r="300" spans="1:16">
      <c r="A300" s="343"/>
      <c r="B300" s="343"/>
      <c r="C300" s="343"/>
      <c r="D300" s="343"/>
      <c r="E300" s="307"/>
      <c r="F300" s="307"/>
      <c r="G300" s="307"/>
      <c r="H300" s="307"/>
      <c r="I300" s="307"/>
      <c r="J300" s="307"/>
      <c r="K300" s="307"/>
      <c r="L300" s="307"/>
      <c r="M300" s="307"/>
      <c r="N300" s="307"/>
      <c r="O300" s="307"/>
      <c r="P300" s="307"/>
    </row>
    <row r="301" spans="1:16">
      <c r="A301" s="343"/>
      <c r="B301" s="343"/>
      <c r="C301" s="343"/>
      <c r="D301" s="343"/>
      <c r="E301" s="307"/>
      <c r="F301" s="307"/>
      <c r="G301" s="307"/>
      <c r="H301" s="307"/>
      <c r="I301" s="307"/>
      <c r="J301" s="307"/>
      <c r="K301" s="307"/>
      <c r="L301" s="307"/>
      <c r="M301" s="307"/>
      <c r="N301" s="307"/>
      <c r="O301" s="307"/>
      <c r="P301" s="307"/>
    </row>
    <row r="302" spans="1:16">
      <c r="A302" s="343"/>
      <c r="B302" s="343"/>
      <c r="C302" s="343"/>
      <c r="D302" s="343"/>
      <c r="E302" s="307"/>
      <c r="F302" s="307"/>
      <c r="G302" s="307"/>
      <c r="H302" s="307"/>
      <c r="I302" s="307"/>
      <c r="J302" s="307"/>
      <c r="K302" s="307"/>
      <c r="L302" s="307"/>
      <c r="M302" s="307"/>
      <c r="N302" s="307"/>
      <c r="O302" s="307"/>
      <c r="P302" s="307"/>
    </row>
    <row r="303" spans="1:16">
      <c r="A303" s="343"/>
      <c r="B303" s="343"/>
      <c r="C303" s="343"/>
      <c r="D303" s="343"/>
      <c r="E303" s="307"/>
      <c r="F303" s="307"/>
      <c r="G303" s="307"/>
      <c r="H303" s="307"/>
      <c r="I303" s="307"/>
      <c r="J303" s="307"/>
      <c r="K303" s="307"/>
      <c r="L303" s="307"/>
      <c r="M303" s="307"/>
      <c r="N303" s="307"/>
      <c r="O303" s="307"/>
      <c r="P303" s="307"/>
    </row>
    <row r="304" spans="1:16">
      <c r="A304" s="343"/>
      <c r="B304" s="343"/>
      <c r="C304" s="343"/>
      <c r="D304" s="343"/>
      <c r="E304" s="307"/>
      <c r="F304" s="307"/>
      <c r="G304" s="307"/>
      <c r="H304" s="307"/>
      <c r="I304" s="307"/>
      <c r="J304" s="307"/>
      <c r="K304" s="307"/>
      <c r="L304" s="307"/>
      <c r="M304" s="307"/>
      <c r="N304" s="307"/>
      <c r="O304" s="307"/>
      <c r="P304" s="307"/>
    </row>
    <row r="305" spans="1:16">
      <c r="A305" s="343"/>
      <c r="B305" s="343"/>
      <c r="C305" s="343"/>
      <c r="D305" s="343"/>
      <c r="E305" s="307"/>
      <c r="F305" s="307"/>
      <c r="G305" s="307"/>
      <c r="H305" s="307"/>
      <c r="I305" s="307"/>
      <c r="J305" s="307"/>
      <c r="K305" s="307"/>
      <c r="L305" s="307"/>
      <c r="M305" s="307"/>
      <c r="N305" s="307"/>
      <c r="O305" s="307"/>
      <c r="P305" s="307"/>
    </row>
    <row r="306" spans="1:16">
      <c r="A306" s="343"/>
      <c r="B306" s="343"/>
      <c r="C306" s="343"/>
      <c r="D306" s="343"/>
      <c r="E306" s="307"/>
      <c r="F306" s="307"/>
      <c r="G306" s="307"/>
      <c r="H306" s="307"/>
      <c r="I306" s="307"/>
      <c r="J306" s="307"/>
      <c r="K306" s="307"/>
      <c r="L306" s="307"/>
      <c r="M306" s="307"/>
      <c r="N306" s="307"/>
      <c r="O306" s="307"/>
      <c r="P306" s="307"/>
    </row>
    <row r="307" spans="1:16">
      <c r="A307" s="343"/>
      <c r="B307" s="343"/>
      <c r="C307" s="343"/>
      <c r="D307" s="343"/>
      <c r="E307" s="307"/>
      <c r="F307" s="307"/>
      <c r="G307" s="307"/>
      <c r="H307" s="307"/>
      <c r="I307" s="307"/>
      <c r="J307" s="307"/>
      <c r="K307" s="307"/>
      <c r="L307" s="307"/>
      <c r="M307" s="307"/>
      <c r="N307" s="307"/>
      <c r="O307" s="307"/>
      <c r="P307" s="307"/>
    </row>
    <row r="308" spans="1:16">
      <c r="A308" s="343"/>
      <c r="B308" s="343"/>
      <c r="C308" s="343"/>
      <c r="D308" s="343"/>
      <c r="E308" s="307"/>
      <c r="F308" s="307"/>
      <c r="G308" s="307"/>
      <c r="H308" s="307"/>
      <c r="I308" s="307"/>
      <c r="J308" s="307"/>
      <c r="K308" s="307"/>
      <c r="L308" s="307"/>
      <c r="M308" s="307"/>
      <c r="N308" s="307"/>
      <c r="O308" s="307"/>
      <c r="P308" s="307"/>
    </row>
  </sheetData>
  <mergeCells count="13">
    <mergeCell ref="O7:P7"/>
    <mergeCell ref="O8:O9"/>
    <mergeCell ref="P8:P10"/>
    <mergeCell ref="A1:P1"/>
    <mergeCell ref="A2:P2"/>
    <mergeCell ref="A3:P3"/>
    <mergeCell ref="A4:P4"/>
    <mergeCell ref="D6:H6"/>
    <mergeCell ref="A7:A9"/>
    <mergeCell ref="B7:C8"/>
    <mergeCell ref="D7:D9"/>
    <mergeCell ref="F7:M7"/>
    <mergeCell ref="N7:N10"/>
  </mergeCells>
  <pageMargins left="0.23" right="0.2" top="0.28999999999999998" bottom="0.33" header="0.22" footer="0.17"/>
  <pageSetup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CW425"/>
  <sheetViews>
    <sheetView workbookViewId="0">
      <selection activeCell="G1" sqref="G1"/>
    </sheetView>
  </sheetViews>
  <sheetFormatPr defaultColWidth="10.21875" defaultRowHeight="15"/>
  <cols>
    <col min="1" max="1" width="7.88671875" style="13" customWidth="1"/>
    <col min="2" max="2" width="7" style="68" customWidth="1"/>
    <col min="3" max="3" width="7.21875" style="13" customWidth="1"/>
    <col min="4" max="4" width="28.109375" style="68" bestFit="1" customWidth="1"/>
    <col min="5" max="6" width="6.33203125" style="68" bestFit="1" customWidth="1"/>
    <col min="7" max="7" width="9.6640625" style="227" bestFit="1" customWidth="1"/>
    <col min="8" max="11" width="9.77734375" style="241" bestFit="1" customWidth="1"/>
    <col min="12" max="12" width="7.88671875" style="241" bestFit="1" customWidth="1"/>
    <col min="13" max="13" width="4" style="241" bestFit="1" customWidth="1"/>
    <col min="14" max="14" width="8.21875" style="241" bestFit="1" customWidth="1"/>
    <col min="15" max="16" width="4" style="241" bestFit="1" customWidth="1"/>
    <col min="17" max="17" width="6.21875" style="241" bestFit="1" customWidth="1"/>
    <col min="18" max="18" width="9.88671875" style="241" bestFit="1" customWidth="1"/>
    <col min="19" max="19" width="9.77734375" style="241" bestFit="1" customWidth="1"/>
    <col min="20" max="21" width="8.21875" style="241" bestFit="1" customWidth="1"/>
    <col min="22" max="22" width="7.88671875" style="241" bestFit="1" customWidth="1"/>
    <col min="23" max="23" width="6.21875" style="241" bestFit="1" customWidth="1"/>
    <col min="24" max="24" width="4" style="241" bestFit="1" customWidth="1"/>
    <col min="25" max="25" width="8.21875" style="241" bestFit="1" customWidth="1"/>
    <col min="26" max="27" width="7.21875" style="241" bestFit="1" customWidth="1"/>
    <col min="28" max="28" width="8.21875" style="241" bestFit="1" customWidth="1"/>
    <col min="29" max="29" width="7.21875" style="241" bestFit="1" customWidth="1"/>
    <col min="30" max="30" width="6.21875" style="241" bestFit="1" customWidth="1"/>
    <col min="31" max="31" width="4" style="241" bestFit="1" customWidth="1"/>
    <col min="32" max="33" width="9.77734375" style="241" bestFit="1" customWidth="1"/>
    <col min="34" max="35" width="7.21875" style="241" bestFit="1" customWidth="1"/>
    <col min="36" max="39" width="9.77734375" style="241" bestFit="1" customWidth="1"/>
    <col min="40" max="40" width="8.21875" style="241" bestFit="1" customWidth="1"/>
    <col min="41" max="42" width="4" style="241" bestFit="1" customWidth="1"/>
    <col min="43" max="43" width="7.21875" style="241" bestFit="1" customWidth="1"/>
    <col min="44" max="44" width="10.77734375" style="241" bestFit="1" customWidth="1"/>
    <col min="45" max="45" width="8.21875" style="241" bestFit="1" customWidth="1"/>
    <col min="46" max="46" width="7.21875" style="241" bestFit="1" customWidth="1"/>
    <col min="47" max="47" width="4" style="241" bestFit="1" customWidth="1"/>
    <col min="48" max="48" width="8.21875" style="241" bestFit="1" customWidth="1"/>
    <col min="49" max="49" width="9.77734375" style="241" bestFit="1" customWidth="1"/>
    <col min="50" max="52" width="8.21875" style="241" bestFit="1" customWidth="1"/>
    <col min="53" max="53" width="9.77734375" style="241" bestFit="1" customWidth="1"/>
    <col min="54" max="54" width="4" style="241" bestFit="1" customWidth="1"/>
    <col min="55" max="55" width="8.21875" style="241" bestFit="1" customWidth="1"/>
    <col min="56" max="57" width="9.77734375" style="241" bestFit="1" customWidth="1"/>
    <col min="58" max="58" width="8.21875" style="241" bestFit="1" customWidth="1"/>
    <col min="59" max="61" width="9.77734375" style="241" bestFit="1" customWidth="1"/>
    <col min="62" max="64" width="8.21875" style="241" bestFit="1" customWidth="1"/>
    <col min="65" max="65" width="9.77734375" style="241" bestFit="1" customWidth="1"/>
    <col min="66" max="66" width="4" style="241" bestFit="1" customWidth="1"/>
    <col min="67" max="67" width="10.77734375" style="241" bestFit="1" customWidth="1"/>
    <col min="68" max="68" width="4" style="241" bestFit="1" customWidth="1"/>
    <col min="69" max="69" width="8.21875" style="241" bestFit="1" customWidth="1"/>
    <col min="70" max="70" width="7.21875" style="241" bestFit="1" customWidth="1"/>
    <col min="71" max="72" width="8.21875" style="241" bestFit="1" customWidth="1"/>
    <col min="73" max="73" width="8.88671875" style="241" bestFit="1" customWidth="1"/>
    <col min="74" max="77" width="8.21875" style="241" bestFit="1" customWidth="1"/>
    <col min="78" max="79" width="9.88671875" style="241" bestFit="1" customWidth="1"/>
    <col min="80" max="87" width="9.77734375" style="241" bestFit="1" customWidth="1"/>
    <col min="88" max="95" width="8.21875" style="241" bestFit="1" customWidth="1"/>
    <col min="96" max="99" width="7.21875" style="241" bestFit="1" customWidth="1"/>
    <col min="100" max="101" width="9.88671875" style="241" bestFit="1" customWidth="1"/>
    <col min="102" max="16384" width="10.21875" style="68"/>
  </cols>
  <sheetData>
    <row r="1" spans="1:101" ht="23.25">
      <c r="A1" s="12" t="s">
        <v>1455</v>
      </c>
      <c r="B1" s="70"/>
      <c r="C1" s="12"/>
      <c r="D1" s="70"/>
      <c r="E1" s="71"/>
      <c r="F1" s="71"/>
      <c r="G1" s="70"/>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row>
    <row r="2" spans="1:101" ht="17.25" customHeight="1">
      <c r="A2" s="722" t="s">
        <v>137</v>
      </c>
      <c r="B2" s="724" t="s">
        <v>802</v>
      </c>
      <c r="C2" s="722" t="s">
        <v>803</v>
      </c>
      <c r="D2" s="724" t="s">
        <v>804</v>
      </c>
      <c r="E2" s="93" t="s">
        <v>1450</v>
      </c>
      <c r="F2" s="93"/>
      <c r="G2" s="724" t="s">
        <v>1456</v>
      </c>
      <c r="H2" s="93" t="s">
        <v>1457</v>
      </c>
      <c r="I2" s="93"/>
      <c r="J2" s="93" t="s">
        <v>1458</v>
      </c>
      <c r="K2" s="93"/>
      <c r="L2" s="93" t="s">
        <v>1493</v>
      </c>
      <c r="M2" s="93"/>
      <c r="N2" s="93" t="s">
        <v>1619</v>
      </c>
      <c r="O2" s="93"/>
      <c r="P2" s="93" t="s">
        <v>1620</v>
      </c>
      <c r="Q2" s="93"/>
      <c r="R2" s="93" t="s">
        <v>1460</v>
      </c>
      <c r="S2" s="93"/>
      <c r="T2" s="93" t="s">
        <v>1461</v>
      </c>
      <c r="U2" s="93"/>
      <c r="V2" s="93" t="s">
        <v>1462</v>
      </c>
      <c r="W2" s="93"/>
      <c r="X2" s="93" t="s">
        <v>1621</v>
      </c>
      <c r="Y2" s="93"/>
      <c r="Z2" s="93" t="s">
        <v>1463</v>
      </c>
      <c r="AA2" s="93"/>
      <c r="AB2" s="93" t="s">
        <v>1464</v>
      </c>
      <c r="AC2" s="93"/>
      <c r="AD2" s="93" t="s">
        <v>1622</v>
      </c>
      <c r="AE2" s="93"/>
      <c r="AF2" s="93" t="s">
        <v>1465</v>
      </c>
      <c r="AG2" s="93"/>
      <c r="AH2" s="93" t="s">
        <v>1466</v>
      </c>
      <c r="AI2" s="93"/>
      <c r="AJ2" s="93" t="s">
        <v>1467</v>
      </c>
      <c r="AK2" s="93"/>
      <c r="AL2" s="93" t="s">
        <v>1468</v>
      </c>
      <c r="AM2" s="93"/>
      <c r="AN2" s="93" t="s">
        <v>1469</v>
      </c>
      <c r="AO2" s="93"/>
      <c r="AP2" s="93" t="s">
        <v>1623</v>
      </c>
      <c r="AQ2" s="93"/>
      <c r="AR2" s="93" t="s">
        <v>1470</v>
      </c>
      <c r="AS2" s="93"/>
      <c r="AT2" s="93" t="s">
        <v>1624</v>
      </c>
      <c r="AU2" s="93"/>
      <c r="AV2" s="93" t="s">
        <v>1471</v>
      </c>
      <c r="AW2" s="93"/>
      <c r="AX2" s="93" t="s">
        <v>1472</v>
      </c>
      <c r="AY2" s="93"/>
      <c r="AZ2" s="93" t="s">
        <v>1474</v>
      </c>
      <c r="BA2" s="93"/>
      <c r="BB2" s="93" t="s">
        <v>1625</v>
      </c>
      <c r="BC2" s="93"/>
      <c r="BD2" s="93" t="s">
        <v>1473</v>
      </c>
      <c r="BE2" s="93"/>
      <c r="BF2" s="93" t="s">
        <v>1475</v>
      </c>
      <c r="BG2" s="93"/>
      <c r="BH2" s="93" t="s">
        <v>1476</v>
      </c>
      <c r="BI2" s="93"/>
      <c r="BJ2" s="93" t="s">
        <v>1477</v>
      </c>
      <c r="BK2" s="93"/>
      <c r="BL2" s="93" t="s">
        <v>1626</v>
      </c>
      <c r="BM2" s="93"/>
      <c r="BN2" s="93" t="s">
        <v>1478</v>
      </c>
      <c r="BO2" s="93"/>
      <c r="BP2" s="93" t="s">
        <v>1627</v>
      </c>
      <c r="BQ2" s="93"/>
      <c r="BR2" s="93" t="s">
        <v>1479</v>
      </c>
      <c r="BS2" s="93"/>
      <c r="BT2" s="93" t="s">
        <v>1480</v>
      </c>
      <c r="BU2" s="93"/>
      <c r="BV2" s="93" t="s">
        <v>1481</v>
      </c>
      <c r="BW2" s="93"/>
      <c r="BX2" s="93" t="s">
        <v>1628</v>
      </c>
      <c r="BY2" s="93"/>
      <c r="BZ2" s="93" t="s">
        <v>1482</v>
      </c>
      <c r="CA2" s="93"/>
      <c r="CB2" s="93" t="s">
        <v>1483</v>
      </c>
      <c r="CC2" s="93"/>
      <c r="CD2" s="93" t="s">
        <v>1484</v>
      </c>
      <c r="CE2" s="93"/>
      <c r="CF2" s="93" t="s">
        <v>1485</v>
      </c>
      <c r="CG2" s="93"/>
      <c r="CH2" s="93" t="s">
        <v>1486</v>
      </c>
      <c r="CI2" s="93"/>
      <c r="CJ2" s="93" t="s">
        <v>1487</v>
      </c>
      <c r="CK2" s="93"/>
      <c r="CL2" s="93" t="s">
        <v>1488</v>
      </c>
      <c r="CM2" s="93"/>
      <c r="CN2" s="93" t="s">
        <v>1629</v>
      </c>
      <c r="CO2" s="93"/>
      <c r="CP2" s="93" t="s">
        <v>1489</v>
      </c>
      <c r="CQ2" s="93"/>
      <c r="CR2" s="93" t="s">
        <v>1490</v>
      </c>
      <c r="CS2" s="93"/>
      <c r="CT2" s="93" t="s">
        <v>1491</v>
      </c>
      <c r="CU2" s="93"/>
      <c r="CV2" s="93" t="s">
        <v>1492</v>
      </c>
      <c r="CW2" s="93"/>
    </row>
    <row r="3" spans="1:101">
      <c r="A3" s="865"/>
      <c r="B3" s="725"/>
      <c r="C3" s="865"/>
      <c r="D3" s="725"/>
      <c r="E3" s="97" t="s">
        <v>229</v>
      </c>
      <c r="F3" s="97" t="s">
        <v>230</v>
      </c>
      <c r="G3" s="725" t="s">
        <v>230</v>
      </c>
      <c r="H3" s="90" t="s">
        <v>1459</v>
      </c>
      <c r="I3" s="90" t="s">
        <v>1355</v>
      </c>
      <c r="J3" s="90" t="s">
        <v>1459</v>
      </c>
      <c r="K3" s="90" t="s">
        <v>1355</v>
      </c>
      <c r="L3" s="90" t="s">
        <v>1459</v>
      </c>
      <c r="M3" s="90" t="s">
        <v>1355</v>
      </c>
      <c r="N3" s="90" t="s">
        <v>1459</v>
      </c>
      <c r="O3" s="90" t="s">
        <v>1355</v>
      </c>
      <c r="P3" s="90" t="s">
        <v>1459</v>
      </c>
      <c r="Q3" s="90" t="s">
        <v>1355</v>
      </c>
      <c r="R3" s="90" t="s">
        <v>1459</v>
      </c>
      <c r="S3" s="90" t="s">
        <v>1355</v>
      </c>
      <c r="T3" s="90" t="s">
        <v>1459</v>
      </c>
      <c r="U3" s="90" t="s">
        <v>1355</v>
      </c>
      <c r="V3" s="90" t="s">
        <v>1459</v>
      </c>
      <c r="W3" s="90" t="s">
        <v>1355</v>
      </c>
      <c r="X3" s="90" t="s">
        <v>1459</v>
      </c>
      <c r="Y3" s="90" t="s">
        <v>1355</v>
      </c>
      <c r="Z3" s="90" t="s">
        <v>1459</v>
      </c>
      <c r="AA3" s="90" t="s">
        <v>1355</v>
      </c>
      <c r="AB3" s="90" t="s">
        <v>1459</v>
      </c>
      <c r="AC3" s="90" t="s">
        <v>1355</v>
      </c>
      <c r="AD3" s="90" t="s">
        <v>1459</v>
      </c>
      <c r="AE3" s="90" t="s">
        <v>1355</v>
      </c>
      <c r="AF3" s="90" t="s">
        <v>1459</v>
      </c>
      <c r="AG3" s="90" t="s">
        <v>1355</v>
      </c>
      <c r="AH3" s="90" t="s">
        <v>1459</v>
      </c>
      <c r="AI3" s="90" t="s">
        <v>1355</v>
      </c>
      <c r="AJ3" s="90" t="s">
        <v>1459</v>
      </c>
      <c r="AK3" s="90" t="s">
        <v>1355</v>
      </c>
      <c r="AL3" s="90" t="s">
        <v>1459</v>
      </c>
      <c r="AM3" s="90" t="s">
        <v>1355</v>
      </c>
      <c r="AN3" s="90" t="s">
        <v>1459</v>
      </c>
      <c r="AO3" s="90" t="s">
        <v>1355</v>
      </c>
      <c r="AP3" s="90" t="s">
        <v>1459</v>
      </c>
      <c r="AQ3" s="90" t="s">
        <v>1355</v>
      </c>
      <c r="AR3" s="90" t="s">
        <v>1459</v>
      </c>
      <c r="AS3" s="90" t="s">
        <v>1355</v>
      </c>
      <c r="AT3" s="90" t="s">
        <v>1459</v>
      </c>
      <c r="AU3" s="90" t="s">
        <v>1355</v>
      </c>
      <c r="AV3" s="90" t="s">
        <v>1459</v>
      </c>
      <c r="AW3" s="90" t="s">
        <v>1355</v>
      </c>
      <c r="AX3" s="90" t="s">
        <v>1459</v>
      </c>
      <c r="AY3" s="90" t="s">
        <v>1355</v>
      </c>
      <c r="AZ3" s="90" t="s">
        <v>1459</v>
      </c>
      <c r="BA3" s="90" t="s">
        <v>1355</v>
      </c>
      <c r="BB3" s="90" t="s">
        <v>1459</v>
      </c>
      <c r="BC3" s="90" t="s">
        <v>1355</v>
      </c>
      <c r="BD3" s="90" t="s">
        <v>1459</v>
      </c>
      <c r="BE3" s="90" t="s">
        <v>1355</v>
      </c>
      <c r="BF3" s="90" t="s">
        <v>1459</v>
      </c>
      <c r="BG3" s="90" t="s">
        <v>1355</v>
      </c>
      <c r="BH3" s="90" t="s">
        <v>1459</v>
      </c>
      <c r="BI3" s="90" t="s">
        <v>1355</v>
      </c>
      <c r="BJ3" s="90" t="s">
        <v>1459</v>
      </c>
      <c r="BK3" s="90" t="s">
        <v>1355</v>
      </c>
      <c r="BL3" s="90" t="s">
        <v>1459</v>
      </c>
      <c r="BM3" s="90" t="s">
        <v>1355</v>
      </c>
      <c r="BN3" s="90" t="s">
        <v>1459</v>
      </c>
      <c r="BO3" s="90" t="s">
        <v>1355</v>
      </c>
      <c r="BP3" s="90" t="s">
        <v>1459</v>
      </c>
      <c r="BQ3" s="90" t="s">
        <v>1355</v>
      </c>
      <c r="BR3" s="90" t="s">
        <v>1459</v>
      </c>
      <c r="BS3" s="90" t="s">
        <v>1355</v>
      </c>
      <c r="BT3" s="90" t="s">
        <v>1459</v>
      </c>
      <c r="BU3" s="90" t="s">
        <v>1355</v>
      </c>
      <c r="BV3" s="90" t="s">
        <v>1459</v>
      </c>
      <c r="BW3" s="90" t="s">
        <v>1355</v>
      </c>
      <c r="BX3" s="90" t="s">
        <v>1459</v>
      </c>
      <c r="BY3" s="90" t="s">
        <v>1355</v>
      </c>
      <c r="BZ3" s="90" t="s">
        <v>1459</v>
      </c>
      <c r="CA3" s="90" t="s">
        <v>1355</v>
      </c>
      <c r="CB3" s="90" t="s">
        <v>1459</v>
      </c>
      <c r="CC3" s="90" t="s">
        <v>1355</v>
      </c>
      <c r="CD3" s="90" t="s">
        <v>1459</v>
      </c>
      <c r="CE3" s="90" t="s">
        <v>1355</v>
      </c>
      <c r="CF3" s="90" t="s">
        <v>1459</v>
      </c>
      <c r="CG3" s="90" t="s">
        <v>1355</v>
      </c>
      <c r="CH3" s="90" t="s">
        <v>1459</v>
      </c>
      <c r="CI3" s="90" t="s">
        <v>1355</v>
      </c>
      <c r="CJ3" s="90" t="s">
        <v>1459</v>
      </c>
      <c r="CK3" s="90" t="s">
        <v>1355</v>
      </c>
      <c r="CL3" s="90" t="s">
        <v>1459</v>
      </c>
      <c r="CM3" s="90" t="s">
        <v>1355</v>
      </c>
      <c r="CN3" s="90" t="s">
        <v>1459</v>
      </c>
      <c r="CO3" s="90" t="s">
        <v>1355</v>
      </c>
      <c r="CP3" s="90" t="s">
        <v>1459</v>
      </c>
      <c r="CQ3" s="90" t="s">
        <v>1355</v>
      </c>
      <c r="CR3" s="90" t="s">
        <v>1459</v>
      </c>
      <c r="CS3" s="90" t="s">
        <v>1355</v>
      </c>
      <c r="CT3" s="90" t="s">
        <v>1459</v>
      </c>
      <c r="CU3" s="90" t="s">
        <v>1355</v>
      </c>
      <c r="CV3" s="90" t="s">
        <v>1459</v>
      </c>
      <c r="CW3" s="90" t="s">
        <v>1355</v>
      </c>
    </row>
    <row r="4" spans="1:101">
      <c r="A4" s="68"/>
      <c r="B4" s="74"/>
      <c r="C4" s="59"/>
      <c r="D4" s="73"/>
      <c r="E4" s="74"/>
      <c r="F4" s="74"/>
      <c r="G4" s="91"/>
      <c r="H4" s="101" t="s">
        <v>315</v>
      </c>
      <c r="I4" s="101" t="s">
        <v>315</v>
      </c>
      <c r="J4" s="101" t="s">
        <v>318</v>
      </c>
      <c r="K4" s="101" t="s">
        <v>318</v>
      </c>
      <c r="L4" s="101" t="s">
        <v>320</v>
      </c>
      <c r="M4" s="101" t="s">
        <v>320</v>
      </c>
      <c r="N4" s="101" t="s">
        <v>321</v>
      </c>
      <c r="O4" s="101" t="s">
        <v>321</v>
      </c>
      <c r="P4" s="101" t="s">
        <v>322</v>
      </c>
      <c r="Q4" s="101" t="s">
        <v>322</v>
      </c>
      <c r="R4" s="101" t="s">
        <v>832</v>
      </c>
      <c r="S4" s="101" t="s">
        <v>832</v>
      </c>
      <c r="T4" s="101" t="s">
        <v>193</v>
      </c>
      <c r="U4" s="101" t="s">
        <v>193</v>
      </c>
      <c r="V4" s="101" t="s">
        <v>833</v>
      </c>
      <c r="W4" s="101" t="s">
        <v>833</v>
      </c>
      <c r="X4" s="101" t="s">
        <v>324</v>
      </c>
      <c r="Y4" s="101" t="s">
        <v>324</v>
      </c>
      <c r="Z4" s="101" t="s">
        <v>330</v>
      </c>
      <c r="AA4" s="101" t="s">
        <v>330</v>
      </c>
      <c r="AB4" s="101" t="s">
        <v>331</v>
      </c>
      <c r="AC4" s="101" t="s">
        <v>331</v>
      </c>
      <c r="AD4" s="101" t="s">
        <v>325</v>
      </c>
      <c r="AE4" s="101" t="s">
        <v>325</v>
      </c>
      <c r="AF4" s="101" t="s">
        <v>827</v>
      </c>
      <c r="AG4" s="101" t="s">
        <v>827</v>
      </c>
      <c r="AH4" s="101" t="s">
        <v>326</v>
      </c>
      <c r="AI4" s="101" t="s">
        <v>326</v>
      </c>
      <c r="AJ4" s="101" t="s">
        <v>829</v>
      </c>
      <c r="AK4" s="101" t="s">
        <v>829</v>
      </c>
      <c r="AL4" s="101" t="s">
        <v>327</v>
      </c>
      <c r="AM4" s="101" t="s">
        <v>327</v>
      </c>
      <c r="AN4" s="101" t="s">
        <v>328</v>
      </c>
      <c r="AO4" s="101" t="s">
        <v>328</v>
      </c>
      <c r="AP4" s="101" t="s">
        <v>329</v>
      </c>
      <c r="AQ4" s="101" t="s">
        <v>329</v>
      </c>
      <c r="AR4" s="101" t="s">
        <v>332</v>
      </c>
      <c r="AS4" s="101" t="s">
        <v>332</v>
      </c>
      <c r="AT4" s="101" t="s">
        <v>334</v>
      </c>
      <c r="AU4" s="101" t="s">
        <v>334</v>
      </c>
      <c r="AV4" s="101" t="s">
        <v>333</v>
      </c>
      <c r="AW4" s="101" t="s">
        <v>333</v>
      </c>
      <c r="AX4" s="101" t="s">
        <v>339</v>
      </c>
      <c r="AY4" s="101" t="s">
        <v>339</v>
      </c>
      <c r="AZ4" s="101" t="s">
        <v>341</v>
      </c>
      <c r="BA4" s="101" t="s">
        <v>341</v>
      </c>
      <c r="BB4" s="101" t="s">
        <v>342</v>
      </c>
      <c r="BC4" s="101" t="s">
        <v>342</v>
      </c>
      <c r="BD4" s="101" t="s">
        <v>815</v>
      </c>
      <c r="BE4" s="101" t="s">
        <v>815</v>
      </c>
      <c r="BF4" s="101" t="s">
        <v>834</v>
      </c>
      <c r="BG4" s="101" t="s">
        <v>834</v>
      </c>
      <c r="BH4" s="101" t="s">
        <v>352</v>
      </c>
      <c r="BI4" s="101" t="s">
        <v>352</v>
      </c>
      <c r="BJ4" s="101" t="s">
        <v>354</v>
      </c>
      <c r="BK4" s="101" t="s">
        <v>354</v>
      </c>
      <c r="BL4" s="101" t="s">
        <v>355</v>
      </c>
      <c r="BM4" s="101" t="s">
        <v>355</v>
      </c>
      <c r="BN4" s="101" t="s">
        <v>359</v>
      </c>
      <c r="BO4" s="101" t="s">
        <v>359</v>
      </c>
      <c r="BP4" s="101" t="s">
        <v>360</v>
      </c>
      <c r="BQ4" s="101" t="s">
        <v>360</v>
      </c>
      <c r="BR4" s="101" t="s">
        <v>362</v>
      </c>
      <c r="BS4" s="101" t="s">
        <v>362</v>
      </c>
      <c r="BT4" s="101" t="s">
        <v>365</v>
      </c>
      <c r="BU4" s="101" t="s">
        <v>365</v>
      </c>
      <c r="BV4" s="101" t="s">
        <v>366</v>
      </c>
      <c r="BW4" s="101" t="s">
        <v>366</v>
      </c>
      <c r="BX4" s="101" t="s">
        <v>367</v>
      </c>
      <c r="BY4" s="101" t="s">
        <v>367</v>
      </c>
      <c r="BZ4" s="101" t="s">
        <v>817</v>
      </c>
      <c r="CA4" s="101" t="s">
        <v>817</v>
      </c>
      <c r="CB4" s="101" t="s">
        <v>821</v>
      </c>
      <c r="CC4" s="101" t="s">
        <v>821</v>
      </c>
      <c r="CD4" s="101" t="s">
        <v>823</v>
      </c>
      <c r="CE4" s="101" t="s">
        <v>823</v>
      </c>
      <c r="CF4" s="101" t="s">
        <v>825</v>
      </c>
      <c r="CG4" s="101" t="s">
        <v>825</v>
      </c>
      <c r="CH4" s="101" t="s">
        <v>377</v>
      </c>
      <c r="CI4" s="101" t="s">
        <v>377</v>
      </c>
      <c r="CJ4" s="101" t="s">
        <v>378</v>
      </c>
      <c r="CK4" s="101" t="s">
        <v>378</v>
      </c>
      <c r="CL4" s="101" t="s">
        <v>379</v>
      </c>
      <c r="CM4" s="101" t="s">
        <v>379</v>
      </c>
      <c r="CN4" s="101" t="s">
        <v>1734</v>
      </c>
      <c r="CO4" s="101" t="s">
        <v>1734</v>
      </c>
      <c r="CP4" s="101" t="s">
        <v>380</v>
      </c>
      <c r="CQ4" s="101" t="s">
        <v>380</v>
      </c>
      <c r="CR4" s="101" t="s">
        <v>82</v>
      </c>
      <c r="CS4" s="101" t="s">
        <v>82</v>
      </c>
      <c r="CT4" s="101" t="s">
        <v>381</v>
      </c>
      <c r="CU4" s="101" t="s">
        <v>381</v>
      </c>
      <c r="CV4" s="101" t="s">
        <v>382</v>
      </c>
      <c r="CW4" s="101" t="s">
        <v>382</v>
      </c>
    </row>
    <row r="5" spans="1:101">
      <c r="A5" s="484"/>
      <c r="B5" s="485"/>
      <c r="C5" s="486"/>
      <c r="D5" s="486" t="s">
        <v>1759</v>
      </c>
      <c r="E5" s="485"/>
      <c r="F5" s="485"/>
      <c r="G5" s="487"/>
      <c r="H5" s="488"/>
      <c r="I5" s="488"/>
      <c r="J5" s="488"/>
      <c r="K5" s="488"/>
      <c r="L5" s="488"/>
      <c r="M5" s="488"/>
      <c r="N5" s="488"/>
      <c r="O5" s="488"/>
      <c r="P5" s="488"/>
      <c r="Q5" s="488"/>
      <c r="R5" s="488"/>
      <c r="S5" s="488"/>
      <c r="T5" s="488"/>
      <c r="U5" s="488"/>
      <c r="V5" s="488"/>
      <c r="W5" s="488"/>
      <c r="X5" s="488"/>
      <c r="Y5" s="488"/>
      <c r="Z5" s="488"/>
      <c r="AA5" s="488"/>
      <c r="AB5" s="488"/>
      <c r="AC5" s="488"/>
      <c r="AD5" s="488"/>
      <c r="AE5" s="488"/>
      <c r="AF5" s="488"/>
      <c r="AG5" s="488"/>
      <c r="AH5" s="488"/>
      <c r="AI5" s="488"/>
      <c r="AJ5" s="488"/>
      <c r="AK5" s="488"/>
      <c r="AL5" s="488"/>
      <c r="AM5" s="488"/>
      <c r="AN5" s="488"/>
      <c r="AO5" s="488"/>
      <c r="AP5" s="488"/>
      <c r="AQ5" s="488"/>
      <c r="AR5" s="488"/>
      <c r="AS5" s="488"/>
      <c r="AT5" s="488"/>
      <c r="AU5" s="488"/>
      <c r="AV5" s="488"/>
      <c r="AW5" s="488"/>
      <c r="AX5" s="488"/>
      <c r="AY5" s="488"/>
      <c r="AZ5" s="488"/>
      <c r="BA5" s="488"/>
      <c r="BB5" s="488"/>
      <c r="BC5" s="488"/>
      <c r="BD5" s="488"/>
      <c r="BE5" s="488"/>
      <c r="BF5" s="488"/>
      <c r="BG5" s="488"/>
      <c r="BH5" s="488"/>
      <c r="BI5" s="488"/>
      <c r="BJ5" s="488"/>
      <c r="BK5" s="488"/>
      <c r="BL5" s="488"/>
      <c r="BM5" s="488"/>
      <c r="BN5" s="488"/>
      <c r="BO5" s="488"/>
      <c r="BP5" s="488"/>
      <c r="BQ5" s="488"/>
      <c r="BR5" s="488"/>
      <c r="BS5" s="488"/>
      <c r="BT5" s="488"/>
      <c r="BU5" s="488"/>
      <c r="BV5" s="488"/>
      <c r="BW5" s="488"/>
      <c r="BX5" s="488"/>
      <c r="BY5" s="488"/>
      <c r="BZ5" s="488"/>
      <c r="CA5" s="488"/>
      <c r="CB5" s="488"/>
      <c r="CC5" s="488"/>
      <c r="CD5" s="488"/>
      <c r="CE5" s="488"/>
      <c r="CF5" s="488"/>
      <c r="CG5" s="488"/>
      <c r="CH5" s="488"/>
      <c r="CI5" s="488"/>
      <c r="CJ5" s="488"/>
      <c r="CK5" s="488"/>
      <c r="CL5" s="488"/>
      <c r="CM5" s="488"/>
      <c r="CN5" s="488"/>
      <c r="CO5" s="488"/>
      <c r="CP5" s="488"/>
      <c r="CQ5" s="488"/>
      <c r="CR5" s="488"/>
      <c r="CS5" s="488"/>
      <c r="CT5" s="488"/>
      <c r="CU5" s="488"/>
      <c r="CV5" s="488"/>
      <c r="CW5" s="488"/>
    </row>
    <row r="6" spans="1:101">
      <c r="A6" s="484"/>
      <c r="B6" s="485"/>
      <c r="C6" s="486"/>
      <c r="D6" s="486" t="s">
        <v>1760</v>
      </c>
      <c r="E6" s="485"/>
      <c r="F6" s="485"/>
      <c r="G6" s="487"/>
      <c r="H6" s="488"/>
      <c r="I6" s="488"/>
      <c r="J6" s="488"/>
      <c r="K6" s="488"/>
      <c r="L6" s="488"/>
      <c r="M6" s="488"/>
      <c r="N6" s="488"/>
      <c r="O6" s="488"/>
      <c r="P6" s="488"/>
      <c r="Q6" s="488"/>
      <c r="R6" s="488"/>
      <c r="S6" s="488"/>
      <c r="T6" s="488"/>
      <c r="U6" s="488"/>
      <c r="V6" s="488"/>
      <c r="W6" s="488"/>
      <c r="X6" s="488"/>
      <c r="Y6" s="488"/>
      <c r="Z6" s="488"/>
      <c r="AA6" s="488"/>
      <c r="AB6" s="488"/>
      <c r="AC6" s="488"/>
      <c r="AD6" s="488"/>
      <c r="AE6" s="488"/>
      <c r="AF6" s="488"/>
      <c r="AG6" s="488"/>
      <c r="AH6" s="488"/>
      <c r="AI6" s="488"/>
      <c r="AJ6" s="488"/>
      <c r="AK6" s="488"/>
      <c r="AL6" s="488"/>
      <c r="AM6" s="488"/>
      <c r="AN6" s="488"/>
      <c r="AO6" s="488"/>
      <c r="AP6" s="488"/>
      <c r="AQ6" s="488"/>
      <c r="AR6" s="488"/>
      <c r="AS6" s="488"/>
      <c r="AT6" s="488"/>
      <c r="AU6" s="488"/>
      <c r="AV6" s="488"/>
      <c r="AW6" s="488"/>
      <c r="AX6" s="488"/>
      <c r="AY6" s="488"/>
      <c r="AZ6" s="488"/>
      <c r="BA6" s="488"/>
      <c r="BB6" s="488"/>
      <c r="BC6" s="488"/>
      <c r="BD6" s="488"/>
      <c r="BE6" s="488"/>
      <c r="BF6" s="488"/>
      <c r="BG6" s="488"/>
      <c r="BH6" s="488"/>
      <c r="BI6" s="488"/>
      <c r="BJ6" s="488"/>
      <c r="BK6" s="488"/>
      <c r="BL6" s="488"/>
      <c r="BM6" s="488"/>
      <c r="BN6" s="488"/>
      <c r="BO6" s="488"/>
      <c r="BP6" s="488"/>
      <c r="BQ6" s="488"/>
      <c r="BR6" s="488"/>
      <c r="BS6" s="488"/>
      <c r="BT6" s="488"/>
      <c r="BU6" s="488"/>
      <c r="BV6" s="488"/>
      <c r="BW6" s="488"/>
      <c r="BX6" s="488"/>
      <c r="BY6" s="488"/>
      <c r="BZ6" s="488"/>
      <c r="CA6" s="488"/>
      <c r="CB6" s="488"/>
      <c r="CC6" s="488"/>
      <c r="CD6" s="488"/>
      <c r="CE6" s="488"/>
      <c r="CF6" s="488"/>
      <c r="CG6" s="488"/>
      <c r="CH6" s="488"/>
      <c r="CI6" s="488"/>
      <c r="CJ6" s="488"/>
      <c r="CK6" s="488"/>
      <c r="CL6" s="488"/>
      <c r="CM6" s="488"/>
      <c r="CN6" s="488"/>
      <c r="CO6" s="488"/>
      <c r="CP6" s="488"/>
      <c r="CQ6" s="488"/>
      <c r="CR6" s="488"/>
      <c r="CS6" s="488"/>
      <c r="CT6" s="488"/>
      <c r="CU6" s="488"/>
      <c r="CV6" s="488"/>
      <c r="CW6" s="488"/>
    </row>
    <row r="7" spans="1:101">
      <c r="A7" s="486"/>
      <c r="B7" s="485"/>
      <c r="C7" s="486"/>
      <c r="D7" s="486" t="s">
        <v>1761</v>
      </c>
      <c r="E7" s="485"/>
      <c r="F7" s="485"/>
      <c r="G7" s="487"/>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row>
    <row r="8" spans="1:101">
      <c r="A8" s="489"/>
      <c r="B8" s="490"/>
      <c r="C8" s="489"/>
      <c r="D8" s="491"/>
      <c r="E8" s="492"/>
      <c r="F8" s="492"/>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c r="AW8" s="493"/>
      <c r="AX8" s="493"/>
      <c r="AY8" s="493"/>
      <c r="AZ8" s="493"/>
      <c r="BA8" s="493"/>
      <c r="BB8" s="493"/>
      <c r="BC8" s="493"/>
      <c r="BD8" s="493"/>
      <c r="BE8" s="493"/>
      <c r="BF8" s="493"/>
      <c r="BG8" s="493"/>
      <c r="BH8" s="493"/>
      <c r="BI8" s="493"/>
      <c r="BJ8" s="493"/>
      <c r="BK8" s="493"/>
      <c r="BL8" s="493"/>
      <c r="BM8" s="493"/>
      <c r="BN8" s="493"/>
      <c r="BO8" s="493"/>
      <c r="BP8" s="493"/>
      <c r="BQ8" s="493"/>
      <c r="BR8" s="493"/>
      <c r="BS8" s="493"/>
      <c r="BT8" s="493"/>
      <c r="BU8" s="493"/>
      <c r="BV8" s="493"/>
      <c r="BW8" s="493"/>
      <c r="BX8" s="493"/>
      <c r="BY8" s="493"/>
      <c r="BZ8" s="493"/>
      <c r="CA8" s="493"/>
      <c r="CB8" s="493"/>
      <c r="CC8" s="493"/>
      <c r="CD8" s="493"/>
      <c r="CE8" s="493"/>
      <c r="CF8" s="493"/>
      <c r="CG8" s="493"/>
      <c r="CH8" s="493"/>
      <c r="CI8" s="493"/>
      <c r="CJ8" s="493"/>
      <c r="CK8" s="493"/>
      <c r="CL8" s="493"/>
      <c r="CM8" s="493"/>
      <c r="CN8" s="493"/>
      <c r="CO8" s="493"/>
      <c r="CP8" s="493"/>
      <c r="CQ8" s="493"/>
      <c r="CR8" s="493"/>
      <c r="CS8" s="493"/>
      <c r="CT8" s="493"/>
      <c r="CU8" s="493"/>
      <c r="CV8" s="493"/>
      <c r="CW8" s="493"/>
    </row>
    <row r="9" spans="1:101">
      <c r="A9" s="489"/>
      <c r="B9" s="490"/>
      <c r="C9" s="489"/>
      <c r="D9" s="491"/>
      <c r="E9" s="492"/>
      <c r="F9" s="492"/>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c r="AW9" s="493"/>
      <c r="AX9" s="493"/>
      <c r="AY9" s="493"/>
      <c r="AZ9" s="493"/>
      <c r="BA9" s="493"/>
      <c r="BB9" s="493"/>
      <c r="BC9" s="493"/>
      <c r="BD9" s="493"/>
      <c r="BE9" s="493"/>
      <c r="BF9" s="493"/>
      <c r="BG9" s="493"/>
      <c r="BH9" s="493"/>
      <c r="BI9" s="493"/>
      <c r="BJ9" s="493"/>
      <c r="BK9" s="493"/>
      <c r="BL9" s="493"/>
      <c r="BM9" s="493"/>
      <c r="BN9" s="493"/>
      <c r="BO9" s="493"/>
      <c r="BP9" s="493"/>
      <c r="BQ9" s="493"/>
      <c r="BR9" s="493"/>
      <c r="BS9" s="493"/>
      <c r="BT9" s="493"/>
      <c r="BU9" s="493"/>
      <c r="BV9" s="493"/>
      <c r="BW9" s="493"/>
      <c r="BX9" s="493"/>
      <c r="BY9" s="493"/>
      <c r="BZ9" s="493"/>
      <c r="CA9" s="493"/>
      <c r="CB9" s="493"/>
      <c r="CC9" s="493"/>
      <c r="CD9" s="493"/>
      <c r="CE9" s="493"/>
      <c r="CF9" s="493"/>
      <c r="CG9" s="493"/>
      <c r="CH9" s="493"/>
      <c r="CI9" s="493"/>
      <c r="CJ9" s="493"/>
      <c r="CK9" s="493"/>
      <c r="CL9" s="493"/>
      <c r="CM9" s="493"/>
      <c r="CN9" s="493"/>
      <c r="CO9" s="493"/>
      <c r="CP9" s="493"/>
      <c r="CQ9" s="493"/>
      <c r="CR9" s="493"/>
      <c r="CS9" s="493"/>
      <c r="CT9" s="493"/>
      <c r="CU9" s="493"/>
      <c r="CV9" s="493"/>
      <c r="CW9" s="493"/>
    </row>
    <row r="10" spans="1:101">
      <c r="A10" s="489"/>
      <c r="B10" s="490"/>
      <c r="C10" s="489"/>
      <c r="D10" s="491"/>
      <c r="E10" s="492"/>
      <c r="F10" s="492"/>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3"/>
      <c r="BM10" s="493"/>
      <c r="BN10" s="493"/>
      <c r="BO10" s="493"/>
      <c r="BP10" s="493"/>
      <c r="BQ10" s="493"/>
      <c r="BR10" s="493"/>
      <c r="BS10" s="493"/>
      <c r="BT10" s="493"/>
      <c r="BU10" s="493"/>
      <c r="BV10" s="493"/>
      <c r="BW10" s="493"/>
      <c r="BX10" s="493"/>
      <c r="BY10" s="493"/>
      <c r="BZ10" s="493"/>
      <c r="CA10" s="493"/>
      <c r="CB10" s="493"/>
      <c r="CC10" s="493"/>
      <c r="CD10" s="493"/>
      <c r="CE10" s="493"/>
      <c r="CF10" s="493"/>
      <c r="CG10" s="493"/>
      <c r="CH10" s="493"/>
      <c r="CI10" s="493"/>
      <c r="CJ10" s="493"/>
      <c r="CK10" s="493"/>
      <c r="CL10" s="493"/>
      <c r="CM10" s="493"/>
      <c r="CN10" s="493"/>
      <c r="CO10" s="493"/>
      <c r="CP10" s="493"/>
      <c r="CQ10" s="493"/>
      <c r="CR10" s="493"/>
      <c r="CS10" s="493"/>
      <c r="CT10" s="493"/>
      <c r="CU10" s="493"/>
      <c r="CV10" s="493"/>
      <c r="CW10" s="493"/>
    </row>
    <row r="11" spans="1:101">
      <c r="A11" s="489"/>
      <c r="B11" s="490"/>
      <c r="C11" s="489"/>
      <c r="D11" s="491"/>
      <c r="E11" s="492"/>
      <c r="F11" s="492"/>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c r="AW11" s="493"/>
      <c r="AX11" s="493"/>
      <c r="AY11" s="493"/>
      <c r="AZ11" s="493"/>
      <c r="BA11" s="493"/>
      <c r="BB11" s="493"/>
      <c r="BC11" s="493"/>
      <c r="BD11" s="493"/>
      <c r="BE11" s="493"/>
      <c r="BF11" s="493"/>
      <c r="BG11" s="493"/>
      <c r="BH11" s="493"/>
      <c r="BI11" s="493"/>
      <c r="BJ11" s="493"/>
      <c r="BK11" s="493"/>
      <c r="BL11" s="493"/>
      <c r="BM11" s="493"/>
      <c r="BN11" s="493"/>
      <c r="BO11" s="493"/>
      <c r="BP11" s="493"/>
      <c r="BQ11" s="493"/>
      <c r="BR11" s="493"/>
      <c r="BS11" s="493"/>
      <c r="BT11" s="493"/>
      <c r="BU11" s="493"/>
      <c r="BV11" s="493"/>
      <c r="BW11" s="493"/>
      <c r="BX11" s="493"/>
      <c r="BY11" s="493"/>
      <c r="BZ11" s="493"/>
      <c r="CA11" s="493"/>
      <c r="CB11" s="493"/>
      <c r="CC11" s="493"/>
      <c r="CD11" s="493"/>
      <c r="CE11" s="493"/>
      <c r="CF11" s="493"/>
      <c r="CG11" s="493"/>
      <c r="CH11" s="493"/>
      <c r="CI11" s="493"/>
      <c r="CJ11" s="493"/>
      <c r="CK11" s="493"/>
      <c r="CL11" s="493"/>
      <c r="CM11" s="493"/>
      <c r="CN11" s="493"/>
      <c r="CO11" s="493"/>
      <c r="CP11" s="493"/>
      <c r="CQ11" s="493"/>
      <c r="CR11" s="493"/>
      <c r="CS11" s="493"/>
      <c r="CT11" s="493"/>
      <c r="CU11" s="493"/>
      <c r="CV11" s="493"/>
      <c r="CW11" s="493"/>
    </row>
    <row r="12" spans="1:101">
      <c r="A12" s="489"/>
      <c r="B12" s="490"/>
      <c r="C12" s="489"/>
      <c r="D12" s="491"/>
      <c r="E12" s="492"/>
      <c r="F12" s="492"/>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c r="AW12" s="493"/>
      <c r="AX12" s="493"/>
      <c r="AY12" s="493"/>
      <c r="AZ12" s="493"/>
      <c r="BA12" s="493"/>
      <c r="BB12" s="493"/>
      <c r="BC12" s="493"/>
      <c r="BD12" s="493"/>
      <c r="BE12" s="493"/>
      <c r="BF12" s="493"/>
      <c r="BG12" s="493"/>
      <c r="BH12" s="493"/>
      <c r="BI12" s="493"/>
      <c r="BJ12" s="493"/>
      <c r="BK12" s="493"/>
      <c r="BL12" s="493"/>
      <c r="BM12" s="493"/>
      <c r="BN12" s="493"/>
      <c r="BO12" s="493"/>
      <c r="BP12" s="493"/>
      <c r="BQ12" s="493"/>
      <c r="BR12" s="493"/>
      <c r="BS12" s="493"/>
      <c r="BT12" s="493"/>
      <c r="BU12" s="493"/>
      <c r="BV12" s="493"/>
      <c r="BW12" s="493"/>
      <c r="BX12" s="493"/>
      <c r="BY12" s="493"/>
      <c r="BZ12" s="493"/>
      <c r="CA12" s="493"/>
      <c r="CB12" s="493"/>
      <c r="CC12" s="493"/>
      <c r="CD12" s="493"/>
      <c r="CE12" s="493"/>
      <c r="CF12" s="493"/>
      <c r="CG12" s="493"/>
      <c r="CH12" s="493"/>
      <c r="CI12" s="493"/>
      <c r="CJ12" s="493"/>
      <c r="CK12" s="493"/>
      <c r="CL12" s="493"/>
      <c r="CM12" s="493"/>
      <c r="CN12" s="493"/>
      <c r="CO12" s="493"/>
      <c r="CP12" s="493"/>
      <c r="CQ12" s="493"/>
      <c r="CR12" s="493"/>
      <c r="CS12" s="493"/>
      <c r="CT12" s="493"/>
      <c r="CU12" s="493"/>
      <c r="CV12" s="493"/>
      <c r="CW12" s="493"/>
    </row>
    <row r="13" spans="1:101">
      <c r="A13" s="489"/>
      <c r="B13" s="490"/>
      <c r="C13" s="489"/>
      <c r="D13" s="491"/>
      <c r="E13" s="492"/>
      <c r="F13" s="492"/>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c r="AS13" s="493"/>
      <c r="AT13" s="493"/>
      <c r="AU13" s="493"/>
      <c r="AV13" s="493"/>
      <c r="AW13" s="493"/>
      <c r="AX13" s="493"/>
      <c r="AY13" s="493"/>
      <c r="AZ13" s="493"/>
      <c r="BA13" s="493"/>
      <c r="BB13" s="493"/>
      <c r="BC13" s="493"/>
      <c r="BD13" s="493"/>
      <c r="BE13" s="493"/>
      <c r="BF13" s="493"/>
      <c r="BG13" s="493"/>
      <c r="BH13" s="493"/>
      <c r="BI13" s="493"/>
      <c r="BJ13" s="493"/>
      <c r="BK13" s="493"/>
      <c r="BL13" s="493"/>
      <c r="BM13" s="493"/>
      <c r="BN13" s="493"/>
      <c r="BO13" s="493"/>
      <c r="BP13" s="493"/>
      <c r="BQ13" s="493"/>
      <c r="BR13" s="493"/>
      <c r="BS13" s="493"/>
      <c r="BT13" s="493"/>
      <c r="BU13" s="493"/>
      <c r="BV13" s="493"/>
      <c r="BW13" s="493"/>
      <c r="BX13" s="493"/>
      <c r="BY13" s="493"/>
      <c r="BZ13" s="493"/>
      <c r="CA13" s="493"/>
      <c r="CB13" s="493"/>
      <c r="CC13" s="493"/>
      <c r="CD13" s="493"/>
      <c r="CE13" s="493"/>
      <c r="CF13" s="493"/>
      <c r="CG13" s="493"/>
      <c r="CH13" s="493"/>
      <c r="CI13" s="493"/>
      <c r="CJ13" s="493"/>
      <c r="CK13" s="493"/>
      <c r="CL13" s="493"/>
      <c r="CM13" s="493"/>
      <c r="CN13" s="493"/>
      <c r="CO13" s="493"/>
      <c r="CP13" s="493"/>
      <c r="CQ13" s="493"/>
      <c r="CR13" s="493"/>
      <c r="CS13" s="493"/>
      <c r="CT13" s="493"/>
      <c r="CU13" s="493"/>
      <c r="CV13" s="493"/>
      <c r="CW13" s="493"/>
    </row>
    <row r="14" spans="1:101">
      <c r="A14" s="489"/>
      <c r="B14" s="490"/>
      <c r="C14" s="489"/>
      <c r="D14" s="491"/>
      <c r="E14" s="492"/>
      <c r="F14" s="492"/>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c r="AH14" s="493"/>
      <c r="AI14" s="493"/>
      <c r="AJ14" s="493"/>
      <c r="AK14" s="493"/>
      <c r="AL14" s="493"/>
      <c r="AM14" s="493"/>
      <c r="AN14" s="493"/>
      <c r="AO14" s="493"/>
      <c r="AP14" s="493"/>
      <c r="AQ14" s="493"/>
      <c r="AR14" s="493"/>
      <c r="AS14" s="493"/>
      <c r="AT14" s="493"/>
      <c r="AU14" s="493"/>
      <c r="AV14" s="493"/>
      <c r="AW14" s="493"/>
      <c r="AX14" s="493"/>
      <c r="AY14" s="493"/>
      <c r="AZ14" s="493"/>
      <c r="BA14" s="493"/>
      <c r="BB14" s="493"/>
      <c r="BC14" s="493"/>
      <c r="BD14" s="493"/>
      <c r="BE14" s="493"/>
      <c r="BF14" s="493"/>
      <c r="BG14" s="493"/>
      <c r="BH14" s="493"/>
      <c r="BI14" s="493"/>
      <c r="BJ14" s="493"/>
      <c r="BK14" s="493"/>
      <c r="BL14" s="493"/>
      <c r="BM14" s="493"/>
      <c r="BN14" s="493"/>
      <c r="BO14" s="493"/>
      <c r="BP14" s="493"/>
      <c r="BQ14" s="493"/>
      <c r="BR14" s="493"/>
      <c r="BS14" s="493"/>
      <c r="BT14" s="493"/>
      <c r="BU14" s="493"/>
      <c r="BV14" s="493"/>
      <c r="BW14" s="493"/>
      <c r="BX14" s="493"/>
      <c r="BY14" s="493"/>
      <c r="BZ14" s="493"/>
      <c r="CA14" s="493"/>
      <c r="CB14" s="493"/>
      <c r="CC14" s="493"/>
      <c r="CD14" s="493"/>
      <c r="CE14" s="493"/>
      <c r="CF14" s="493"/>
      <c r="CG14" s="493"/>
      <c r="CH14" s="493"/>
      <c r="CI14" s="493"/>
      <c r="CJ14" s="493"/>
      <c r="CK14" s="493"/>
      <c r="CL14" s="493"/>
      <c r="CM14" s="493"/>
      <c r="CN14" s="493"/>
      <c r="CO14" s="493"/>
      <c r="CP14" s="493"/>
      <c r="CQ14" s="493"/>
      <c r="CR14" s="493"/>
      <c r="CS14" s="493"/>
      <c r="CT14" s="493"/>
      <c r="CU14" s="493"/>
      <c r="CV14" s="493"/>
      <c r="CW14" s="493"/>
    </row>
    <row r="15" spans="1:101">
      <c r="A15" s="489"/>
      <c r="B15" s="490"/>
      <c r="C15" s="489"/>
      <c r="D15" s="491"/>
      <c r="E15" s="492"/>
      <c r="F15" s="492"/>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c r="AW15" s="493"/>
      <c r="AX15" s="493"/>
      <c r="AY15" s="493"/>
      <c r="AZ15" s="493"/>
      <c r="BA15" s="493"/>
      <c r="BB15" s="493"/>
      <c r="BC15" s="493"/>
      <c r="BD15" s="493"/>
      <c r="BE15" s="493"/>
      <c r="BF15" s="493"/>
      <c r="BG15" s="493"/>
      <c r="BH15" s="493"/>
      <c r="BI15" s="493"/>
      <c r="BJ15" s="493"/>
      <c r="BK15" s="493"/>
      <c r="BL15" s="493"/>
      <c r="BM15" s="493"/>
      <c r="BN15" s="493"/>
      <c r="BO15" s="493"/>
      <c r="BP15" s="493"/>
      <c r="BQ15" s="493"/>
      <c r="BR15" s="493"/>
      <c r="BS15" s="493"/>
      <c r="BT15" s="493"/>
      <c r="BU15" s="493"/>
      <c r="BV15" s="493"/>
      <c r="BW15" s="493"/>
      <c r="BX15" s="493"/>
      <c r="BY15" s="493"/>
      <c r="BZ15" s="493"/>
      <c r="CA15" s="493"/>
      <c r="CB15" s="493"/>
      <c r="CC15" s="493"/>
      <c r="CD15" s="493"/>
      <c r="CE15" s="493"/>
      <c r="CF15" s="493"/>
      <c r="CG15" s="493"/>
      <c r="CH15" s="493"/>
      <c r="CI15" s="493"/>
      <c r="CJ15" s="493"/>
      <c r="CK15" s="493"/>
      <c r="CL15" s="493"/>
      <c r="CM15" s="493"/>
      <c r="CN15" s="493"/>
      <c r="CO15" s="493"/>
      <c r="CP15" s="493"/>
      <c r="CQ15" s="493"/>
      <c r="CR15" s="493"/>
      <c r="CS15" s="493"/>
      <c r="CT15" s="493"/>
      <c r="CU15" s="493"/>
      <c r="CV15" s="493"/>
      <c r="CW15" s="493"/>
    </row>
    <row r="16" spans="1:101">
      <c r="A16" s="489"/>
      <c r="B16" s="490"/>
      <c r="C16" s="489"/>
      <c r="D16" s="491"/>
      <c r="E16" s="492"/>
      <c r="F16" s="492"/>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c r="AW16" s="493"/>
      <c r="AX16" s="493"/>
      <c r="AY16" s="493"/>
      <c r="AZ16" s="493"/>
      <c r="BA16" s="493"/>
      <c r="BB16" s="493"/>
      <c r="BC16" s="493"/>
      <c r="BD16" s="493"/>
      <c r="BE16" s="493"/>
      <c r="BF16" s="493"/>
      <c r="BG16" s="493"/>
      <c r="BH16" s="493"/>
      <c r="BI16" s="493"/>
      <c r="BJ16" s="493"/>
      <c r="BK16" s="493"/>
      <c r="BL16" s="493"/>
      <c r="BM16" s="493"/>
      <c r="BN16" s="493"/>
      <c r="BO16" s="493"/>
      <c r="BP16" s="493"/>
      <c r="BQ16" s="493"/>
      <c r="BR16" s="493"/>
      <c r="BS16" s="493"/>
      <c r="BT16" s="493"/>
      <c r="BU16" s="493"/>
      <c r="BV16" s="493"/>
      <c r="BW16" s="493"/>
      <c r="BX16" s="493"/>
      <c r="BY16" s="493"/>
      <c r="BZ16" s="493"/>
      <c r="CA16" s="493"/>
      <c r="CB16" s="493"/>
      <c r="CC16" s="493"/>
      <c r="CD16" s="493"/>
      <c r="CE16" s="493"/>
      <c r="CF16" s="493"/>
      <c r="CG16" s="493"/>
      <c r="CH16" s="493"/>
      <c r="CI16" s="493"/>
      <c r="CJ16" s="493"/>
      <c r="CK16" s="493"/>
      <c r="CL16" s="493"/>
      <c r="CM16" s="493"/>
      <c r="CN16" s="493"/>
      <c r="CO16" s="493"/>
      <c r="CP16" s="493"/>
      <c r="CQ16" s="493"/>
      <c r="CR16" s="493"/>
      <c r="CS16" s="493"/>
      <c r="CT16" s="493"/>
      <c r="CU16" s="493"/>
      <c r="CV16" s="493"/>
      <c r="CW16" s="493"/>
    </row>
    <row r="17" spans="1:101">
      <c r="A17" s="489"/>
      <c r="B17" s="490"/>
      <c r="C17" s="489"/>
      <c r="D17" s="491"/>
      <c r="E17" s="492"/>
      <c r="F17" s="492"/>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c r="AW17" s="493"/>
      <c r="AX17" s="493"/>
      <c r="AY17" s="493"/>
      <c r="AZ17" s="493"/>
      <c r="BA17" s="493"/>
      <c r="BB17" s="493"/>
      <c r="BC17" s="493"/>
      <c r="BD17" s="493"/>
      <c r="BE17" s="493"/>
      <c r="BF17" s="493"/>
      <c r="BG17" s="493"/>
      <c r="BH17" s="493"/>
      <c r="BI17" s="493"/>
      <c r="BJ17" s="493"/>
      <c r="BK17" s="493"/>
      <c r="BL17" s="493"/>
      <c r="BM17" s="493"/>
      <c r="BN17" s="493"/>
      <c r="BO17" s="493"/>
      <c r="BP17" s="493"/>
      <c r="BQ17" s="493"/>
      <c r="BR17" s="493"/>
      <c r="BS17" s="493"/>
      <c r="BT17" s="493"/>
      <c r="BU17" s="493"/>
      <c r="BV17" s="493"/>
      <c r="BW17" s="493"/>
      <c r="BX17" s="493"/>
      <c r="BY17" s="493"/>
      <c r="BZ17" s="493"/>
      <c r="CA17" s="493"/>
      <c r="CB17" s="493"/>
      <c r="CC17" s="493"/>
      <c r="CD17" s="493"/>
      <c r="CE17" s="493"/>
      <c r="CF17" s="493"/>
      <c r="CG17" s="493"/>
      <c r="CH17" s="493"/>
      <c r="CI17" s="493"/>
      <c r="CJ17" s="493"/>
      <c r="CK17" s="493"/>
      <c r="CL17" s="493"/>
      <c r="CM17" s="493"/>
      <c r="CN17" s="493"/>
      <c r="CO17" s="493"/>
      <c r="CP17" s="493"/>
      <c r="CQ17" s="493"/>
      <c r="CR17" s="493"/>
      <c r="CS17" s="493"/>
      <c r="CT17" s="493"/>
      <c r="CU17" s="493"/>
      <c r="CV17" s="493"/>
      <c r="CW17" s="493"/>
    </row>
    <row r="18" spans="1:101">
      <c r="A18" s="489"/>
      <c r="B18" s="490"/>
      <c r="C18" s="489"/>
      <c r="D18" s="491"/>
      <c r="E18" s="492"/>
      <c r="F18" s="492"/>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c r="AW18" s="493"/>
      <c r="AX18" s="493"/>
      <c r="AY18" s="493"/>
      <c r="AZ18" s="493"/>
      <c r="BA18" s="493"/>
      <c r="BB18" s="493"/>
      <c r="BC18" s="493"/>
      <c r="BD18" s="493"/>
      <c r="BE18" s="493"/>
      <c r="BF18" s="493"/>
      <c r="BG18" s="493"/>
      <c r="BH18" s="493"/>
      <c r="BI18" s="493"/>
      <c r="BJ18" s="493"/>
      <c r="BK18" s="493"/>
      <c r="BL18" s="493"/>
      <c r="BM18" s="493"/>
      <c r="BN18" s="493"/>
      <c r="BO18" s="493"/>
      <c r="BP18" s="493"/>
      <c r="BQ18" s="493"/>
      <c r="BR18" s="493"/>
      <c r="BS18" s="493"/>
      <c r="BT18" s="493"/>
      <c r="BU18" s="493"/>
      <c r="BV18" s="493"/>
      <c r="BW18" s="493"/>
      <c r="BX18" s="493"/>
      <c r="BY18" s="493"/>
      <c r="BZ18" s="493"/>
      <c r="CA18" s="493"/>
      <c r="CB18" s="493"/>
      <c r="CC18" s="493"/>
      <c r="CD18" s="493"/>
      <c r="CE18" s="493"/>
      <c r="CF18" s="493"/>
      <c r="CG18" s="493"/>
      <c r="CH18" s="493"/>
      <c r="CI18" s="493"/>
      <c r="CJ18" s="493"/>
      <c r="CK18" s="493"/>
      <c r="CL18" s="493"/>
      <c r="CM18" s="493"/>
      <c r="CN18" s="493"/>
      <c r="CO18" s="493"/>
      <c r="CP18" s="493"/>
      <c r="CQ18" s="493"/>
      <c r="CR18" s="493"/>
      <c r="CS18" s="493"/>
      <c r="CT18" s="493"/>
      <c r="CU18" s="493"/>
      <c r="CV18" s="493"/>
      <c r="CW18" s="493"/>
    </row>
    <row r="19" spans="1:101">
      <c r="A19" s="489"/>
      <c r="B19" s="490"/>
      <c r="C19" s="489"/>
      <c r="D19" s="491"/>
      <c r="E19" s="492"/>
      <c r="F19" s="492"/>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c r="AW19" s="493"/>
      <c r="AX19" s="493"/>
      <c r="AY19" s="493"/>
      <c r="AZ19" s="493"/>
      <c r="BA19" s="493"/>
      <c r="BB19" s="493"/>
      <c r="BC19" s="493"/>
      <c r="BD19" s="493"/>
      <c r="BE19" s="493"/>
      <c r="BF19" s="493"/>
      <c r="BG19" s="493"/>
      <c r="BH19" s="493"/>
      <c r="BI19" s="493"/>
      <c r="BJ19" s="493"/>
      <c r="BK19" s="493"/>
      <c r="BL19" s="493"/>
      <c r="BM19" s="493"/>
      <c r="BN19" s="493"/>
      <c r="BO19" s="493"/>
      <c r="BP19" s="493"/>
      <c r="BQ19" s="493"/>
      <c r="BR19" s="493"/>
      <c r="BS19" s="493"/>
      <c r="BT19" s="493"/>
      <c r="BU19" s="493"/>
      <c r="BV19" s="493"/>
      <c r="BW19" s="493"/>
      <c r="BX19" s="493"/>
      <c r="BY19" s="493"/>
      <c r="BZ19" s="493"/>
      <c r="CA19" s="493"/>
      <c r="CB19" s="493"/>
      <c r="CC19" s="493"/>
      <c r="CD19" s="493"/>
      <c r="CE19" s="493"/>
      <c r="CF19" s="493"/>
      <c r="CG19" s="493"/>
      <c r="CH19" s="493"/>
      <c r="CI19" s="493"/>
      <c r="CJ19" s="493"/>
      <c r="CK19" s="493"/>
      <c r="CL19" s="493"/>
      <c r="CM19" s="493"/>
      <c r="CN19" s="493"/>
      <c r="CO19" s="493"/>
      <c r="CP19" s="493"/>
      <c r="CQ19" s="493"/>
      <c r="CR19" s="493"/>
      <c r="CS19" s="493"/>
      <c r="CT19" s="493"/>
      <c r="CU19" s="493"/>
      <c r="CV19" s="493"/>
      <c r="CW19" s="493"/>
    </row>
    <row r="20" spans="1:101">
      <c r="A20" s="489"/>
      <c r="B20" s="490"/>
      <c r="C20" s="489"/>
      <c r="D20" s="491"/>
      <c r="E20" s="492"/>
      <c r="F20" s="492"/>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c r="AW20" s="493"/>
      <c r="AX20" s="493"/>
      <c r="AY20" s="493"/>
      <c r="AZ20" s="493"/>
      <c r="BA20" s="493"/>
      <c r="BB20" s="493"/>
      <c r="BC20" s="493"/>
      <c r="BD20" s="493"/>
      <c r="BE20" s="493"/>
      <c r="BF20" s="493"/>
      <c r="BG20" s="493"/>
      <c r="BH20" s="493"/>
      <c r="BI20" s="493"/>
      <c r="BJ20" s="493"/>
      <c r="BK20" s="493"/>
      <c r="BL20" s="493"/>
      <c r="BM20" s="493"/>
      <c r="BN20" s="493"/>
      <c r="BO20" s="493"/>
      <c r="BP20" s="493"/>
      <c r="BQ20" s="493"/>
      <c r="BR20" s="493"/>
      <c r="BS20" s="493"/>
      <c r="BT20" s="493"/>
      <c r="BU20" s="493"/>
      <c r="BV20" s="493"/>
      <c r="BW20" s="493"/>
      <c r="BX20" s="493"/>
      <c r="BY20" s="493"/>
      <c r="BZ20" s="493"/>
      <c r="CA20" s="493"/>
      <c r="CB20" s="493"/>
      <c r="CC20" s="493"/>
      <c r="CD20" s="493"/>
      <c r="CE20" s="493"/>
      <c r="CF20" s="493"/>
      <c r="CG20" s="493"/>
      <c r="CH20" s="493"/>
      <c r="CI20" s="493"/>
      <c r="CJ20" s="493"/>
      <c r="CK20" s="493"/>
      <c r="CL20" s="493"/>
      <c r="CM20" s="493"/>
      <c r="CN20" s="493"/>
      <c r="CO20" s="493"/>
      <c r="CP20" s="493"/>
      <c r="CQ20" s="493"/>
      <c r="CR20" s="493"/>
      <c r="CS20" s="493"/>
      <c r="CT20" s="493"/>
      <c r="CU20" s="493"/>
      <c r="CV20" s="493"/>
      <c r="CW20" s="493"/>
    </row>
    <row r="21" spans="1:101">
      <c r="A21" s="489"/>
      <c r="B21" s="490"/>
      <c r="C21" s="489"/>
      <c r="D21" s="491"/>
      <c r="E21" s="492"/>
      <c r="F21" s="492"/>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493"/>
      <c r="BR21" s="493"/>
      <c r="BS21" s="493"/>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row>
    <row r="22" spans="1:101">
      <c r="A22" s="489"/>
      <c r="B22" s="490"/>
      <c r="C22" s="489"/>
      <c r="D22" s="491"/>
      <c r="E22" s="492"/>
      <c r="F22" s="492"/>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3"/>
      <c r="BM22" s="493"/>
      <c r="BN22" s="493"/>
      <c r="BO22" s="493"/>
      <c r="BP22" s="493"/>
      <c r="BQ22" s="493"/>
      <c r="BR22" s="493"/>
      <c r="BS22" s="493"/>
      <c r="BT22" s="493"/>
      <c r="BU22" s="493"/>
      <c r="BV22" s="493"/>
      <c r="BW22" s="493"/>
      <c r="BX22" s="493"/>
      <c r="BY22" s="493"/>
      <c r="BZ22" s="493"/>
      <c r="CA22" s="493"/>
      <c r="CB22" s="493"/>
      <c r="CC22" s="493"/>
      <c r="CD22" s="493"/>
      <c r="CE22" s="493"/>
      <c r="CF22" s="493"/>
      <c r="CG22" s="493"/>
      <c r="CH22" s="493"/>
      <c r="CI22" s="493"/>
      <c r="CJ22" s="493"/>
      <c r="CK22" s="493"/>
      <c r="CL22" s="493"/>
      <c r="CM22" s="493"/>
      <c r="CN22" s="493"/>
      <c r="CO22" s="493"/>
      <c r="CP22" s="493"/>
      <c r="CQ22" s="493"/>
      <c r="CR22" s="493"/>
      <c r="CS22" s="493"/>
      <c r="CT22" s="493"/>
      <c r="CU22" s="493"/>
      <c r="CV22" s="493"/>
      <c r="CW22" s="493"/>
    </row>
    <row r="23" spans="1:101">
      <c r="A23" s="489"/>
      <c r="B23" s="490"/>
      <c r="C23" s="489"/>
      <c r="D23" s="491"/>
      <c r="E23" s="492"/>
      <c r="F23" s="492"/>
      <c r="G23" s="493"/>
      <c r="H23" s="493"/>
      <c r="I23" s="493"/>
      <c r="J23" s="493"/>
      <c r="K23" s="493"/>
      <c r="L23" s="493"/>
      <c r="M23" s="493"/>
      <c r="N23" s="493"/>
      <c r="O23" s="493"/>
      <c r="P23" s="493"/>
      <c r="Q23" s="493"/>
      <c r="R23" s="493"/>
      <c r="S23" s="493"/>
      <c r="T23" s="493"/>
      <c r="U23" s="493"/>
      <c r="V23" s="493"/>
      <c r="W23" s="493"/>
      <c r="X23" s="493"/>
      <c r="Y23" s="493"/>
      <c r="Z23" s="493"/>
      <c r="AA23" s="493"/>
      <c r="AB23" s="493"/>
      <c r="AC23" s="493"/>
      <c r="AD23" s="493"/>
      <c r="AE23" s="493"/>
      <c r="AF23" s="493"/>
      <c r="AG23" s="493"/>
      <c r="AH23" s="493"/>
      <c r="AI23" s="493"/>
      <c r="AJ23" s="493"/>
      <c r="AK23" s="493"/>
      <c r="AL23" s="493"/>
      <c r="AM23" s="493"/>
      <c r="AN23" s="493"/>
      <c r="AO23" s="493"/>
      <c r="AP23" s="493"/>
      <c r="AQ23" s="493"/>
      <c r="AR23" s="493"/>
      <c r="AS23" s="493"/>
      <c r="AT23" s="493"/>
      <c r="AU23" s="493"/>
      <c r="AV23" s="493"/>
      <c r="AW23" s="493"/>
      <c r="AX23" s="493"/>
      <c r="AY23" s="493"/>
      <c r="AZ23" s="493"/>
      <c r="BA23" s="493"/>
      <c r="BB23" s="493"/>
      <c r="BC23" s="493"/>
      <c r="BD23" s="493"/>
      <c r="BE23" s="493"/>
      <c r="BF23" s="493"/>
      <c r="BG23" s="493"/>
      <c r="BH23" s="493"/>
      <c r="BI23" s="493"/>
      <c r="BJ23" s="493"/>
      <c r="BK23" s="493"/>
      <c r="BL23" s="493"/>
      <c r="BM23" s="493"/>
      <c r="BN23" s="493"/>
      <c r="BO23" s="493"/>
      <c r="BP23" s="493"/>
      <c r="BQ23" s="493"/>
      <c r="BR23" s="493"/>
      <c r="BS23" s="493"/>
      <c r="BT23" s="493"/>
      <c r="BU23" s="493"/>
      <c r="BV23" s="493"/>
      <c r="BW23" s="493"/>
      <c r="BX23" s="493"/>
      <c r="BY23" s="493"/>
      <c r="BZ23" s="493"/>
      <c r="CA23" s="493"/>
      <c r="CB23" s="493"/>
      <c r="CC23" s="493"/>
      <c r="CD23" s="493"/>
      <c r="CE23" s="493"/>
      <c r="CF23" s="493"/>
      <c r="CG23" s="493"/>
      <c r="CH23" s="493"/>
      <c r="CI23" s="493"/>
      <c r="CJ23" s="493"/>
      <c r="CK23" s="493"/>
      <c r="CL23" s="493"/>
      <c r="CM23" s="493"/>
      <c r="CN23" s="493"/>
      <c r="CO23" s="493"/>
      <c r="CP23" s="493"/>
      <c r="CQ23" s="493"/>
      <c r="CR23" s="493"/>
      <c r="CS23" s="493"/>
      <c r="CT23" s="493"/>
      <c r="CU23" s="493"/>
      <c r="CV23" s="493"/>
      <c r="CW23" s="493"/>
    </row>
    <row r="24" spans="1:101">
      <c r="A24" s="489"/>
      <c r="B24" s="490"/>
      <c r="C24" s="489"/>
      <c r="D24" s="491"/>
      <c r="E24" s="492"/>
      <c r="F24" s="492"/>
      <c r="G24" s="493"/>
      <c r="H24" s="493"/>
      <c r="I24" s="493"/>
      <c r="J24" s="493"/>
      <c r="K24" s="493"/>
      <c r="L24" s="493"/>
      <c r="M24" s="493"/>
      <c r="N24" s="493"/>
      <c r="O24" s="493"/>
      <c r="P24" s="493"/>
      <c r="Q24" s="493"/>
      <c r="R24" s="493"/>
      <c r="S24" s="493"/>
      <c r="T24" s="493"/>
      <c r="U24" s="493"/>
      <c r="V24" s="493"/>
      <c r="W24" s="493"/>
      <c r="X24" s="493"/>
      <c r="Y24" s="493"/>
      <c r="Z24" s="493"/>
      <c r="AA24" s="493"/>
      <c r="AB24" s="493"/>
      <c r="AC24" s="493"/>
      <c r="AD24" s="493"/>
      <c r="AE24" s="493"/>
      <c r="AF24" s="493"/>
      <c r="AG24" s="493"/>
      <c r="AH24" s="493"/>
      <c r="AI24" s="493"/>
      <c r="AJ24" s="493"/>
      <c r="AK24" s="493"/>
      <c r="AL24" s="493"/>
      <c r="AM24" s="493"/>
      <c r="AN24" s="493"/>
      <c r="AO24" s="493"/>
      <c r="AP24" s="493"/>
      <c r="AQ24" s="493"/>
      <c r="AR24" s="493"/>
      <c r="AS24" s="493"/>
      <c r="AT24" s="493"/>
      <c r="AU24" s="493"/>
      <c r="AV24" s="493"/>
      <c r="AW24" s="493"/>
      <c r="AX24" s="493"/>
      <c r="AY24" s="493"/>
      <c r="AZ24" s="493"/>
      <c r="BA24" s="493"/>
      <c r="BB24" s="493"/>
      <c r="BC24" s="493"/>
      <c r="BD24" s="493"/>
      <c r="BE24" s="493"/>
      <c r="BF24" s="493"/>
      <c r="BG24" s="493"/>
      <c r="BH24" s="493"/>
      <c r="BI24" s="493"/>
      <c r="BJ24" s="493"/>
      <c r="BK24" s="493"/>
      <c r="BL24" s="493"/>
      <c r="BM24" s="493"/>
      <c r="BN24" s="493"/>
      <c r="BO24" s="493"/>
      <c r="BP24" s="493"/>
      <c r="BQ24" s="493"/>
      <c r="BR24" s="493"/>
      <c r="BS24" s="493"/>
      <c r="BT24" s="493"/>
      <c r="BU24" s="493"/>
      <c r="BV24" s="493"/>
      <c r="BW24" s="493"/>
      <c r="BX24" s="493"/>
      <c r="BY24" s="493"/>
      <c r="BZ24" s="493"/>
      <c r="CA24" s="493"/>
      <c r="CB24" s="493"/>
      <c r="CC24" s="493"/>
      <c r="CD24" s="493"/>
      <c r="CE24" s="493"/>
      <c r="CF24" s="493"/>
      <c r="CG24" s="493"/>
      <c r="CH24" s="493"/>
      <c r="CI24" s="493"/>
      <c r="CJ24" s="493"/>
      <c r="CK24" s="493"/>
      <c r="CL24" s="493"/>
      <c r="CM24" s="493"/>
      <c r="CN24" s="493"/>
      <c r="CO24" s="493"/>
      <c r="CP24" s="493"/>
      <c r="CQ24" s="493"/>
      <c r="CR24" s="493"/>
      <c r="CS24" s="493"/>
      <c r="CT24" s="493"/>
      <c r="CU24" s="493"/>
      <c r="CV24" s="493"/>
      <c r="CW24" s="493"/>
    </row>
    <row r="25" spans="1:101">
      <c r="A25" s="489"/>
      <c r="B25" s="490"/>
      <c r="C25" s="489"/>
      <c r="D25" s="491"/>
      <c r="E25" s="492"/>
      <c r="F25" s="492"/>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493"/>
      <c r="AL25" s="493"/>
      <c r="AM25" s="493"/>
      <c r="AN25" s="493"/>
      <c r="AO25" s="493"/>
      <c r="AP25" s="493"/>
      <c r="AQ25" s="493"/>
      <c r="AR25" s="493"/>
      <c r="AS25" s="493"/>
      <c r="AT25" s="493"/>
      <c r="AU25" s="493"/>
      <c r="AV25" s="493"/>
      <c r="AW25" s="493"/>
      <c r="AX25" s="493"/>
      <c r="AY25" s="493"/>
      <c r="AZ25" s="493"/>
      <c r="BA25" s="493"/>
      <c r="BB25" s="493"/>
      <c r="BC25" s="493"/>
      <c r="BD25" s="493"/>
      <c r="BE25" s="493"/>
      <c r="BF25" s="493"/>
      <c r="BG25" s="493"/>
      <c r="BH25" s="493"/>
      <c r="BI25" s="493"/>
      <c r="BJ25" s="493"/>
      <c r="BK25" s="493"/>
      <c r="BL25" s="493"/>
      <c r="BM25" s="493"/>
      <c r="BN25" s="493"/>
      <c r="BO25" s="493"/>
      <c r="BP25" s="493"/>
      <c r="BQ25" s="493"/>
      <c r="BR25" s="493"/>
      <c r="BS25" s="493"/>
      <c r="BT25" s="493"/>
      <c r="BU25" s="493"/>
      <c r="BV25" s="493"/>
      <c r="BW25" s="493"/>
      <c r="BX25" s="493"/>
      <c r="BY25" s="493"/>
      <c r="BZ25" s="493"/>
      <c r="CA25" s="493"/>
      <c r="CB25" s="493"/>
      <c r="CC25" s="493"/>
      <c r="CD25" s="493"/>
      <c r="CE25" s="493"/>
      <c r="CF25" s="493"/>
      <c r="CG25" s="493"/>
      <c r="CH25" s="493"/>
      <c r="CI25" s="493"/>
      <c r="CJ25" s="493"/>
      <c r="CK25" s="493"/>
      <c r="CL25" s="493"/>
      <c r="CM25" s="493"/>
      <c r="CN25" s="493"/>
      <c r="CO25" s="493"/>
      <c r="CP25" s="493"/>
      <c r="CQ25" s="493"/>
      <c r="CR25" s="493"/>
      <c r="CS25" s="493"/>
      <c r="CT25" s="493"/>
      <c r="CU25" s="493"/>
      <c r="CV25" s="493"/>
      <c r="CW25" s="493"/>
    </row>
    <row r="26" spans="1:101">
      <c r="A26" s="489"/>
      <c r="B26" s="490"/>
      <c r="C26" s="489"/>
      <c r="D26" s="491"/>
      <c r="E26" s="492"/>
      <c r="F26" s="492"/>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c r="AM26" s="493"/>
      <c r="AN26" s="493"/>
      <c r="AO26" s="493"/>
      <c r="AP26" s="493"/>
      <c r="AQ26" s="493"/>
      <c r="AR26" s="493"/>
      <c r="AS26" s="493"/>
      <c r="AT26" s="493"/>
      <c r="AU26" s="493"/>
      <c r="AV26" s="493"/>
      <c r="AW26" s="493"/>
      <c r="AX26" s="493"/>
      <c r="AY26" s="493"/>
      <c r="AZ26" s="493"/>
      <c r="BA26" s="493"/>
      <c r="BB26" s="493"/>
      <c r="BC26" s="493"/>
      <c r="BD26" s="493"/>
      <c r="BE26" s="493"/>
      <c r="BF26" s="493"/>
      <c r="BG26" s="493"/>
      <c r="BH26" s="493"/>
      <c r="BI26" s="493"/>
      <c r="BJ26" s="493"/>
      <c r="BK26" s="493"/>
      <c r="BL26" s="493"/>
      <c r="BM26" s="493"/>
      <c r="BN26" s="493"/>
      <c r="BO26" s="493"/>
      <c r="BP26" s="493"/>
      <c r="BQ26" s="493"/>
      <c r="BR26" s="493"/>
      <c r="BS26" s="493"/>
      <c r="BT26" s="493"/>
      <c r="BU26" s="493"/>
      <c r="BV26" s="493"/>
      <c r="BW26" s="493"/>
      <c r="BX26" s="493"/>
      <c r="BY26" s="493"/>
      <c r="BZ26" s="493"/>
      <c r="CA26" s="493"/>
      <c r="CB26" s="493"/>
      <c r="CC26" s="493"/>
      <c r="CD26" s="493"/>
      <c r="CE26" s="493"/>
      <c r="CF26" s="493"/>
      <c r="CG26" s="493"/>
      <c r="CH26" s="493"/>
      <c r="CI26" s="493"/>
      <c r="CJ26" s="493"/>
      <c r="CK26" s="493"/>
      <c r="CL26" s="493"/>
      <c r="CM26" s="493"/>
      <c r="CN26" s="493"/>
      <c r="CO26" s="493"/>
      <c r="CP26" s="493"/>
      <c r="CQ26" s="493"/>
      <c r="CR26" s="493"/>
      <c r="CS26" s="493"/>
      <c r="CT26" s="493"/>
      <c r="CU26" s="493"/>
      <c r="CV26" s="493"/>
      <c r="CW26" s="493"/>
    </row>
    <row r="27" spans="1:101">
      <c r="A27" s="489"/>
      <c r="B27" s="490"/>
      <c r="C27" s="489"/>
      <c r="D27" s="491"/>
      <c r="E27" s="492"/>
      <c r="F27" s="492"/>
      <c r="G27" s="493"/>
      <c r="H27" s="493"/>
      <c r="I27" s="493"/>
      <c r="J27" s="493"/>
      <c r="K27" s="493"/>
      <c r="L27" s="493"/>
      <c r="M27" s="493"/>
      <c r="N27" s="493"/>
      <c r="O27" s="493"/>
      <c r="P27" s="493"/>
      <c r="Q27" s="493"/>
      <c r="R27" s="493"/>
      <c r="S27" s="493"/>
      <c r="T27" s="493"/>
      <c r="U27" s="493"/>
      <c r="V27" s="493"/>
      <c r="W27" s="493"/>
      <c r="X27" s="493"/>
      <c r="Y27" s="493"/>
      <c r="Z27" s="493"/>
      <c r="AA27" s="493"/>
      <c r="AB27" s="493"/>
      <c r="AC27" s="493"/>
      <c r="AD27" s="493"/>
      <c r="AE27" s="493"/>
      <c r="AF27" s="493"/>
      <c r="AG27" s="493"/>
      <c r="AH27" s="493"/>
      <c r="AI27" s="493"/>
      <c r="AJ27" s="493"/>
      <c r="AK27" s="493"/>
      <c r="AL27" s="493"/>
      <c r="AM27" s="493"/>
      <c r="AN27" s="493"/>
      <c r="AO27" s="493"/>
      <c r="AP27" s="493"/>
      <c r="AQ27" s="493"/>
      <c r="AR27" s="493"/>
      <c r="AS27" s="493"/>
      <c r="AT27" s="493"/>
      <c r="AU27" s="493"/>
      <c r="AV27" s="493"/>
      <c r="AW27" s="493"/>
      <c r="AX27" s="493"/>
      <c r="AY27" s="493"/>
      <c r="AZ27" s="493"/>
      <c r="BA27" s="493"/>
      <c r="BB27" s="493"/>
      <c r="BC27" s="493"/>
      <c r="BD27" s="493"/>
      <c r="BE27" s="493"/>
      <c r="BF27" s="493"/>
      <c r="BG27" s="493"/>
      <c r="BH27" s="493"/>
      <c r="BI27" s="493"/>
      <c r="BJ27" s="493"/>
      <c r="BK27" s="493"/>
      <c r="BL27" s="493"/>
      <c r="BM27" s="493"/>
      <c r="BN27" s="493"/>
      <c r="BO27" s="493"/>
      <c r="BP27" s="493"/>
      <c r="BQ27" s="493"/>
      <c r="BR27" s="493"/>
      <c r="BS27" s="493"/>
      <c r="BT27" s="493"/>
      <c r="BU27" s="493"/>
      <c r="BV27" s="493"/>
      <c r="BW27" s="493"/>
      <c r="BX27" s="493"/>
      <c r="BY27" s="493"/>
      <c r="BZ27" s="493"/>
      <c r="CA27" s="493"/>
      <c r="CB27" s="493"/>
      <c r="CC27" s="493"/>
      <c r="CD27" s="493"/>
      <c r="CE27" s="493"/>
      <c r="CF27" s="493"/>
      <c r="CG27" s="493"/>
      <c r="CH27" s="493"/>
      <c r="CI27" s="493"/>
      <c r="CJ27" s="493"/>
      <c r="CK27" s="493"/>
      <c r="CL27" s="493"/>
      <c r="CM27" s="493"/>
      <c r="CN27" s="493"/>
      <c r="CO27" s="493"/>
      <c r="CP27" s="493"/>
      <c r="CQ27" s="493"/>
      <c r="CR27" s="493"/>
      <c r="CS27" s="493"/>
      <c r="CT27" s="493"/>
      <c r="CU27" s="493"/>
      <c r="CV27" s="493"/>
      <c r="CW27" s="493"/>
    </row>
    <row r="28" spans="1:101">
      <c r="A28" s="489"/>
      <c r="B28" s="490"/>
      <c r="C28" s="489"/>
      <c r="D28" s="491"/>
      <c r="E28" s="492"/>
      <c r="F28" s="492"/>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493"/>
      <c r="AI28" s="493"/>
      <c r="AJ28" s="493"/>
      <c r="AK28" s="493"/>
      <c r="AL28" s="493"/>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493"/>
      <c r="BR28" s="493"/>
      <c r="BS28" s="493"/>
      <c r="BT28" s="493"/>
      <c r="BU28" s="493"/>
      <c r="BV28" s="493"/>
      <c r="BW28" s="493"/>
      <c r="BX28" s="493"/>
      <c r="BY28" s="493"/>
      <c r="BZ28" s="493"/>
      <c r="CA28" s="493"/>
      <c r="CB28" s="493"/>
      <c r="CC28" s="493"/>
      <c r="CD28" s="493"/>
      <c r="CE28" s="493"/>
      <c r="CF28" s="493"/>
      <c r="CG28" s="493"/>
      <c r="CH28" s="493"/>
      <c r="CI28" s="493"/>
      <c r="CJ28" s="493"/>
      <c r="CK28" s="493"/>
      <c r="CL28" s="493"/>
      <c r="CM28" s="493"/>
      <c r="CN28" s="493"/>
      <c r="CO28" s="493"/>
      <c r="CP28" s="493"/>
      <c r="CQ28" s="493"/>
      <c r="CR28" s="493"/>
      <c r="CS28" s="493"/>
      <c r="CT28" s="493"/>
      <c r="CU28" s="493"/>
      <c r="CV28" s="493"/>
      <c r="CW28" s="493"/>
    </row>
    <row r="29" spans="1:101">
      <c r="A29" s="489"/>
      <c r="B29" s="490"/>
      <c r="C29" s="489"/>
      <c r="D29" s="491"/>
      <c r="E29" s="492"/>
      <c r="F29" s="492"/>
      <c r="G29" s="493"/>
      <c r="H29" s="493"/>
      <c r="I29" s="493"/>
      <c r="J29" s="493"/>
      <c r="K29" s="493"/>
      <c r="L29" s="493"/>
      <c r="M29" s="493"/>
      <c r="N29" s="493"/>
      <c r="O29" s="493"/>
      <c r="P29" s="493"/>
      <c r="Q29" s="493"/>
      <c r="R29" s="493"/>
      <c r="S29" s="493"/>
      <c r="T29" s="493"/>
      <c r="U29" s="493"/>
      <c r="V29" s="493"/>
      <c r="W29" s="493"/>
      <c r="X29" s="493"/>
      <c r="Y29" s="493"/>
      <c r="Z29" s="493"/>
      <c r="AA29" s="493"/>
      <c r="AB29" s="493"/>
      <c r="AC29" s="493"/>
      <c r="AD29" s="493"/>
      <c r="AE29" s="493"/>
      <c r="AF29" s="493"/>
      <c r="AG29" s="493"/>
      <c r="AH29" s="493"/>
      <c r="AI29" s="493"/>
      <c r="AJ29" s="493"/>
      <c r="AK29" s="493"/>
      <c r="AL29" s="493"/>
      <c r="AM29" s="493"/>
      <c r="AN29" s="493"/>
      <c r="AO29" s="493"/>
      <c r="AP29" s="493"/>
      <c r="AQ29" s="493"/>
      <c r="AR29" s="493"/>
      <c r="AS29" s="493"/>
      <c r="AT29" s="493"/>
      <c r="AU29" s="493"/>
      <c r="AV29" s="493"/>
      <c r="AW29" s="493"/>
      <c r="AX29" s="493"/>
      <c r="AY29" s="493"/>
      <c r="AZ29" s="493"/>
      <c r="BA29" s="493"/>
      <c r="BB29" s="493"/>
      <c r="BC29" s="493"/>
      <c r="BD29" s="493"/>
      <c r="BE29" s="493"/>
      <c r="BF29" s="493"/>
      <c r="BG29" s="493"/>
      <c r="BH29" s="493"/>
      <c r="BI29" s="493"/>
      <c r="BJ29" s="493"/>
      <c r="BK29" s="493"/>
      <c r="BL29" s="493"/>
      <c r="BM29" s="493"/>
      <c r="BN29" s="493"/>
      <c r="BO29" s="493"/>
      <c r="BP29" s="493"/>
      <c r="BQ29" s="493"/>
      <c r="BR29" s="493"/>
      <c r="BS29" s="493"/>
      <c r="BT29" s="493"/>
      <c r="BU29" s="493"/>
      <c r="BV29" s="493"/>
      <c r="BW29" s="493"/>
      <c r="BX29" s="493"/>
      <c r="BY29" s="493"/>
      <c r="BZ29" s="493"/>
      <c r="CA29" s="493"/>
      <c r="CB29" s="493"/>
      <c r="CC29" s="493"/>
      <c r="CD29" s="493"/>
      <c r="CE29" s="493"/>
      <c r="CF29" s="493"/>
      <c r="CG29" s="493"/>
      <c r="CH29" s="493"/>
      <c r="CI29" s="493"/>
      <c r="CJ29" s="493"/>
      <c r="CK29" s="493"/>
      <c r="CL29" s="493"/>
      <c r="CM29" s="493"/>
      <c r="CN29" s="493"/>
      <c r="CO29" s="493"/>
      <c r="CP29" s="493"/>
      <c r="CQ29" s="493"/>
      <c r="CR29" s="493"/>
      <c r="CS29" s="493"/>
      <c r="CT29" s="493"/>
      <c r="CU29" s="493"/>
      <c r="CV29" s="493"/>
      <c r="CW29" s="493"/>
    </row>
    <row r="30" spans="1:101">
      <c r="A30" s="489"/>
      <c r="B30" s="490"/>
      <c r="C30" s="489"/>
      <c r="D30" s="491"/>
      <c r="E30" s="492"/>
      <c r="F30" s="492"/>
      <c r="G30" s="493"/>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3"/>
      <c r="BM30" s="493"/>
      <c r="BN30" s="493"/>
      <c r="BO30" s="493"/>
      <c r="BP30" s="493"/>
      <c r="BQ30" s="493"/>
      <c r="BR30" s="493"/>
      <c r="BS30" s="493"/>
      <c r="BT30" s="493"/>
      <c r="BU30" s="493"/>
      <c r="BV30" s="493"/>
      <c r="BW30" s="493"/>
      <c r="BX30" s="493"/>
      <c r="BY30" s="493"/>
      <c r="BZ30" s="493"/>
      <c r="CA30" s="493"/>
      <c r="CB30" s="493"/>
      <c r="CC30" s="493"/>
      <c r="CD30" s="493"/>
      <c r="CE30" s="493"/>
      <c r="CF30" s="493"/>
      <c r="CG30" s="493"/>
      <c r="CH30" s="493"/>
      <c r="CI30" s="493"/>
      <c r="CJ30" s="493"/>
      <c r="CK30" s="493"/>
      <c r="CL30" s="493"/>
      <c r="CM30" s="493"/>
      <c r="CN30" s="493"/>
      <c r="CO30" s="493"/>
      <c r="CP30" s="493"/>
      <c r="CQ30" s="493"/>
      <c r="CR30" s="493"/>
      <c r="CS30" s="493"/>
      <c r="CT30" s="493"/>
      <c r="CU30" s="493"/>
      <c r="CV30" s="493"/>
      <c r="CW30" s="493"/>
    </row>
    <row r="31" spans="1:101">
      <c r="A31" s="489"/>
      <c r="B31" s="490"/>
      <c r="C31" s="489"/>
      <c r="D31" s="491"/>
      <c r="E31" s="492"/>
      <c r="F31" s="492"/>
      <c r="G31" s="493"/>
      <c r="H31" s="493"/>
      <c r="I31" s="493"/>
      <c r="J31" s="493"/>
      <c r="K31" s="493"/>
      <c r="L31" s="493"/>
      <c r="M31" s="493"/>
      <c r="N31" s="493"/>
      <c r="O31" s="493"/>
      <c r="P31" s="493"/>
      <c r="Q31" s="493"/>
      <c r="R31" s="493"/>
      <c r="S31" s="493"/>
      <c r="T31" s="493"/>
      <c r="U31" s="493"/>
      <c r="V31" s="493"/>
      <c r="W31" s="493"/>
      <c r="X31" s="493"/>
      <c r="Y31" s="493"/>
      <c r="Z31" s="493"/>
      <c r="AA31" s="493"/>
      <c r="AB31" s="493"/>
      <c r="AC31" s="493"/>
      <c r="AD31" s="493"/>
      <c r="AE31" s="493"/>
      <c r="AF31" s="493"/>
      <c r="AG31" s="493"/>
      <c r="AH31" s="493"/>
      <c r="AI31" s="493"/>
      <c r="AJ31" s="493"/>
      <c r="AK31" s="493"/>
      <c r="AL31" s="493"/>
      <c r="AM31" s="493"/>
      <c r="AN31" s="493"/>
      <c r="AO31" s="493"/>
      <c r="AP31" s="493"/>
      <c r="AQ31" s="493"/>
      <c r="AR31" s="493"/>
      <c r="AS31" s="493"/>
      <c r="AT31" s="493"/>
      <c r="AU31" s="493"/>
      <c r="AV31" s="493"/>
      <c r="AW31" s="493"/>
      <c r="AX31" s="493"/>
      <c r="AY31" s="493"/>
      <c r="AZ31" s="493"/>
      <c r="BA31" s="493"/>
      <c r="BB31" s="493"/>
      <c r="BC31" s="493"/>
      <c r="BD31" s="493"/>
      <c r="BE31" s="493"/>
      <c r="BF31" s="493"/>
      <c r="BG31" s="493"/>
      <c r="BH31" s="493"/>
      <c r="BI31" s="493"/>
      <c r="BJ31" s="493"/>
      <c r="BK31" s="493"/>
      <c r="BL31" s="493"/>
      <c r="BM31" s="493"/>
      <c r="BN31" s="493"/>
      <c r="BO31" s="493"/>
      <c r="BP31" s="493"/>
      <c r="BQ31" s="493"/>
      <c r="BR31" s="493"/>
      <c r="BS31" s="493"/>
      <c r="BT31" s="493"/>
      <c r="BU31" s="493"/>
      <c r="BV31" s="493"/>
      <c r="BW31" s="493"/>
      <c r="BX31" s="493"/>
      <c r="BY31" s="493"/>
      <c r="BZ31" s="493"/>
      <c r="CA31" s="493"/>
      <c r="CB31" s="493"/>
      <c r="CC31" s="493"/>
      <c r="CD31" s="493"/>
      <c r="CE31" s="493"/>
      <c r="CF31" s="493"/>
      <c r="CG31" s="493"/>
      <c r="CH31" s="493"/>
      <c r="CI31" s="493"/>
      <c r="CJ31" s="493"/>
      <c r="CK31" s="493"/>
      <c r="CL31" s="493"/>
      <c r="CM31" s="493"/>
      <c r="CN31" s="493"/>
      <c r="CO31" s="493"/>
      <c r="CP31" s="493"/>
      <c r="CQ31" s="493"/>
      <c r="CR31" s="493"/>
      <c r="CS31" s="493"/>
      <c r="CT31" s="493"/>
      <c r="CU31" s="493"/>
      <c r="CV31" s="493"/>
      <c r="CW31" s="493"/>
    </row>
    <row r="32" spans="1:101">
      <c r="A32" s="489"/>
      <c r="B32" s="490"/>
      <c r="C32" s="489"/>
      <c r="D32" s="491"/>
      <c r="E32" s="492"/>
      <c r="F32" s="492"/>
      <c r="G32" s="493"/>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493"/>
      <c r="AY32" s="493"/>
      <c r="AZ32" s="493"/>
      <c r="BA32" s="493"/>
      <c r="BB32" s="493"/>
      <c r="BC32" s="493"/>
      <c r="BD32" s="493"/>
      <c r="BE32" s="493"/>
      <c r="BF32" s="493"/>
      <c r="BG32" s="493"/>
      <c r="BH32" s="493"/>
      <c r="BI32" s="493"/>
      <c r="BJ32" s="493"/>
      <c r="BK32" s="493"/>
      <c r="BL32" s="493"/>
      <c r="BM32" s="493"/>
      <c r="BN32" s="493"/>
      <c r="BO32" s="493"/>
      <c r="BP32" s="493"/>
      <c r="BQ32" s="493"/>
      <c r="BR32" s="493"/>
      <c r="BS32" s="493"/>
      <c r="BT32" s="493"/>
      <c r="BU32" s="493"/>
      <c r="BV32" s="493"/>
      <c r="BW32" s="493"/>
      <c r="BX32" s="493"/>
      <c r="BY32" s="493"/>
      <c r="BZ32" s="493"/>
      <c r="CA32" s="493"/>
      <c r="CB32" s="493"/>
      <c r="CC32" s="493"/>
      <c r="CD32" s="493"/>
      <c r="CE32" s="493"/>
      <c r="CF32" s="493"/>
      <c r="CG32" s="493"/>
      <c r="CH32" s="493"/>
      <c r="CI32" s="493"/>
      <c r="CJ32" s="493"/>
      <c r="CK32" s="493"/>
      <c r="CL32" s="493"/>
      <c r="CM32" s="493"/>
      <c r="CN32" s="493"/>
      <c r="CO32" s="493"/>
      <c r="CP32" s="493"/>
      <c r="CQ32" s="493"/>
      <c r="CR32" s="493"/>
      <c r="CS32" s="493"/>
      <c r="CT32" s="493"/>
      <c r="CU32" s="493"/>
      <c r="CV32" s="493"/>
      <c r="CW32" s="493"/>
    </row>
    <row r="33" spans="1:101">
      <c r="A33" s="489"/>
      <c r="B33" s="490"/>
      <c r="C33" s="489"/>
      <c r="D33" s="491"/>
      <c r="E33" s="492"/>
      <c r="F33" s="492"/>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93"/>
      <c r="AL33" s="493"/>
      <c r="AM33" s="493"/>
      <c r="AN33" s="493"/>
      <c r="AO33" s="493"/>
      <c r="AP33" s="493"/>
      <c r="AQ33" s="493"/>
      <c r="AR33" s="493"/>
      <c r="AS33" s="493"/>
      <c r="AT33" s="493"/>
      <c r="AU33" s="493"/>
      <c r="AV33" s="493"/>
      <c r="AW33" s="493"/>
      <c r="AX33" s="493"/>
      <c r="AY33" s="493"/>
      <c r="AZ33" s="493"/>
      <c r="BA33" s="493"/>
      <c r="BB33" s="493"/>
      <c r="BC33" s="493"/>
      <c r="BD33" s="493"/>
      <c r="BE33" s="493"/>
      <c r="BF33" s="493"/>
      <c r="BG33" s="493"/>
      <c r="BH33" s="493"/>
      <c r="BI33" s="493"/>
      <c r="BJ33" s="493"/>
      <c r="BK33" s="493"/>
      <c r="BL33" s="493"/>
      <c r="BM33" s="493"/>
      <c r="BN33" s="493"/>
      <c r="BO33" s="493"/>
      <c r="BP33" s="493"/>
      <c r="BQ33" s="493"/>
      <c r="BR33" s="493"/>
      <c r="BS33" s="493"/>
      <c r="BT33" s="493"/>
      <c r="BU33" s="493"/>
      <c r="BV33" s="493"/>
      <c r="BW33" s="493"/>
      <c r="BX33" s="493"/>
      <c r="BY33" s="493"/>
      <c r="BZ33" s="493"/>
      <c r="CA33" s="493"/>
      <c r="CB33" s="493"/>
      <c r="CC33" s="493"/>
      <c r="CD33" s="493"/>
      <c r="CE33" s="493"/>
      <c r="CF33" s="493"/>
      <c r="CG33" s="493"/>
      <c r="CH33" s="493"/>
      <c r="CI33" s="493"/>
      <c r="CJ33" s="493"/>
      <c r="CK33" s="493"/>
      <c r="CL33" s="493"/>
      <c r="CM33" s="493"/>
      <c r="CN33" s="493"/>
      <c r="CO33" s="493"/>
      <c r="CP33" s="493"/>
      <c r="CQ33" s="493"/>
      <c r="CR33" s="493"/>
      <c r="CS33" s="493"/>
      <c r="CT33" s="493"/>
      <c r="CU33" s="493"/>
      <c r="CV33" s="493"/>
      <c r="CW33" s="493"/>
    </row>
    <row r="34" spans="1:101">
      <c r="A34" s="489"/>
      <c r="B34" s="490"/>
      <c r="C34" s="489"/>
      <c r="D34" s="491"/>
      <c r="E34" s="492"/>
      <c r="F34" s="492"/>
      <c r="G34" s="493"/>
      <c r="H34" s="493"/>
      <c r="I34" s="493"/>
      <c r="J34" s="493"/>
      <c r="K34" s="493"/>
      <c r="L34" s="493"/>
      <c r="M34" s="493"/>
      <c r="N34" s="493"/>
      <c r="O34" s="493"/>
      <c r="P34" s="493"/>
      <c r="Q34" s="493"/>
      <c r="R34" s="493"/>
      <c r="S34" s="493"/>
      <c r="T34" s="493"/>
      <c r="U34" s="493"/>
      <c r="V34" s="493"/>
      <c r="W34" s="493"/>
      <c r="X34" s="493"/>
      <c r="Y34" s="493"/>
      <c r="Z34" s="493"/>
      <c r="AA34" s="493"/>
      <c r="AB34" s="493"/>
      <c r="AC34" s="493"/>
      <c r="AD34" s="493"/>
      <c r="AE34" s="493"/>
      <c r="AF34" s="493"/>
      <c r="AG34" s="493"/>
      <c r="AH34" s="493"/>
      <c r="AI34" s="493"/>
      <c r="AJ34" s="493"/>
      <c r="AK34" s="493"/>
      <c r="AL34" s="493"/>
      <c r="AM34" s="493"/>
      <c r="AN34" s="493"/>
      <c r="AO34" s="493"/>
      <c r="AP34" s="493"/>
      <c r="AQ34" s="493"/>
      <c r="AR34" s="493"/>
      <c r="AS34" s="493"/>
      <c r="AT34" s="493"/>
      <c r="AU34" s="493"/>
      <c r="AV34" s="493"/>
      <c r="AW34" s="493"/>
      <c r="AX34" s="493"/>
      <c r="AY34" s="493"/>
      <c r="AZ34" s="493"/>
      <c r="BA34" s="493"/>
      <c r="BB34" s="493"/>
      <c r="BC34" s="493"/>
      <c r="BD34" s="493"/>
      <c r="BE34" s="493"/>
      <c r="BF34" s="493"/>
      <c r="BG34" s="493"/>
      <c r="BH34" s="493"/>
      <c r="BI34" s="493"/>
      <c r="BJ34" s="493"/>
      <c r="BK34" s="493"/>
      <c r="BL34" s="493"/>
      <c r="BM34" s="493"/>
      <c r="BN34" s="493"/>
      <c r="BO34" s="493"/>
      <c r="BP34" s="493"/>
      <c r="BQ34" s="493"/>
      <c r="BR34" s="493"/>
      <c r="BS34" s="493"/>
      <c r="BT34" s="493"/>
      <c r="BU34" s="493"/>
      <c r="BV34" s="493"/>
      <c r="BW34" s="493"/>
      <c r="BX34" s="493"/>
      <c r="BY34" s="493"/>
      <c r="BZ34" s="493"/>
      <c r="CA34" s="493"/>
      <c r="CB34" s="493"/>
      <c r="CC34" s="493"/>
      <c r="CD34" s="493"/>
      <c r="CE34" s="493"/>
      <c r="CF34" s="493"/>
      <c r="CG34" s="493"/>
      <c r="CH34" s="493"/>
      <c r="CI34" s="493"/>
      <c r="CJ34" s="493"/>
      <c r="CK34" s="493"/>
      <c r="CL34" s="493"/>
      <c r="CM34" s="493"/>
      <c r="CN34" s="493"/>
      <c r="CO34" s="493"/>
      <c r="CP34" s="493"/>
      <c r="CQ34" s="493"/>
      <c r="CR34" s="493"/>
      <c r="CS34" s="493"/>
      <c r="CT34" s="493"/>
      <c r="CU34" s="493"/>
      <c r="CV34" s="493"/>
      <c r="CW34" s="493"/>
    </row>
    <row r="35" spans="1:101">
      <c r="A35" s="489"/>
      <c r="B35" s="490"/>
      <c r="C35" s="489"/>
      <c r="D35" s="491"/>
      <c r="E35" s="492"/>
      <c r="F35" s="492"/>
      <c r="G35" s="493"/>
      <c r="H35" s="493"/>
      <c r="I35" s="493"/>
      <c r="J35" s="493"/>
      <c r="K35" s="493"/>
      <c r="L35" s="493"/>
      <c r="M35" s="493"/>
      <c r="N35" s="493"/>
      <c r="O35" s="493"/>
      <c r="P35" s="493"/>
      <c r="Q35" s="493"/>
      <c r="R35" s="493"/>
      <c r="S35" s="493"/>
      <c r="T35" s="493"/>
      <c r="U35" s="493"/>
      <c r="V35" s="493"/>
      <c r="W35" s="493"/>
      <c r="X35" s="493"/>
      <c r="Y35" s="493"/>
      <c r="Z35" s="493"/>
      <c r="AA35" s="493"/>
      <c r="AB35" s="493"/>
      <c r="AC35" s="493"/>
      <c r="AD35" s="493"/>
      <c r="AE35" s="493"/>
      <c r="AF35" s="493"/>
      <c r="AG35" s="493"/>
      <c r="AH35" s="493"/>
      <c r="AI35" s="493"/>
      <c r="AJ35" s="493"/>
      <c r="AK35" s="493"/>
      <c r="AL35" s="493"/>
      <c r="AM35" s="493"/>
      <c r="AN35" s="493"/>
      <c r="AO35" s="493"/>
      <c r="AP35" s="493"/>
      <c r="AQ35" s="493"/>
      <c r="AR35" s="493"/>
      <c r="AS35" s="493"/>
      <c r="AT35" s="493"/>
      <c r="AU35" s="493"/>
      <c r="AV35" s="493"/>
      <c r="AW35" s="493"/>
      <c r="AX35" s="493"/>
      <c r="AY35" s="493"/>
      <c r="AZ35" s="493"/>
      <c r="BA35" s="493"/>
      <c r="BB35" s="493"/>
      <c r="BC35" s="493"/>
      <c r="BD35" s="493"/>
      <c r="BE35" s="493"/>
      <c r="BF35" s="493"/>
      <c r="BG35" s="493"/>
      <c r="BH35" s="493"/>
      <c r="BI35" s="493"/>
      <c r="BJ35" s="493"/>
      <c r="BK35" s="493"/>
      <c r="BL35" s="493"/>
      <c r="BM35" s="493"/>
      <c r="BN35" s="493"/>
      <c r="BO35" s="493"/>
      <c r="BP35" s="493"/>
      <c r="BQ35" s="493"/>
      <c r="BR35" s="493"/>
      <c r="BS35" s="493"/>
      <c r="BT35" s="493"/>
      <c r="BU35" s="493"/>
      <c r="BV35" s="493"/>
      <c r="BW35" s="493"/>
      <c r="BX35" s="493"/>
      <c r="BY35" s="493"/>
      <c r="BZ35" s="493"/>
      <c r="CA35" s="493"/>
      <c r="CB35" s="493"/>
      <c r="CC35" s="493"/>
      <c r="CD35" s="493"/>
      <c r="CE35" s="493"/>
      <c r="CF35" s="493"/>
      <c r="CG35" s="493"/>
      <c r="CH35" s="493"/>
      <c r="CI35" s="493"/>
      <c r="CJ35" s="493"/>
      <c r="CK35" s="493"/>
      <c r="CL35" s="493"/>
      <c r="CM35" s="493"/>
      <c r="CN35" s="493"/>
      <c r="CO35" s="493"/>
      <c r="CP35" s="493"/>
      <c r="CQ35" s="493"/>
      <c r="CR35" s="493"/>
      <c r="CS35" s="493"/>
      <c r="CT35" s="493"/>
      <c r="CU35" s="493"/>
      <c r="CV35" s="493"/>
      <c r="CW35" s="493"/>
    </row>
    <row r="36" spans="1:101">
      <c r="A36" s="489"/>
      <c r="B36" s="490"/>
      <c r="C36" s="489"/>
      <c r="D36" s="491"/>
      <c r="E36" s="492"/>
      <c r="F36" s="492"/>
      <c r="G36" s="493"/>
      <c r="H36" s="493"/>
      <c r="I36" s="493"/>
      <c r="J36" s="493"/>
      <c r="K36" s="493"/>
      <c r="L36" s="493"/>
      <c r="M36" s="493"/>
      <c r="N36" s="493"/>
      <c r="O36" s="493"/>
      <c r="P36" s="493"/>
      <c r="Q36" s="493"/>
      <c r="R36" s="493"/>
      <c r="S36" s="493"/>
      <c r="T36" s="493"/>
      <c r="U36" s="493"/>
      <c r="V36" s="493"/>
      <c r="W36" s="493"/>
      <c r="X36" s="493"/>
      <c r="Y36" s="493"/>
      <c r="Z36" s="493"/>
      <c r="AA36" s="493"/>
      <c r="AB36" s="493"/>
      <c r="AC36" s="493"/>
      <c r="AD36" s="493"/>
      <c r="AE36" s="493"/>
      <c r="AF36" s="493"/>
      <c r="AG36" s="493"/>
      <c r="AH36" s="493"/>
      <c r="AI36" s="493"/>
      <c r="AJ36" s="493"/>
      <c r="AK36" s="493"/>
      <c r="AL36" s="493"/>
      <c r="AM36" s="493"/>
      <c r="AN36" s="493"/>
      <c r="AO36" s="493"/>
      <c r="AP36" s="493"/>
      <c r="AQ36" s="493"/>
      <c r="AR36" s="493"/>
      <c r="AS36" s="493"/>
      <c r="AT36" s="493"/>
      <c r="AU36" s="493"/>
      <c r="AV36" s="493"/>
      <c r="AW36" s="493"/>
      <c r="AX36" s="493"/>
      <c r="AY36" s="493"/>
      <c r="AZ36" s="493"/>
      <c r="BA36" s="493"/>
      <c r="BB36" s="493"/>
      <c r="BC36" s="493"/>
      <c r="BD36" s="493"/>
      <c r="BE36" s="493"/>
      <c r="BF36" s="493"/>
      <c r="BG36" s="493"/>
      <c r="BH36" s="493"/>
      <c r="BI36" s="493"/>
      <c r="BJ36" s="493"/>
      <c r="BK36" s="493"/>
      <c r="BL36" s="493"/>
      <c r="BM36" s="493"/>
      <c r="BN36" s="493"/>
      <c r="BO36" s="493"/>
      <c r="BP36" s="493"/>
      <c r="BQ36" s="493"/>
      <c r="BR36" s="493"/>
      <c r="BS36" s="493"/>
      <c r="BT36" s="493"/>
      <c r="BU36" s="493"/>
      <c r="BV36" s="493"/>
      <c r="BW36" s="493"/>
      <c r="BX36" s="493"/>
      <c r="BY36" s="493"/>
      <c r="BZ36" s="493"/>
      <c r="CA36" s="493"/>
      <c r="CB36" s="493"/>
      <c r="CC36" s="493"/>
      <c r="CD36" s="493"/>
      <c r="CE36" s="493"/>
      <c r="CF36" s="493"/>
      <c r="CG36" s="493"/>
      <c r="CH36" s="493"/>
      <c r="CI36" s="493"/>
      <c r="CJ36" s="493"/>
      <c r="CK36" s="493"/>
      <c r="CL36" s="493"/>
      <c r="CM36" s="493"/>
      <c r="CN36" s="493"/>
      <c r="CO36" s="493"/>
      <c r="CP36" s="493"/>
      <c r="CQ36" s="493"/>
      <c r="CR36" s="493"/>
      <c r="CS36" s="493"/>
      <c r="CT36" s="493"/>
      <c r="CU36" s="493"/>
      <c r="CV36" s="493"/>
      <c r="CW36" s="493"/>
    </row>
    <row r="37" spans="1:101">
      <c r="A37" s="489"/>
      <c r="B37" s="490"/>
      <c r="C37" s="489"/>
      <c r="D37" s="491"/>
      <c r="E37" s="492"/>
      <c r="F37" s="492"/>
      <c r="G37" s="493"/>
      <c r="H37" s="493"/>
      <c r="I37" s="493"/>
      <c r="J37" s="493"/>
      <c r="K37" s="493"/>
      <c r="L37" s="493"/>
      <c r="M37" s="493"/>
      <c r="N37" s="493"/>
      <c r="O37" s="493"/>
      <c r="P37" s="493"/>
      <c r="Q37" s="493"/>
      <c r="R37" s="493"/>
      <c r="S37" s="493"/>
      <c r="T37" s="493"/>
      <c r="U37" s="493"/>
      <c r="V37" s="493"/>
      <c r="W37" s="493"/>
      <c r="X37" s="493"/>
      <c r="Y37" s="493"/>
      <c r="Z37" s="493"/>
      <c r="AA37" s="493"/>
      <c r="AB37" s="493"/>
      <c r="AC37" s="493"/>
      <c r="AD37" s="493"/>
      <c r="AE37" s="493"/>
      <c r="AF37" s="493"/>
      <c r="AG37" s="493"/>
      <c r="AH37" s="493"/>
      <c r="AI37" s="493"/>
      <c r="AJ37" s="493"/>
      <c r="AK37" s="493"/>
      <c r="AL37" s="493"/>
      <c r="AM37" s="493"/>
      <c r="AN37" s="493"/>
      <c r="AO37" s="493"/>
      <c r="AP37" s="493"/>
      <c r="AQ37" s="493"/>
      <c r="AR37" s="493"/>
      <c r="AS37" s="493"/>
      <c r="AT37" s="493"/>
      <c r="AU37" s="493"/>
      <c r="AV37" s="493"/>
      <c r="AW37" s="493"/>
      <c r="AX37" s="493"/>
      <c r="AY37" s="493"/>
      <c r="AZ37" s="493"/>
      <c r="BA37" s="493"/>
      <c r="BB37" s="493"/>
      <c r="BC37" s="493"/>
      <c r="BD37" s="493"/>
      <c r="BE37" s="493"/>
      <c r="BF37" s="493"/>
      <c r="BG37" s="493"/>
      <c r="BH37" s="493"/>
      <c r="BI37" s="493"/>
      <c r="BJ37" s="493"/>
      <c r="BK37" s="493"/>
      <c r="BL37" s="493"/>
      <c r="BM37" s="493"/>
      <c r="BN37" s="493"/>
      <c r="BO37" s="493"/>
      <c r="BP37" s="493"/>
      <c r="BQ37" s="493"/>
      <c r="BR37" s="493"/>
      <c r="BS37" s="493"/>
      <c r="BT37" s="493"/>
      <c r="BU37" s="493"/>
      <c r="BV37" s="493"/>
      <c r="BW37" s="493"/>
      <c r="BX37" s="493"/>
      <c r="BY37" s="493"/>
      <c r="BZ37" s="493"/>
      <c r="CA37" s="493"/>
      <c r="CB37" s="493"/>
      <c r="CC37" s="493"/>
      <c r="CD37" s="493"/>
      <c r="CE37" s="493"/>
      <c r="CF37" s="493"/>
      <c r="CG37" s="493"/>
      <c r="CH37" s="493"/>
      <c r="CI37" s="493"/>
      <c r="CJ37" s="493"/>
      <c r="CK37" s="493"/>
      <c r="CL37" s="493"/>
      <c r="CM37" s="493"/>
      <c r="CN37" s="493"/>
      <c r="CO37" s="493"/>
      <c r="CP37" s="493"/>
      <c r="CQ37" s="493"/>
      <c r="CR37" s="493"/>
      <c r="CS37" s="493"/>
      <c r="CT37" s="493"/>
      <c r="CU37" s="493"/>
      <c r="CV37" s="493"/>
      <c r="CW37" s="493"/>
    </row>
    <row r="38" spans="1:101">
      <c r="A38" s="489"/>
      <c r="B38" s="490"/>
      <c r="C38" s="489"/>
      <c r="D38" s="491"/>
      <c r="E38" s="492"/>
      <c r="F38" s="492"/>
      <c r="G38" s="493"/>
      <c r="H38" s="493"/>
      <c r="I38" s="493"/>
      <c r="J38" s="493"/>
      <c r="K38" s="493"/>
      <c r="L38" s="493"/>
      <c r="M38" s="493"/>
      <c r="N38" s="493"/>
      <c r="O38" s="493"/>
      <c r="P38" s="493"/>
      <c r="Q38" s="493"/>
      <c r="R38" s="493"/>
      <c r="S38" s="493"/>
      <c r="T38" s="493"/>
      <c r="U38" s="493"/>
      <c r="V38" s="493"/>
      <c r="W38" s="493"/>
      <c r="X38" s="493"/>
      <c r="Y38" s="493"/>
      <c r="Z38" s="493"/>
      <c r="AA38" s="493"/>
      <c r="AB38" s="493"/>
      <c r="AC38" s="493"/>
      <c r="AD38" s="493"/>
      <c r="AE38" s="493"/>
      <c r="AF38" s="493"/>
      <c r="AG38" s="493"/>
      <c r="AH38" s="493"/>
      <c r="AI38" s="493"/>
      <c r="AJ38" s="493"/>
      <c r="AK38" s="493"/>
      <c r="AL38" s="493"/>
      <c r="AM38" s="493"/>
      <c r="AN38" s="493"/>
      <c r="AO38" s="493"/>
      <c r="AP38" s="493"/>
      <c r="AQ38" s="493"/>
      <c r="AR38" s="493"/>
      <c r="AS38" s="493"/>
      <c r="AT38" s="493"/>
      <c r="AU38" s="493"/>
      <c r="AV38" s="493"/>
      <c r="AW38" s="493"/>
      <c r="AX38" s="493"/>
      <c r="AY38" s="493"/>
      <c r="AZ38" s="493"/>
      <c r="BA38" s="493"/>
      <c r="BB38" s="493"/>
      <c r="BC38" s="493"/>
      <c r="BD38" s="493"/>
      <c r="BE38" s="493"/>
      <c r="BF38" s="493"/>
      <c r="BG38" s="493"/>
      <c r="BH38" s="493"/>
      <c r="BI38" s="493"/>
      <c r="BJ38" s="493"/>
      <c r="BK38" s="493"/>
      <c r="BL38" s="493"/>
      <c r="BM38" s="493"/>
      <c r="BN38" s="493"/>
      <c r="BO38" s="493"/>
      <c r="BP38" s="493"/>
      <c r="BQ38" s="493"/>
      <c r="BR38" s="493"/>
      <c r="BS38" s="493"/>
      <c r="BT38" s="493"/>
      <c r="BU38" s="493"/>
      <c r="BV38" s="493"/>
      <c r="BW38" s="493"/>
      <c r="BX38" s="493"/>
      <c r="BY38" s="493"/>
      <c r="BZ38" s="493"/>
      <c r="CA38" s="493"/>
      <c r="CB38" s="493"/>
      <c r="CC38" s="493"/>
      <c r="CD38" s="493"/>
      <c r="CE38" s="493"/>
      <c r="CF38" s="493"/>
      <c r="CG38" s="493"/>
      <c r="CH38" s="493"/>
      <c r="CI38" s="493"/>
      <c r="CJ38" s="493"/>
      <c r="CK38" s="493"/>
      <c r="CL38" s="493"/>
      <c r="CM38" s="493"/>
      <c r="CN38" s="493"/>
      <c r="CO38" s="493"/>
      <c r="CP38" s="493"/>
      <c r="CQ38" s="493"/>
      <c r="CR38" s="493"/>
      <c r="CS38" s="493"/>
      <c r="CT38" s="493"/>
      <c r="CU38" s="493"/>
      <c r="CV38" s="493"/>
      <c r="CW38" s="493"/>
    </row>
    <row r="39" spans="1:101">
      <c r="A39" s="489"/>
      <c r="B39" s="490"/>
      <c r="C39" s="489"/>
      <c r="D39" s="491"/>
      <c r="E39" s="492"/>
      <c r="F39" s="492"/>
      <c r="G39" s="493"/>
      <c r="H39" s="493"/>
      <c r="I39" s="493"/>
      <c r="J39" s="493"/>
      <c r="K39" s="493"/>
      <c r="L39" s="493"/>
      <c r="M39" s="493"/>
      <c r="N39" s="493"/>
      <c r="O39" s="493"/>
      <c r="P39" s="493"/>
      <c r="Q39" s="493"/>
      <c r="R39" s="493"/>
      <c r="S39" s="493"/>
      <c r="T39" s="493"/>
      <c r="U39" s="493"/>
      <c r="V39" s="493"/>
      <c r="W39" s="493"/>
      <c r="X39" s="493"/>
      <c r="Y39" s="493"/>
      <c r="Z39" s="493"/>
      <c r="AA39" s="493"/>
      <c r="AB39" s="493"/>
      <c r="AC39" s="493"/>
      <c r="AD39" s="493"/>
      <c r="AE39" s="493"/>
      <c r="AF39" s="493"/>
      <c r="AG39" s="493"/>
      <c r="AH39" s="493"/>
      <c r="AI39" s="493"/>
      <c r="AJ39" s="493"/>
      <c r="AK39" s="493"/>
      <c r="AL39" s="493"/>
      <c r="AM39" s="493"/>
      <c r="AN39" s="493"/>
      <c r="AO39" s="493"/>
      <c r="AP39" s="493"/>
      <c r="AQ39" s="493"/>
      <c r="AR39" s="493"/>
      <c r="AS39" s="493"/>
      <c r="AT39" s="493"/>
      <c r="AU39" s="493"/>
      <c r="AV39" s="493"/>
      <c r="AW39" s="493"/>
      <c r="AX39" s="493"/>
      <c r="AY39" s="493"/>
      <c r="AZ39" s="493"/>
      <c r="BA39" s="493"/>
      <c r="BB39" s="493"/>
      <c r="BC39" s="493"/>
      <c r="BD39" s="493"/>
      <c r="BE39" s="493"/>
      <c r="BF39" s="493"/>
      <c r="BG39" s="493"/>
      <c r="BH39" s="493"/>
      <c r="BI39" s="493"/>
      <c r="BJ39" s="493"/>
      <c r="BK39" s="493"/>
      <c r="BL39" s="493"/>
      <c r="BM39" s="493"/>
      <c r="BN39" s="493"/>
      <c r="BO39" s="493"/>
      <c r="BP39" s="493"/>
      <c r="BQ39" s="493"/>
      <c r="BR39" s="493"/>
      <c r="BS39" s="493"/>
      <c r="BT39" s="493"/>
      <c r="BU39" s="493"/>
      <c r="BV39" s="493"/>
      <c r="BW39" s="493"/>
      <c r="BX39" s="493"/>
      <c r="BY39" s="493"/>
      <c r="BZ39" s="493"/>
      <c r="CA39" s="493"/>
      <c r="CB39" s="493"/>
      <c r="CC39" s="493"/>
      <c r="CD39" s="493"/>
      <c r="CE39" s="493"/>
      <c r="CF39" s="493"/>
      <c r="CG39" s="493"/>
      <c r="CH39" s="493"/>
      <c r="CI39" s="493"/>
      <c r="CJ39" s="493"/>
      <c r="CK39" s="493"/>
      <c r="CL39" s="493"/>
      <c r="CM39" s="493"/>
      <c r="CN39" s="493"/>
      <c r="CO39" s="493"/>
      <c r="CP39" s="493"/>
      <c r="CQ39" s="493"/>
      <c r="CR39" s="493"/>
      <c r="CS39" s="493"/>
      <c r="CT39" s="493"/>
      <c r="CU39" s="493"/>
      <c r="CV39" s="493"/>
      <c r="CW39" s="493"/>
    </row>
    <row r="40" spans="1:101">
      <c r="A40" s="489"/>
      <c r="B40" s="490"/>
      <c r="C40" s="489"/>
      <c r="D40" s="491"/>
      <c r="E40" s="492"/>
      <c r="F40" s="492"/>
      <c r="G40" s="493"/>
      <c r="H40" s="493"/>
      <c r="I40" s="493"/>
      <c r="J40" s="493"/>
      <c r="K40" s="493"/>
      <c r="L40" s="493"/>
      <c r="M40" s="493"/>
      <c r="N40" s="493"/>
      <c r="O40" s="493"/>
      <c r="P40" s="493"/>
      <c r="Q40" s="493"/>
      <c r="R40" s="493"/>
      <c r="S40" s="493"/>
      <c r="T40" s="493"/>
      <c r="U40" s="493"/>
      <c r="V40" s="493"/>
      <c r="W40" s="493"/>
      <c r="X40" s="493"/>
      <c r="Y40" s="493"/>
      <c r="Z40" s="493"/>
      <c r="AA40" s="493"/>
      <c r="AB40" s="493"/>
      <c r="AC40" s="493"/>
      <c r="AD40" s="493"/>
      <c r="AE40" s="493"/>
      <c r="AF40" s="493"/>
      <c r="AG40" s="493"/>
      <c r="AH40" s="493"/>
      <c r="AI40" s="493"/>
      <c r="AJ40" s="493"/>
      <c r="AK40" s="493"/>
      <c r="AL40" s="493"/>
      <c r="AM40" s="493"/>
      <c r="AN40" s="493"/>
      <c r="AO40" s="493"/>
      <c r="AP40" s="493"/>
      <c r="AQ40" s="493"/>
      <c r="AR40" s="493"/>
      <c r="AS40" s="493"/>
      <c r="AT40" s="493"/>
      <c r="AU40" s="493"/>
      <c r="AV40" s="493"/>
      <c r="AW40" s="493"/>
      <c r="AX40" s="493"/>
      <c r="AY40" s="493"/>
      <c r="AZ40" s="493"/>
      <c r="BA40" s="493"/>
      <c r="BB40" s="493"/>
      <c r="BC40" s="493"/>
      <c r="BD40" s="493"/>
      <c r="BE40" s="493"/>
      <c r="BF40" s="493"/>
      <c r="BG40" s="493"/>
      <c r="BH40" s="493"/>
      <c r="BI40" s="493"/>
      <c r="BJ40" s="493"/>
      <c r="BK40" s="493"/>
      <c r="BL40" s="493"/>
      <c r="BM40" s="493"/>
      <c r="BN40" s="493"/>
      <c r="BO40" s="493"/>
      <c r="BP40" s="493"/>
      <c r="BQ40" s="493"/>
      <c r="BR40" s="493"/>
      <c r="BS40" s="493"/>
      <c r="BT40" s="493"/>
      <c r="BU40" s="493"/>
      <c r="BV40" s="493"/>
      <c r="BW40" s="493"/>
      <c r="BX40" s="493"/>
      <c r="BY40" s="493"/>
      <c r="BZ40" s="493"/>
      <c r="CA40" s="493"/>
      <c r="CB40" s="493"/>
      <c r="CC40" s="493"/>
      <c r="CD40" s="493"/>
      <c r="CE40" s="493"/>
      <c r="CF40" s="493"/>
      <c r="CG40" s="493"/>
      <c r="CH40" s="493"/>
      <c r="CI40" s="493"/>
      <c r="CJ40" s="493"/>
      <c r="CK40" s="493"/>
      <c r="CL40" s="493"/>
      <c r="CM40" s="493"/>
      <c r="CN40" s="493"/>
      <c r="CO40" s="493"/>
      <c r="CP40" s="493"/>
      <c r="CQ40" s="493"/>
      <c r="CR40" s="493"/>
      <c r="CS40" s="493"/>
      <c r="CT40" s="493"/>
      <c r="CU40" s="493"/>
      <c r="CV40" s="493"/>
      <c r="CW40" s="493"/>
    </row>
    <row r="41" spans="1:101">
      <c r="A41" s="489"/>
      <c r="B41" s="490"/>
      <c r="C41" s="489"/>
      <c r="D41" s="491"/>
      <c r="E41" s="492"/>
      <c r="F41" s="492"/>
      <c r="G41" s="493"/>
      <c r="H41" s="493"/>
      <c r="I41" s="493"/>
      <c r="J41" s="493"/>
      <c r="K41" s="493"/>
      <c r="L41" s="493"/>
      <c r="M41" s="493"/>
      <c r="N41" s="493"/>
      <c r="O41" s="493"/>
      <c r="P41" s="493"/>
      <c r="Q41" s="493"/>
      <c r="R41" s="493"/>
      <c r="S41" s="493"/>
      <c r="T41" s="493"/>
      <c r="U41" s="493"/>
      <c r="V41" s="493"/>
      <c r="W41" s="493"/>
      <c r="X41" s="493"/>
      <c r="Y41" s="493"/>
      <c r="Z41" s="493"/>
      <c r="AA41" s="493"/>
      <c r="AB41" s="493"/>
      <c r="AC41" s="493"/>
      <c r="AD41" s="493"/>
      <c r="AE41" s="493"/>
      <c r="AF41" s="493"/>
      <c r="AG41" s="493"/>
      <c r="AH41" s="493"/>
      <c r="AI41" s="493"/>
      <c r="AJ41" s="493"/>
      <c r="AK41" s="493"/>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3"/>
      <c r="BM41" s="493"/>
      <c r="BN41" s="493"/>
      <c r="BO41" s="493"/>
      <c r="BP41" s="493"/>
      <c r="BQ41" s="493"/>
      <c r="BR41" s="493"/>
      <c r="BS41" s="493"/>
      <c r="BT41" s="493"/>
      <c r="BU41" s="493"/>
      <c r="BV41" s="493"/>
      <c r="BW41" s="493"/>
      <c r="BX41" s="493"/>
      <c r="BY41" s="493"/>
      <c r="BZ41" s="493"/>
      <c r="CA41" s="493"/>
      <c r="CB41" s="493"/>
      <c r="CC41" s="493"/>
      <c r="CD41" s="493"/>
      <c r="CE41" s="493"/>
      <c r="CF41" s="493"/>
      <c r="CG41" s="493"/>
      <c r="CH41" s="493"/>
      <c r="CI41" s="493"/>
      <c r="CJ41" s="493"/>
      <c r="CK41" s="493"/>
      <c r="CL41" s="493"/>
      <c r="CM41" s="493"/>
      <c r="CN41" s="493"/>
      <c r="CO41" s="493"/>
      <c r="CP41" s="493"/>
      <c r="CQ41" s="493"/>
      <c r="CR41" s="493"/>
      <c r="CS41" s="493"/>
      <c r="CT41" s="493"/>
      <c r="CU41" s="493"/>
      <c r="CV41" s="493"/>
      <c r="CW41" s="493"/>
    </row>
    <row r="42" spans="1:101">
      <c r="A42" s="489"/>
      <c r="B42" s="490"/>
      <c r="C42" s="489"/>
      <c r="D42" s="491"/>
      <c r="E42" s="492"/>
      <c r="F42" s="492"/>
      <c r="G42" s="493"/>
      <c r="H42" s="493"/>
      <c r="I42" s="493"/>
      <c r="J42" s="493"/>
      <c r="K42" s="493"/>
      <c r="L42" s="493"/>
      <c r="M42" s="493"/>
      <c r="N42" s="493"/>
      <c r="O42" s="493"/>
      <c r="P42" s="493"/>
      <c r="Q42" s="493"/>
      <c r="R42" s="493"/>
      <c r="S42" s="493"/>
      <c r="T42" s="493"/>
      <c r="U42" s="493"/>
      <c r="V42" s="493"/>
      <c r="W42" s="493"/>
      <c r="X42" s="493"/>
      <c r="Y42" s="493"/>
      <c r="Z42" s="493"/>
      <c r="AA42" s="493"/>
      <c r="AB42" s="493"/>
      <c r="AC42" s="493"/>
      <c r="AD42" s="493"/>
      <c r="AE42" s="493"/>
      <c r="AF42" s="493"/>
      <c r="AG42" s="493"/>
      <c r="AH42" s="493"/>
      <c r="AI42" s="493"/>
      <c r="AJ42" s="493"/>
      <c r="AK42" s="493"/>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3"/>
      <c r="BM42" s="493"/>
      <c r="BN42" s="493"/>
      <c r="BO42" s="493"/>
      <c r="BP42" s="493"/>
      <c r="BQ42" s="493"/>
      <c r="BR42" s="493"/>
      <c r="BS42" s="493"/>
      <c r="BT42" s="493"/>
      <c r="BU42" s="493"/>
      <c r="BV42" s="493"/>
      <c r="BW42" s="493"/>
      <c r="BX42" s="493"/>
      <c r="BY42" s="493"/>
      <c r="BZ42" s="493"/>
      <c r="CA42" s="493"/>
      <c r="CB42" s="493"/>
      <c r="CC42" s="493"/>
      <c r="CD42" s="493"/>
      <c r="CE42" s="493"/>
      <c r="CF42" s="493"/>
      <c r="CG42" s="493"/>
      <c r="CH42" s="493"/>
      <c r="CI42" s="493"/>
      <c r="CJ42" s="493"/>
      <c r="CK42" s="493"/>
      <c r="CL42" s="493"/>
      <c r="CM42" s="493"/>
      <c r="CN42" s="493"/>
      <c r="CO42" s="493"/>
      <c r="CP42" s="493"/>
      <c r="CQ42" s="493"/>
      <c r="CR42" s="493"/>
      <c r="CS42" s="493"/>
      <c r="CT42" s="493"/>
      <c r="CU42" s="493"/>
      <c r="CV42" s="493"/>
      <c r="CW42" s="493"/>
    </row>
    <row r="43" spans="1:101">
      <c r="A43" s="489"/>
      <c r="B43" s="490"/>
      <c r="C43" s="489"/>
      <c r="D43" s="491"/>
      <c r="E43" s="492"/>
      <c r="F43" s="492"/>
      <c r="G43" s="493"/>
      <c r="H43" s="493"/>
      <c r="I43" s="493"/>
      <c r="J43" s="493"/>
      <c r="K43" s="493"/>
      <c r="L43" s="493"/>
      <c r="M43" s="493"/>
      <c r="N43" s="493"/>
      <c r="O43" s="493"/>
      <c r="P43" s="493"/>
      <c r="Q43" s="493"/>
      <c r="R43" s="493"/>
      <c r="S43" s="493"/>
      <c r="T43" s="493"/>
      <c r="U43" s="493"/>
      <c r="V43" s="493"/>
      <c r="W43" s="493"/>
      <c r="X43" s="493"/>
      <c r="Y43" s="493"/>
      <c r="Z43" s="493"/>
      <c r="AA43" s="493"/>
      <c r="AB43" s="493"/>
      <c r="AC43" s="493"/>
      <c r="AD43" s="493"/>
      <c r="AE43" s="493"/>
      <c r="AF43" s="493"/>
      <c r="AG43" s="493"/>
      <c r="AH43" s="493"/>
      <c r="AI43" s="493"/>
      <c r="AJ43" s="493"/>
      <c r="AK43" s="493"/>
      <c r="AL43" s="493"/>
      <c r="AM43" s="493"/>
      <c r="AN43" s="493"/>
      <c r="AO43" s="493"/>
      <c r="AP43" s="493"/>
      <c r="AQ43" s="493"/>
      <c r="AR43" s="493"/>
      <c r="AS43" s="493"/>
      <c r="AT43" s="493"/>
      <c r="AU43" s="493"/>
      <c r="AV43" s="493"/>
      <c r="AW43" s="493"/>
      <c r="AX43" s="493"/>
      <c r="AY43" s="493"/>
      <c r="AZ43" s="493"/>
      <c r="BA43" s="493"/>
      <c r="BB43" s="493"/>
      <c r="BC43" s="493"/>
      <c r="BD43" s="493"/>
      <c r="BE43" s="493"/>
      <c r="BF43" s="493"/>
      <c r="BG43" s="493"/>
      <c r="BH43" s="493"/>
      <c r="BI43" s="493"/>
      <c r="BJ43" s="493"/>
      <c r="BK43" s="493"/>
      <c r="BL43" s="493"/>
      <c r="BM43" s="493"/>
      <c r="BN43" s="493"/>
      <c r="BO43" s="493"/>
      <c r="BP43" s="493"/>
      <c r="BQ43" s="493"/>
      <c r="BR43" s="493"/>
      <c r="BS43" s="493"/>
      <c r="BT43" s="493"/>
      <c r="BU43" s="493"/>
      <c r="BV43" s="493"/>
      <c r="BW43" s="493"/>
      <c r="BX43" s="493"/>
      <c r="BY43" s="493"/>
      <c r="BZ43" s="493"/>
      <c r="CA43" s="493"/>
      <c r="CB43" s="493"/>
      <c r="CC43" s="493"/>
      <c r="CD43" s="493"/>
      <c r="CE43" s="493"/>
      <c r="CF43" s="493"/>
      <c r="CG43" s="493"/>
      <c r="CH43" s="493"/>
      <c r="CI43" s="493"/>
      <c r="CJ43" s="493"/>
      <c r="CK43" s="493"/>
      <c r="CL43" s="493"/>
      <c r="CM43" s="493"/>
      <c r="CN43" s="493"/>
      <c r="CO43" s="493"/>
      <c r="CP43" s="493"/>
      <c r="CQ43" s="493"/>
      <c r="CR43" s="493"/>
      <c r="CS43" s="493"/>
      <c r="CT43" s="493"/>
      <c r="CU43" s="493"/>
      <c r="CV43" s="493"/>
      <c r="CW43" s="493"/>
    </row>
    <row r="44" spans="1:101">
      <c r="A44" s="489"/>
      <c r="B44" s="490"/>
      <c r="C44" s="489"/>
      <c r="D44" s="491"/>
      <c r="E44" s="492"/>
      <c r="F44" s="492"/>
      <c r="G44" s="493"/>
      <c r="H44" s="493"/>
      <c r="I44" s="493"/>
      <c r="J44" s="493"/>
      <c r="K44" s="493"/>
      <c r="L44" s="493"/>
      <c r="M44" s="493"/>
      <c r="N44" s="493"/>
      <c r="O44" s="493"/>
      <c r="P44" s="493"/>
      <c r="Q44" s="493"/>
      <c r="R44" s="493"/>
      <c r="S44" s="493"/>
      <c r="T44" s="493"/>
      <c r="U44" s="493"/>
      <c r="V44" s="493"/>
      <c r="W44" s="493"/>
      <c r="X44" s="493"/>
      <c r="Y44" s="493"/>
      <c r="Z44" s="493"/>
      <c r="AA44" s="493"/>
      <c r="AB44" s="493"/>
      <c r="AC44" s="493"/>
      <c r="AD44" s="493"/>
      <c r="AE44" s="493"/>
      <c r="AF44" s="493"/>
      <c r="AG44" s="493"/>
      <c r="AH44" s="493"/>
      <c r="AI44" s="493"/>
      <c r="AJ44" s="493"/>
      <c r="AK44" s="493"/>
      <c r="AL44" s="493"/>
      <c r="AM44" s="493"/>
      <c r="AN44" s="493"/>
      <c r="AO44" s="493"/>
      <c r="AP44" s="493"/>
      <c r="AQ44" s="493"/>
      <c r="AR44" s="493"/>
      <c r="AS44" s="493"/>
      <c r="AT44" s="493"/>
      <c r="AU44" s="493"/>
      <c r="AV44" s="493"/>
      <c r="AW44" s="493"/>
      <c r="AX44" s="493"/>
      <c r="AY44" s="493"/>
      <c r="AZ44" s="493"/>
      <c r="BA44" s="493"/>
      <c r="BB44" s="493"/>
      <c r="BC44" s="493"/>
      <c r="BD44" s="493"/>
      <c r="BE44" s="493"/>
      <c r="BF44" s="493"/>
      <c r="BG44" s="493"/>
      <c r="BH44" s="493"/>
      <c r="BI44" s="493"/>
      <c r="BJ44" s="493"/>
      <c r="BK44" s="493"/>
      <c r="BL44" s="493"/>
      <c r="BM44" s="493"/>
      <c r="BN44" s="493"/>
      <c r="BO44" s="493"/>
      <c r="BP44" s="493"/>
      <c r="BQ44" s="493"/>
      <c r="BR44" s="493"/>
      <c r="BS44" s="493"/>
      <c r="BT44" s="493"/>
      <c r="BU44" s="493"/>
      <c r="BV44" s="493"/>
      <c r="BW44" s="493"/>
      <c r="BX44" s="493"/>
      <c r="BY44" s="493"/>
      <c r="BZ44" s="493"/>
      <c r="CA44" s="493"/>
      <c r="CB44" s="493"/>
      <c r="CC44" s="493"/>
      <c r="CD44" s="493"/>
      <c r="CE44" s="493"/>
      <c r="CF44" s="493"/>
      <c r="CG44" s="493"/>
      <c r="CH44" s="493"/>
      <c r="CI44" s="493"/>
      <c r="CJ44" s="493"/>
      <c r="CK44" s="493"/>
      <c r="CL44" s="493"/>
      <c r="CM44" s="493"/>
      <c r="CN44" s="493"/>
      <c r="CO44" s="493"/>
      <c r="CP44" s="493"/>
      <c r="CQ44" s="493"/>
      <c r="CR44" s="493"/>
      <c r="CS44" s="493"/>
      <c r="CT44" s="493"/>
      <c r="CU44" s="493"/>
      <c r="CV44" s="493"/>
      <c r="CW44" s="493"/>
    </row>
    <row r="45" spans="1:101">
      <c r="A45" s="489"/>
      <c r="B45" s="490"/>
      <c r="C45" s="489"/>
      <c r="D45" s="491"/>
      <c r="E45" s="492"/>
      <c r="F45" s="492"/>
      <c r="G45" s="493"/>
      <c r="H45" s="493"/>
      <c r="I45" s="493"/>
      <c r="J45" s="493"/>
      <c r="K45" s="493"/>
      <c r="L45" s="493"/>
      <c r="M45" s="493"/>
      <c r="N45" s="493"/>
      <c r="O45" s="493"/>
      <c r="P45" s="493"/>
      <c r="Q45" s="493"/>
      <c r="R45" s="493"/>
      <c r="S45" s="493"/>
      <c r="T45" s="493"/>
      <c r="U45" s="493"/>
      <c r="V45" s="493"/>
      <c r="W45" s="493"/>
      <c r="X45" s="493"/>
      <c r="Y45" s="493"/>
      <c r="Z45" s="493"/>
      <c r="AA45" s="493"/>
      <c r="AB45" s="493"/>
      <c r="AC45" s="493"/>
      <c r="AD45" s="493"/>
      <c r="AE45" s="493"/>
      <c r="AF45" s="493"/>
      <c r="AG45" s="493"/>
      <c r="AH45" s="493"/>
      <c r="AI45" s="493"/>
      <c r="AJ45" s="493"/>
      <c r="AK45" s="493"/>
      <c r="AL45" s="493"/>
      <c r="AM45" s="493"/>
      <c r="AN45" s="493"/>
      <c r="AO45" s="493"/>
      <c r="AP45" s="493"/>
      <c r="AQ45" s="493"/>
      <c r="AR45" s="493"/>
      <c r="AS45" s="493"/>
      <c r="AT45" s="493"/>
      <c r="AU45" s="493"/>
      <c r="AV45" s="493"/>
      <c r="AW45" s="493"/>
      <c r="AX45" s="493"/>
      <c r="AY45" s="493"/>
      <c r="AZ45" s="493"/>
      <c r="BA45" s="493"/>
      <c r="BB45" s="493"/>
      <c r="BC45" s="493"/>
      <c r="BD45" s="493"/>
      <c r="BE45" s="493"/>
      <c r="BF45" s="493"/>
      <c r="BG45" s="493"/>
      <c r="BH45" s="493"/>
      <c r="BI45" s="493"/>
      <c r="BJ45" s="493"/>
      <c r="BK45" s="493"/>
      <c r="BL45" s="493"/>
      <c r="BM45" s="493"/>
      <c r="BN45" s="493"/>
      <c r="BO45" s="493"/>
      <c r="BP45" s="493"/>
      <c r="BQ45" s="493"/>
      <c r="BR45" s="493"/>
      <c r="BS45" s="493"/>
      <c r="BT45" s="493"/>
      <c r="BU45" s="493"/>
      <c r="BV45" s="493"/>
      <c r="BW45" s="493"/>
      <c r="BX45" s="493"/>
      <c r="BY45" s="493"/>
      <c r="BZ45" s="493"/>
      <c r="CA45" s="493"/>
      <c r="CB45" s="493"/>
      <c r="CC45" s="493"/>
      <c r="CD45" s="493"/>
      <c r="CE45" s="493"/>
      <c r="CF45" s="493"/>
      <c r="CG45" s="493"/>
      <c r="CH45" s="493"/>
      <c r="CI45" s="493"/>
      <c r="CJ45" s="493"/>
      <c r="CK45" s="493"/>
      <c r="CL45" s="493"/>
      <c r="CM45" s="493"/>
      <c r="CN45" s="493"/>
      <c r="CO45" s="493"/>
      <c r="CP45" s="493"/>
      <c r="CQ45" s="493"/>
      <c r="CR45" s="493"/>
      <c r="CS45" s="493"/>
      <c r="CT45" s="493"/>
      <c r="CU45" s="493"/>
      <c r="CV45" s="493"/>
      <c r="CW45" s="493"/>
    </row>
    <row r="46" spans="1:101">
      <c r="A46" s="489"/>
      <c r="B46" s="490"/>
      <c r="C46" s="489"/>
      <c r="D46" s="491"/>
      <c r="E46" s="492"/>
      <c r="F46" s="492"/>
      <c r="G46" s="493"/>
      <c r="H46" s="493"/>
      <c r="I46" s="493"/>
      <c r="J46" s="493"/>
      <c r="K46" s="493"/>
      <c r="L46" s="493"/>
      <c r="M46" s="493"/>
      <c r="N46" s="493"/>
      <c r="O46" s="493"/>
      <c r="P46" s="493"/>
      <c r="Q46" s="493"/>
      <c r="R46" s="493"/>
      <c r="S46" s="493"/>
      <c r="T46" s="493"/>
      <c r="U46" s="493"/>
      <c r="V46" s="493"/>
      <c r="W46" s="493"/>
      <c r="X46" s="493"/>
      <c r="Y46" s="493"/>
      <c r="Z46" s="493"/>
      <c r="AA46" s="493"/>
      <c r="AB46" s="493"/>
      <c r="AC46" s="493"/>
      <c r="AD46" s="493"/>
      <c r="AE46" s="493"/>
      <c r="AF46" s="493"/>
      <c r="AG46" s="493"/>
      <c r="AH46" s="493"/>
      <c r="AI46" s="493"/>
      <c r="AJ46" s="493"/>
      <c r="AK46" s="493"/>
      <c r="AL46" s="493"/>
      <c r="AM46" s="493"/>
      <c r="AN46" s="493"/>
      <c r="AO46" s="493"/>
      <c r="AP46" s="493"/>
      <c r="AQ46" s="493"/>
      <c r="AR46" s="493"/>
      <c r="AS46" s="493"/>
      <c r="AT46" s="493"/>
      <c r="AU46" s="493"/>
      <c r="AV46" s="493"/>
      <c r="AW46" s="493"/>
      <c r="AX46" s="493"/>
      <c r="AY46" s="493"/>
      <c r="AZ46" s="493"/>
      <c r="BA46" s="493"/>
      <c r="BB46" s="493"/>
      <c r="BC46" s="493"/>
      <c r="BD46" s="493"/>
      <c r="BE46" s="493"/>
      <c r="BF46" s="493"/>
      <c r="BG46" s="493"/>
      <c r="BH46" s="493"/>
      <c r="BI46" s="493"/>
      <c r="BJ46" s="493"/>
      <c r="BK46" s="493"/>
      <c r="BL46" s="493"/>
      <c r="BM46" s="493"/>
      <c r="BN46" s="493"/>
      <c r="BO46" s="493"/>
      <c r="BP46" s="493"/>
      <c r="BQ46" s="493"/>
      <c r="BR46" s="493"/>
      <c r="BS46" s="493"/>
      <c r="BT46" s="493"/>
      <c r="BU46" s="493"/>
      <c r="BV46" s="493"/>
      <c r="BW46" s="493"/>
      <c r="BX46" s="493"/>
      <c r="BY46" s="493"/>
      <c r="BZ46" s="493"/>
      <c r="CA46" s="493"/>
      <c r="CB46" s="493"/>
      <c r="CC46" s="493"/>
      <c r="CD46" s="493"/>
      <c r="CE46" s="493"/>
      <c r="CF46" s="493"/>
      <c r="CG46" s="493"/>
      <c r="CH46" s="493"/>
      <c r="CI46" s="493"/>
      <c r="CJ46" s="493"/>
      <c r="CK46" s="493"/>
      <c r="CL46" s="493"/>
      <c r="CM46" s="493"/>
      <c r="CN46" s="493"/>
      <c r="CO46" s="493"/>
      <c r="CP46" s="493"/>
      <c r="CQ46" s="493"/>
      <c r="CR46" s="493"/>
      <c r="CS46" s="493"/>
      <c r="CT46" s="493"/>
      <c r="CU46" s="493"/>
      <c r="CV46" s="493"/>
      <c r="CW46" s="493"/>
    </row>
    <row r="47" spans="1:101">
      <c r="A47" s="489"/>
      <c r="B47" s="490"/>
      <c r="C47" s="489"/>
      <c r="D47" s="491"/>
      <c r="E47" s="492"/>
      <c r="F47" s="492"/>
      <c r="G47" s="493"/>
      <c r="H47" s="493"/>
      <c r="I47" s="493"/>
      <c r="J47" s="493"/>
      <c r="K47" s="493"/>
      <c r="L47" s="493"/>
      <c r="M47" s="493"/>
      <c r="N47" s="493"/>
      <c r="O47" s="493"/>
      <c r="P47" s="493"/>
      <c r="Q47" s="493"/>
      <c r="R47" s="493"/>
      <c r="S47" s="493"/>
      <c r="T47" s="493"/>
      <c r="U47" s="493"/>
      <c r="V47" s="493"/>
      <c r="W47" s="493"/>
      <c r="X47" s="493"/>
      <c r="Y47" s="493"/>
      <c r="Z47" s="493"/>
      <c r="AA47" s="493"/>
      <c r="AB47" s="493"/>
      <c r="AC47" s="493"/>
      <c r="AD47" s="49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c r="BB47" s="493"/>
      <c r="BC47" s="493"/>
      <c r="BD47" s="493"/>
      <c r="BE47" s="493"/>
      <c r="BF47" s="493"/>
      <c r="BG47" s="493"/>
      <c r="BH47" s="493"/>
      <c r="BI47" s="493"/>
      <c r="BJ47" s="493"/>
      <c r="BK47" s="493"/>
      <c r="BL47" s="493"/>
      <c r="BM47" s="493"/>
      <c r="BN47" s="493"/>
      <c r="BO47" s="493"/>
      <c r="BP47" s="493"/>
      <c r="BQ47" s="493"/>
      <c r="BR47" s="493"/>
      <c r="BS47" s="493"/>
      <c r="BT47" s="493"/>
      <c r="BU47" s="493"/>
      <c r="BV47" s="493"/>
      <c r="BW47" s="493"/>
      <c r="BX47" s="493"/>
      <c r="BY47" s="493"/>
      <c r="BZ47" s="493"/>
      <c r="CA47" s="493"/>
      <c r="CB47" s="493"/>
      <c r="CC47" s="493"/>
      <c r="CD47" s="493"/>
      <c r="CE47" s="493"/>
      <c r="CF47" s="493"/>
      <c r="CG47" s="493"/>
      <c r="CH47" s="493"/>
      <c r="CI47" s="493"/>
      <c r="CJ47" s="493"/>
      <c r="CK47" s="493"/>
      <c r="CL47" s="493"/>
      <c r="CM47" s="493"/>
      <c r="CN47" s="493"/>
      <c r="CO47" s="493"/>
      <c r="CP47" s="493"/>
      <c r="CQ47" s="493"/>
      <c r="CR47" s="493"/>
      <c r="CS47" s="493"/>
      <c r="CT47" s="493"/>
      <c r="CU47" s="493"/>
      <c r="CV47" s="493"/>
      <c r="CW47" s="493"/>
    </row>
    <row r="48" spans="1:101">
      <c r="A48" s="489"/>
      <c r="B48" s="490"/>
      <c r="C48" s="489"/>
      <c r="D48" s="491"/>
      <c r="E48" s="492"/>
      <c r="F48" s="492"/>
      <c r="G48" s="493"/>
      <c r="H48" s="493"/>
      <c r="I48" s="493"/>
      <c r="J48" s="493"/>
      <c r="K48" s="493"/>
      <c r="L48" s="493"/>
      <c r="M48" s="493"/>
      <c r="N48" s="493"/>
      <c r="O48" s="493"/>
      <c r="P48" s="493"/>
      <c r="Q48" s="493"/>
      <c r="R48" s="493"/>
      <c r="S48" s="493"/>
      <c r="T48" s="493"/>
      <c r="U48" s="493"/>
      <c r="V48" s="493"/>
      <c r="W48" s="493"/>
      <c r="X48" s="493"/>
      <c r="Y48" s="493"/>
      <c r="Z48" s="493"/>
      <c r="AA48" s="493"/>
      <c r="AB48" s="493"/>
      <c r="AC48" s="493"/>
      <c r="AD48" s="49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c r="BB48" s="493"/>
      <c r="BC48" s="493"/>
      <c r="BD48" s="493"/>
      <c r="BE48" s="493"/>
      <c r="BF48" s="493"/>
      <c r="BG48" s="493"/>
      <c r="BH48" s="493"/>
      <c r="BI48" s="493"/>
      <c r="BJ48" s="493"/>
      <c r="BK48" s="493"/>
      <c r="BL48" s="493"/>
      <c r="BM48" s="493"/>
      <c r="BN48" s="493"/>
      <c r="BO48" s="493"/>
      <c r="BP48" s="493"/>
      <c r="BQ48" s="493"/>
      <c r="BR48" s="493"/>
      <c r="BS48" s="493"/>
      <c r="BT48" s="493"/>
      <c r="BU48" s="493"/>
      <c r="BV48" s="493"/>
      <c r="BW48" s="493"/>
      <c r="BX48" s="493"/>
      <c r="BY48" s="493"/>
      <c r="BZ48" s="493"/>
      <c r="CA48" s="493"/>
      <c r="CB48" s="493"/>
      <c r="CC48" s="493"/>
      <c r="CD48" s="493"/>
      <c r="CE48" s="493"/>
      <c r="CF48" s="493"/>
      <c r="CG48" s="493"/>
      <c r="CH48" s="493"/>
      <c r="CI48" s="493"/>
      <c r="CJ48" s="493"/>
      <c r="CK48" s="493"/>
      <c r="CL48" s="493"/>
      <c r="CM48" s="493"/>
      <c r="CN48" s="493"/>
      <c r="CO48" s="493"/>
      <c r="CP48" s="493"/>
      <c r="CQ48" s="493"/>
      <c r="CR48" s="493"/>
      <c r="CS48" s="493"/>
      <c r="CT48" s="493"/>
      <c r="CU48" s="493"/>
      <c r="CV48" s="493"/>
      <c r="CW48" s="493"/>
    </row>
    <row r="49" spans="1:101">
      <c r="A49" s="489"/>
      <c r="B49" s="490"/>
      <c r="C49" s="489"/>
      <c r="D49" s="491"/>
      <c r="E49" s="492"/>
      <c r="F49" s="492"/>
      <c r="G49" s="493"/>
      <c r="H49" s="493"/>
      <c r="I49" s="493"/>
      <c r="J49" s="493"/>
      <c r="K49" s="493"/>
      <c r="L49" s="493"/>
      <c r="M49" s="493"/>
      <c r="N49" s="493"/>
      <c r="O49" s="493"/>
      <c r="P49" s="493"/>
      <c r="Q49" s="493"/>
      <c r="R49" s="493"/>
      <c r="S49" s="493"/>
      <c r="T49" s="493"/>
      <c r="U49" s="493"/>
      <c r="V49" s="493"/>
      <c r="W49" s="493"/>
      <c r="X49" s="493"/>
      <c r="Y49" s="493"/>
      <c r="Z49" s="493"/>
      <c r="AA49" s="493"/>
      <c r="AB49" s="493"/>
      <c r="AC49" s="493"/>
      <c r="AD49" s="49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c r="BB49" s="493"/>
      <c r="BC49" s="493"/>
      <c r="BD49" s="493"/>
      <c r="BE49" s="493"/>
      <c r="BF49" s="493"/>
      <c r="BG49" s="493"/>
      <c r="BH49" s="493"/>
      <c r="BI49" s="493"/>
      <c r="BJ49" s="493"/>
      <c r="BK49" s="493"/>
      <c r="BL49" s="493"/>
      <c r="BM49" s="493"/>
      <c r="BN49" s="493"/>
      <c r="BO49" s="493"/>
      <c r="BP49" s="493"/>
      <c r="BQ49" s="493"/>
      <c r="BR49" s="493"/>
      <c r="BS49" s="493"/>
      <c r="BT49" s="493"/>
      <c r="BU49" s="493"/>
      <c r="BV49" s="493"/>
      <c r="BW49" s="493"/>
      <c r="BX49" s="493"/>
      <c r="BY49" s="493"/>
      <c r="BZ49" s="493"/>
      <c r="CA49" s="493"/>
      <c r="CB49" s="493"/>
      <c r="CC49" s="493"/>
      <c r="CD49" s="493"/>
      <c r="CE49" s="493"/>
      <c r="CF49" s="493"/>
      <c r="CG49" s="493"/>
      <c r="CH49" s="493"/>
      <c r="CI49" s="493"/>
      <c r="CJ49" s="493"/>
      <c r="CK49" s="493"/>
      <c r="CL49" s="493"/>
      <c r="CM49" s="493"/>
      <c r="CN49" s="493"/>
      <c r="CO49" s="493"/>
      <c r="CP49" s="493"/>
      <c r="CQ49" s="493"/>
      <c r="CR49" s="493"/>
      <c r="CS49" s="493"/>
      <c r="CT49" s="493"/>
      <c r="CU49" s="493"/>
      <c r="CV49" s="493"/>
      <c r="CW49" s="493"/>
    </row>
    <row r="50" spans="1:101">
      <c r="A50" s="489"/>
      <c r="B50" s="490"/>
      <c r="C50" s="489"/>
      <c r="D50" s="491"/>
      <c r="E50" s="492"/>
      <c r="F50" s="492"/>
      <c r="G50" s="493"/>
      <c r="H50" s="493"/>
      <c r="I50" s="493"/>
      <c r="J50" s="493"/>
      <c r="K50" s="493"/>
      <c r="L50" s="493"/>
      <c r="M50" s="493"/>
      <c r="N50" s="493"/>
      <c r="O50" s="493"/>
      <c r="P50" s="493"/>
      <c r="Q50" s="493"/>
      <c r="R50" s="493"/>
      <c r="S50" s="493"/>
      <c r="T50" s="493"/>
      <c r="U50" s="493"/>
      <c r="V50" s="493"/>
      <c r="W50" s="493"/>
      <c r="X50" s="493"/>
      <c r="Y50" s="493"/>
      <c r="Z50" s="493"/>
      <c r="AA50" s="493"/>
      <c r="AB50" s="493"/>
      <c r="AC50" s="493"/>
      <c r="AD50" s="49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c r="BB50" s="493"/>
      <c r="BC50" s="493"/>
      <c r="BD50" s="493"/>
      <c r="BE50" s="493"/>
      <c r="BF50" s="493"/>
      <c r="BG50" s="493"/>
      <c r="BH50" s="493"/>
      <c r="BI50" s="493"/>
      <c r="BJ50" s="493"/>
      <c r="BK50" s="493"/>
      <c r="BL50" s="493"/>
      <c r="BM50" s="493"/>
      <c r="BN50" s="493"/>
      <c r="BO50" s="493"/>
      <c r="BP50" s="493"/>
      <c r="BQ50" s="493"/>
      <c r="BR50" s="493"/>
      <c r="BS50" s="493"/>
      <c r="BT50" s="493"/>
      <c r="BU50" s="493"/>
      <c r="BV50" s="493"/>
      <c r="BW50" s="493"/>
      <c r="BX50" s="493"/>
      <c r="BY50" s="493"/>
      <c r="BZ50" s="493"/>
      <c r="CA50" s="493"/>
      <c r="CB50" s="493"/>
      <c r="CC50" s="493"/>
      <c r="CD50" s="493"/>
      <c r="CE50" s="493"/>
      <c r="CF50" s="493"/>
      <c r="CG50" s="493"/>
      <c r="CH50" s="493"/>
      <c r="CI50" s="493"/>
      <c r="CJ50" s="493"/>
      <c r="CK50" s="493"/>
      <c r="CL50" s="493"/>
      <c r="CM50" s="493"/>
      <c r="CN50" s="493"/>
      <c r="CO50" s="493"/>
      <c r="CP50" s="493"/>
      <c r="CQ50" s="493"/>
      <c r="CR50" s="493"/>
      <c r="CS50" s="493"/>
      <c r="CT50" s="493"/>
      <c r="CU50" s="493"/>
      <c r="CV50" s="493"/>
      <c r="CW50" s="493"/>
    </row>
    <row r="51" spans="1:101">
      <c r="A51" s="489"/>
      <c r="B51" s="490"/>
      <c r="C51" s="489"/>
      <c r="D51" s="491"/>
      <c r="E51" s="492"/>
      <c r="F51" s="492"/>
      <c r="G51" s="493"/>
      <c r="H51" s="493"/>
      <c r="I51" s="493"/>
      <c r="J51" s="493"/>
      <c r="K51" s="493"/>
      <c r="L51" s="493"/>
      <c r="M51" s="493"/>
      <c r="N51" s="493"/>
      <c r="O51" s="493"/>
      <c r="P51" s="493"/>
      <c r="Q51" s="493"/>
      <c r="R51" s="493"/>
      <c r="S51" s="493"/>
      <c r="T51" s="493"/>
      <c r="U51" s="493"/>
      <c r="V51" s="493"/>
      <c r="W51" s="493"/>
      <c r="X51" s="493"/>
      <c r="Y51" s="493"/>
      <c r="Z51" s="493"/>
      <c r="AA51" s="493"/>
      <c r="AB51" s="493"/>
      <c r="AC51" s="493"/>
      <c r="AD51" s="49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c r="BB51" s="493"/>
      <c r="BC51" s="493"/>
      <c r="BD51" s="493"/>
      <c r="BE51" s="493"/>
      <c r="BF51" s="493"/>
      <c r="BG51" s="493"/>
      <c r="BH51" s="493"/>
      <c r="BI51" s="493"/>
      <c r="BJ51" s="493"/>
      <c r="BK51" s="493"/>
      <c r="BL51" s="493"/>
      <c r="BM51" s="493"/>
      <c r="BN51" s="493"/>
      <c r="BO51" s="493"/>
      <c r="BP51" s="493"/>
      <c r="BQ51" s="493"/>
      <c r="BR51" s="493"/>
      <c r="BS51" s="493"/>
      <c r="BT51" s="493"/>
      <c r="BU51" s="493"/>
      <c r="BV51" s="493"/>
      <c r="BW51" s="493"/>
      <c r="BX51" s="493"/>
      <c r="BY51" s="493"/>
      <c r="BZ51" s="493"/>
      <c r="CA51" s="493"/>
      <c r="CB51" s="493"/>
      <c r="CC51" s="493"/>
      <c r="CD51" s="493"/>
      <c r="CE51" s="493"/>
      <c r="CF51" s="493"/>
      <c r="CG51" s="493"/>
      <c r="CH51" s="493"/>
      <c r="CI51" s="493"/>
      <c r="CJ51" s="493"/>
      <c r="CK51" s="493"/>
      <c r="CL51" s="493"/>
      <c r="CM51" s="493"/>
      <c r="CN51" s="493"/>
      <c r="CO51" s="493"/>
      <c r="CP51" s="493"/>
      <c r="CQ51" s="493"/>
      <c r="CR51" s="493"/>
      <c r="CS51" s="493"/>
      <c r="CT51" s="493"/>
      <c r="CU51" s="493"/>
      <c r="CV51" s="493"/>
      <c r="CW51" s="493"/>
    </row>
    <row r="52" spans="1:101">
      <c r="A52" s="489"/>
      <c r="B52" s="490"/>
      <c r="C52" s="489"/>
      <c r="D52" s="491"/>
      <c r="E52" s="492"/>
      <c r="F52" s="492"/>
      <c r="G52" s="493"/>
      <c r="H52" s="493"/>
      <c r="I52" s="493"/>
      <c r="J52" s="493"/>
      <c r="K52" s="493"/>
      <c r="L52" s="493"/>
      <c r="M52" s="493"/>
      <c r="N52" s="493"/>
      <c r="O52" s="493"/>
      <c r="P52" s="493"/>
      <c r="Q52" s="493"/>
      <c r="R52" s="493"/>
      <c r="S52" s="493"/>
      <c r="T52" s="493"/>
      <c r="U52" s="493"/>
      <c r="V52" s="493"/>
      <c r="W52" s="493"/>
      <c r="X52" s="493"/>
      <c r="Y52" s="493"/>
      <c r="Z52" s="493"/>
      <c r="AA52" s="493"/>
      <c r="AB52" s="493"/>
      <c r="AC52" s="493"/>
      <c r="AD52" s="49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c r="BB52" s="493"/>
      <c r="BC52" s="493"/>
      <c r="BD52" s="493"/>
      <c r="BE52" s="493"/>
      <c r="BF52" s="493"/>
      <c r="BG52" s="493"/>
      <c r="BH52" s="493"/>
      <c r="BI52" s="493"/>
      <c r="BJ52" s="493"/>
      <c r="BK52" s="493"/>
      <c r="BL52" s="493"/>
      <c r="BM52" s="493"/>
      <c r="BN52" s="493"/>
      <c r="BO52" s="493"/>
      <c r="BP52" s="493"/>
      <c r="BQ52" s="493"/>
      <c r="BR52" s="493"/>
      <c r="BS52" s="493"/>
      <c r="BT52" s="493"/>
      <c r="BU52" s="493"/>
      <c r="BV52" s="493"/>
      <c r="BW52" s="493"/>
      <c r="BX52" s="493"/>
      <c r="BY52" s="493"/>
      <c r="BZ52" s="493"/>
      <c r="CA52" s="493"/>
      <c r="CB52" s="493"/>
      <c r="CC52" s="493"/>
      <c r="CD52" s="493"/>
      <c r="CE52" s="493"/>
      <c r="CF52" s="493"/>
      <c r="CG52" s="493"/>
      <c r="CH52" s="493"/>
      <c r="CI52" s="493"/>
      <c r="CJ52" s="493"/>
      <c r="CK52" s="493"/>
      <c r="CL52" s="493"/>
      <c r="CM52" s="493"/>
      <c r="CN52" s="493"/>
      <c r="CO52" s="493"/>
      <c r="CP52" s="493"/>
      <c r="CQ52" s="493"/>
      <c r="CR52" s="493"/>
      <c r="CS52" s="493"/>
      <c r="CT52" s="493"/>
      <c r="CU52" s="493"/>
      <c r="CV52" s="493"/>
      <c r="CW52" s="493"/>
    </row>
    <row r="53" spans="1:101">
      <c r="A53" s="489"/>
      <c r="B53" s="490"/>
      <c r="C53" s="489"/>
      <c r="D53" s="491"/>
      <c r="E53" s="492"/>
      <c r="F53" s="492"/>
      <c r="G53" s="493"/>
      <c r="H53" s="493"/>
      <c r="I53" s="493"/>
      <c r="J53" s="493"/>
      <c r="K53" s="493"/>
      <c r="L53" s="493"/>
      <c r="M53" s="493"/>
      <c r="N53" s="493"/>
      <c r="O53" s="493"/>
      <c r="P53" s="493"/>
      <c r="Q53" s="493"/>
      <c r="R53" s="493"/>
      <c r="S53" s="493"/>
      <c r="T53" s="493"/>
      <c r="U53" s="493"/>
      <c r="V53" s="493"/>
      <c r="W53" s="493"/>
      <c r="X53" s="493"/>
      <c r="Y53" s="493"/>
      <c r="Z53" s="493"/>
      <c r="AA53" s="493"/>
      <c r="AB53" s="493"/>
      <c r="AC53" s="493"/>
      <c r="AD53" s="493"/>
      <c r="AE53" s="493"/>
      <c r="AF53" s="493"/>
      <c r="AG53" s="493"/>
      <c r="AH53" s="493"/>
      <c r="AI53" s="493"/>
      <c r="AJ53" s="493"/>
      <c r="AK53" s="493"/>
      <c r="AL53" s="493"/>
      <c r="AM53" s="493"/>
      <c r="AN53" s="493"/>
      <c r="AO53" s="493"/>
      <c r="AP53" s="493"/>
      <c r="AQ53" s="493"/>
      <c r="AR53" s="493"/>
      <c r="AS53" s="493"/>
      <c r="AT53" s="493"/>
      <c r="AU53" s="493"/>
      <c r="AV53" s="493"/>
      <c r="AW53" s="493"/>
      <c r="AX53" s="493"/>
      <c r="AY53" s="493"/>
      <c r="AZ53" s="493"/>
      <c r="BA53" s="493"/>
      <c r="BB53" s="493"/>
      <c r="BC53" s="493"/>
      <c r="BD53" s="493"/>
      <c r="BE53" s="493"/>
      <c r="BF53" s="493"/>
      <c r="BG53" s="493"/>
      <c r="BH53" s="493"/>
      <c r="BI53" s="493"/>
      <c r="BJ53" s="493"/>
      <c r="BK53" s="493"/>
      <c r="BL53" s="493"/>
      <c r="BM53" s="493"/>
      <c r="BN53" s="493"/>
      <c r="BO53" s="493"/>
      <c r="BP53" s="493"/>
      <c r="BQ53" s="493"/>
      <c r="BR53" s="493"/>
      <c r="BS53" s="493"/>
      <c r="BT53" s="493"/>
      <c r="BU53" s="493"/>
      <c r="BV53" s="493"/>
      <c r="BW53" s="493"/>
      <c r="BX53" s="493"/>
      <c r="BY53" s="493"/>
      <c r="BZ53" s="493"/>
      <c r="CA53" s="493"/>
      <c r="CB53" s="493"/>
      <c r="CC53" s="493"/>
      <c r="CD53" s="493"/>
      <c r="CE53" s="493"/>
      <c r="CF53" s="493"/>
      <c r="CG53" s="493"/>
      <c r="CH53" s="493"/>
      <c r="CI53" s="493"/>
      <c r="CJ53" s="493"/>
      <c r="CK53" s="493"/>
      <c r="CL53" s="493"/>
      <c r="CM53" s="493"/>
      <c r="CN53" s="493"/>
      <c r="CO53" s="493"/>
      <c r="CP53" s="493"/>
      <c r="CQ53" s="493"/>
      <c r="CR53" s="493"/>
      <c r="CS53" s="493"/>
      <c r="CT53" s="493"/>
      <c r="CU53" s="493"/>
      <c r="CV53" s="493"/>
      <c r="CW53" s="493"/>
    </row>
    <row r="54" spans="1:101">
      <c r="A54" s="489"/>
      <c r="B54" s="490"/>
      <c r="C54" s="489"/>
      <c r="D54" s="491"/>
      <c r="E54" s="492"/>
      <c r="F54" s="492"/>
      <c r="G54" s="493"/>
      <c r="H54" s="493"/>
      <c r="I54" s="493"/>
      <c r="J54" s="493"/>
      <c r="K54" s="493"/>
      <c r="L54" s="493"/>
      <c r="M54" s="493"/>
      <c r="N54" s="493"/>
      <c r="O54" s="493"/>
      <c r="P54" s="493"/>
      <c r="Q54" s="493"/>
      <c r="R54" s="493"/>
      <c r="S54" s="493"/>
      <c r="T54" s="493"/>
      <c r="U54" s="493"/>
      <c r="V54" s="493"/>
      <c r="W54" s="493"/>
      <c r="X54" s="493"/>
      <c r="Y54" s="493"/>
      <c r="Z54" s="493"/>
      <c r="AA54" s="493"/>
      <c r="AB54" s="493"/>
      <c r="AC54" s="493"/>
      <c r="AD54" s="493"/>
      <c r="AE54" s="493"/>
      <c r="AF54" s="493"/>
      <c r="AG54" s="493"/>
      <c r="AH54" s="493"/>
      <c r="AI54" s="493"/>
      <c r="AJ54" s="493"/>
      <c r="AK54" s="493"/>
      <c r="AL54" s="493"/>
      <c r="AM54" s="493"/>
      <c r="AN54" s="493"/>
      <c r="AO54" s="493"/>
      <c r="AP54" s="493"/>
      <c r="AQ54" s="493"/>
      <c r="AR54" s="493"/>
      <c r="AS54" s="493"/>
      <c r="AT54" s="493"/>
      <c r="AU54" s="493"/>
      <c r="AV54" s="493"/>
      <c r="AW54" s="493"/>
      <c r="AX54" s="493"/>
      <c r="AY54" s="493"/>
      <c r="AZ54" s="493"/>
      <c r="BA54" s="493"/>
      <c r="BB54" s="493"/>
      <c r="BC54" s="493"/>
      <c r="BD54" s="493"/>
      <c r="BE54" s="493"/>
      <c r="BF54" s="493"/>
      <c r="BG54" s="493"/>
      <c r="BH54" s="493"/>
      <c r="BI54" s="493"/>
      <c r="BJ54" s="493"/>
      <c r="BK54" s="493"/>
      <c r="BL54" s="493"/>
      <c r="BM54" s="493"/>
      <c r="BN54" s="493"/>
      <c r="BO54" s="493"/>
      <c r="BP54" s="493"/>
      <c r="BQ54" s="493"/>
      <c r="BR54" s="493"/>
      <c r="BS54" s="493"/>
      <c r="BT54" s="493"/>
      <c r="BU54" s="493"/>
      <c r="BV54" s="493"/>
      <c r="BW54" s="493"/>
      <c r="BX54" s="493"/>
      <c r="BY54" s="493"/>
      <c r="BZ54" s="493"/>
      <c r="CA54" s="493"/>
      <c r="CB54" s="493"/>
      <c r="CC54" s="493"/>
      <c r="CD54" s="493"/>
      <c r="CE54" s="493"/>
      <c r="CF54" s="493"/>
      <c r="CG54" s="493"/>
      <c r="CH54" s="493"/>
      <c r="CI54" s="493"/>
      <c r="CJ54" s="493"/>
      <c r="CK54" s="493"/>
      <c r="CL54" s="493"/>
      <c r="CM54" s="493"/>
      <c r="CN54" s="493"/>
      <c r="CO54" s="493"/>
      <c r="CP54" s="493"/>
      <c r="CQ54" s="493"/>
      <c r="CR54" s="493"/>
      <c r="CS54" s="493"/>
      <c r="CT54" s="493"/>
      <c r="CU54" s="493"/>
      <c r="CV54" s="493"/>
      <c r="CW54" s="493"/>
    </row>
    <row r="55" spans="1:101">
      <c r="A55" s="489"/>
      <c r="B55" s="490"/>
      <c r="C55" s="489"/>
      <c r="D55" s="491"/>
      <c r="E55" s="492"/>
      <c r="F55" s="492"/>
      <c r="G55" s="493"/>
      <c r="H55" s="493"/>
      <c r="I55" s="493"/>
      <c r="J55" s="493"/>
      <c r="K55" s="493"/>
      <c r="L55" s="493"/>
      <c r="M55" s="493"/>
      <c r="N55" s="493"/>
      <c r="O55" s="493"/>
      <c r="P55" s="493"/>
      <c r="Q55" s="493"/>
      <c r="R55" s="493"/>
      <c r="S55" s="493"/>
      <c r="T55" s="493"/>
      <c r="U55" s="493"/>
      <c r="V55" s="493"/>
      <c r="W55" s="493"/>
      <c r="X55" s="493"/>
      <c r="Y55" s="493"/>
      <c r="Z55" s="493"/>
      <c r="AA55" s="493"/>
      <c r="AB55" s="493"/>
      <c r="AC55" s="493"/>
      <c r="AD55" s="493"/>
      <c r="AE55" s="493"/>
      <c r="AF55" s="493"/>
      <c r="AG55" s="493"/>
      <c r="AH55" s="493"/>
      <c r="AI55" s="493"/>
      <c r="AJ55" s="493"/>
      <c r="AK55" s="493"/>
      <c r="AL55" s="493"/>
      <c r="AM55" s="493"/>
      <c r="AN55" s="493"/>
      <c r="AO55" s="493"/>
      <c r="AP55" s="493"/>
      <c r="AQ55" s="493"/>
      <c r="AR55" s="493"/>
      <c r="AS55" s="493"/>
      <c r="AT55" s="493"/>
      <c r="AU55" s="493"/>
      <c r="AV55" s="493"/>
      <c r="AW55" s="493"/>
      <c r="AX55" s="493"/>
      <c r="AY55" s="493"/>
      <c r="AZ55" s="493"/>
      <c r="BA55" s="493"/>
      <c r="BB55" s="493"/>
      <c r="BC55" s="493"/>
      <c r="BD55" s="493"/>
      <c r="BE55" s="493"/>
      <c r="BF55" s="493"/>
      <c r="BG55" s="493"/>
      <c r="BH55" s="493"/>
      <c r="BI55" s="493"/>
      <c r="BJ55" s="493"/>
      <c r="BK55" s="493"/>
      <c r="BL55" s="493"/>
      <c r="BM55" s="493"/>
      <c r="BN55" s="493"/>
      <c r="BO55" s="493"/>
      <c r="BP55" s="493"/>
      <c r="BQ55" s="493"/>
      <c r="BR55" s="493"/>
      <c r="BS55" s="493"/>
      <c r="BT55" s="493"/>
      <c r="BU55" s="493"/>
      <c r="BV55" s="493"/>
      <c r="BW55" s="493"/>
      <c r="BX55" s="493"/>
      <c r="BY55" s="493"/>
      <c r="BZ55" s="493"/>
      <c r="CA55" s="493"/>
      <c r="CB55" s="493"/>
      <c r="CC55" s="493"/>
      <c r="CD55" s="493"/>
      <c r="CE55" s="493"/>
      <c r="CF55" s="493"/>
      <c r="CG55" s="493"/>
      <c r="CH55" s="493"/>
      <c r="CI55" s="493"/>
      <c r="CJ55" s="493"/>
      <c r="CK55" s="493"/>
      <c r="CL55" s="493"/>
      <c r="CM55" s="493"/>
      <c r="CN55" s="493"/>
      <c r="CO55" s="493"/>
      <c r="CP55" s="493"/>
      <c r="CQ55" s="493"/>
      <c r="CR55" s="493"/>
      <c r="CS55" s="493"/>
      <c r="CT55" s="493"/>
      <c r="CU55" s="493"/>
      <c r="CV55" s="493"/>
      <c r="CW55" s="493"/>
    </row>
    <row r="56" spans="1:101">
      <c r="A56" s="489"/>
      <c r="B56" s="490"/>
      <c r="C56" s="489"/>
      <c r="D56" s="491"/>
      <c r="E56" s="492"/>
      <c r="F56" s="492"/>
      <c r="G56" s="493"/>
      <c r="H56" s="493"/>
      <c r="I56" s="493"/>
      <c r="J56" s="493"/>
      <c r="K56" s="493"/>
      <c r="L56" s="493"/>
      <c r="M56" s="493"/>
      <c r="N56" s="493"/>
      <c r="O56" s="493"/>
      <c r="P56" s="493"/>
      <c r="Q56" s="493"/>
      <c r="R56" s="493"/>
      <c r="S56" s="493"/>
      <c r="T56" s="493"/>
      <c r="U56" s="493"/>
      <c r="V56" s="493"/>
      <c r="W56" s="493"/>
      <c r="X56" s="493"/>
      <c r="Y56" s="493"/>
      <c r="Z56" s="493"/>
      <c r="AA56" s="493"/>
      <c r="AB56" s="493"/>
      <c r="AC56" s="493"/>
      <c r="AD56" s="493"/>
      <c r="AE56" s="493"/>
      <c r="AF56" s="493"/>
      <c r="AG56" s="493"/>
      <c r="AH56" s="493"/>
      <c r="AI56" s="493"/>
      <c r="AJ56" s="493"/>
      <c r="AK56" s="493"/>
      <c r="AL56" s="493"/>
      <c r="AM56" s="493"/>
      <c r="AN56" s="493"/>
      <c r="AO56" s="493"/>
      <c r="AP56" s="493"/>
      <c r="AQ56" s="493"/>
      <c r="AR56" s="493"/>
      <c r="AS56" s="493"/>
      <c r="AT56" s="493"/>
      <c r="AU56" s="493"/>
      <c r="AV56" s="493"/>
      <c r="AW56" s="493"/>
      <c r="AX56" s="493"/>
      <c r="AY56" s="493"/>
      <c r="AZ56" s="493"/>
      <c r="BA56" s="493"/>
      <c r="BB56" s="493"/>
      <c r="BC56" s="493"/>
      <c r="BD56" s="493"/>
      <c r="BE56" s="493"/>
      <c r="BF56" s="493"/>
      <c r="BG56" s="493"/>
      <c r="BH56" s="493"/>
      <c r="BI56" s="493"/>
      <c r="BJ56" s="493"/>
      <c r="BK56" s="493"/>
      <c r="BL56" s="493"/>
      <c r="BM56" s="493"/>
      <c r="BN56" s="493"/>
      <c r="BO56" s="493"/>
      <c r="BP56" s="493"/>
      <c r="BQ56" s="493"/>
      <c r="BR56" s="493"/>
      <c r="BS56" s="493"/>
      <c r="BT56" s="493"/>
      <c r="BU56" s="493"/>
      <c r="BV56" s="493"/>
      <c r="BW56" s="493"/>
      <c r="BX56" s="493"/>
      <c r="BY56" s="493"/>
      <c r="BZ56" s="493"/>
      <c r="CA56" s="493"/>
      <c r="CB56" s="493"/>
      <c r="CC56" s="493"/>
      <c r="CD56" s="493"/>
      <c r="CE56" s="493"/>
      <c r="CF56" s="493"/>
      <c r="CG56" s="493"/>
      <c r="CH56" s="493"/>
      <c r="CI56" s="493"/>
      <c r="CJ56" s="493"/>
      <c r="CK56" s="493"/>
      <c r="CL56" s="493"/>
      <c r="CM56" s="493"/>
      <c r="CN56" s="493"/>
      <c r="CO56" s="493"/>
      <c r="CP56" s="493"/>
      <c r="CQ56" s="493"/>
      <c r="CR56" s="493"/>
      <c r="CS56" s="493"/>
      <c r="CT56" s="493"/>
      <c r="CU56" s="493"/>
      <c r="CV56" s="493"/>
      <c r="CW56" s="493"/>
    </row>
    <row r="57" spans="1:101">
      <c r="A57" s="489"/>
      <c r="B57" s="490"/>
      <c r="C57" s="489"/>
      <c r="D57" s="491"/>
      <c r="E57" s="492"/>
      <c r="F57" s="492"/>
      <c r="G57" s="493"/>
      <c r="H57" s="493"/>
      <c r="I57" s="493"/>
      <c r="J57" s="493"/>
      <c r="K57" s="493"/>
      <c r="L57" s="493"/>
      <c r="M57" s="493"/>
      <c r="N57" s="493"/>
      <c r="O57" s="493"/>
      <c r="P57" s="493"/>
      <c r="Q57" s="493"/>
      <c r="R57" s="493"/>
      <c r="S57" s="493"/>
      <c r="T57" s="493"/>
      <c r="U57" s="493"/>
      <c r="V57" s="493"/>
      <c r="W57" s="493"/>
      <c r="X57" s="493"/>
      <c r="Y57" s="493"/>
      <c r="Z57" s="493"/>
      <c r="AA57" s="493"/>
      <c r="AB57" s="493"/>
      <c r="AC57" s="493"/>
      <c r="AD57" s="493"/>
      <c r="AE57" s="493"/>
      <c r="AF57" s="493"/>
      <c r="AG57" s="493"/>
      <c r="AH57" s="493"/>
      <c r="AI57" s="493"/>
      <c r="AJ57" s="493"/>
      <c r="AK57" s="493"/>
      <c r="AL57" s="493"/>
      <c r="AM57" s="493"/>
      <c r="AN57" s="493"/>
      <c r="AO57" s="493"/>
      <c r="AP57" s="493"/>
      <c r="AQ57" s="493"/>
      <c r="AR57" s="493"/>
      <c r="AS57" s="493"/>
      <c r="AT57" s="493"/>
      <c r="AU57" s="493"/>
      <c r="AV57" s="493"/>
      <c r="AW57" s="493"/>
      <c r="AX57" s="493"/>
      <c r="AY57" s="493"/>
      <c r="AZ57" s="493"/>
      <c r="BA57" s="493"/>
      <c r="BB57" s="493"/>
      <c r="BC57" s="493"/>
      <c r="BD57" s="493"/>
      <c r="BE57" s="493"/>
      <c r="BF57" s="493"/>
      <c r="BG57" s="493"/>
      <c r="BH57" s="493"/>
      <c r="BI57" s="493"/>
      <c r="BJ57" s="493"/>
      <c r="BK57" s="493"/>
      <c r="BL57" s="493"/>
      <c r="BM57" s="493"/>
      <c r="BN57" s="493"/>
      <c r="BO57" s="493"/>
      <c r="BP57" s="493"/>
      <c r="BQ57" s="493"/>
      <c r="BR57" s="493"/>
      <c r="BS57" s="493"/>
      <c r="BT57" s="493"/>
      <c r="BU57" s="493"/>
      <c r="BV57" s="493"/>
      <c r="BW57" s="493"/>
      <c r="BX57" s="493"/>
      <c r="BY57" s="493"/>
      <c r="BZ57" s="493"/>
      <c r="CA57" s="493"/>
      <c r="CB57" s="493"/>
      <c r="CC57" s="493"/>
      <c r="CD57" s="493"/>
      <c r="CE57" s="493"/>
      <c r="CF57" s="493"/>
      <c r="CG57" s="493"/>
      <c r="CH57" s="493"/>
      <c r="CI57" s="493"/>
      <c r="CJ57" s="493"/>
      <c r="CK57" s="493"/>
      <c r="CL57" s="493"/>
      <c r="CM57" s="493"/>
      <c r="CN57" s="493"/>
      <c r="CO57" s="493"/>
      <c r="CP57" s="493"/>
      <c r="CQ57" s="493"/>
      <c r="CR57" s="493"/>
      <c r="CS57" s="493"/>
      <c r="CT57" s="493"/>
      <c r="CU57" s="493"/>
      <c r="CV57" s="493"/>
      <c r="CW57" s="493"/>
    </row>
    <row r="58" spans="1:101">
      <c r="A58" s="489"/>
      <c r="B58" s="490"/>
      <c r="C58" s="489"/>
      <c r="D58" s="491"/>
      <c r="E58" s="492"/>
      <c r="F58" s="492"/>
      <c r="G58" s="493"/>
      <c r="H58" s="493"/>
      <c r="I58" s="493"/>
      <c r="J58" s="493"/>
      <c r="K58" s="493"/>
      <c r="L58" s="493"/>
      <c r="M58" s="493"/>
      <c r="N58" s="493"/>
      <c r="O58" s="493"/>
      <c r="P58" s="493"/>
      <c r="Q58" s="493"/>
      <c r="R58" s="493"/>
      <c r="S58" s="493"/>
      <c r="T58" s="493"/>
      <c r="U58" s="493"/>
      <c r="V58" s="493"/>
      <c r="W58" s="493"/>
      <c r="X58" s="493"/>
      <c r="Y58" s="493"/>
      <c r="Z58" s="493"/>
      <c r="AA58" s="493"/>
      <c r="AB58" s="493"/>
      <c r="AC58" s="493"/>
      <c r="AD58" s="493"/>
      <c r="AE58" s="493"/>
      <c r="AF58" s="493"/>
      <c r="AG58" s="493"/>
      <c r="AH58" s="493"/>
      <c r="AI58" s="493"/>
      <c r="AJ58" s="493"/>
      <c r="AK58" s="493"/>
      <c r="AL58" s="493"/>
      <c r="AM58" s="493"/>
      <c r="AN58" s="493"/>
      <c r="AO58" s="493"/>
      <c r="AP58" s="493"/>
      <c r="AQ58" s="493"/>
      <c r="AR58" s="493"/>
      <c r="AS58" s="493"/>
      <c r="AT58" s="493"/>
      <c r="AU58" s="493"/>
      <c r="AV58" s="493"/>
      <c r="AW58" s="493"/>
      <c r="AX58" s="493"/>
      <c r="AY58" s="493"/>
      <c r="AZ58" s="493"/>
      <c r="BA58" s="493"/>
      <c r="BB58" s="493"/>
      <c r="BC58" s="493"/>
      <c r="BD58" s="493"/>
      <c r="BE58" s="493"/>
      <c r="BF58" s="493"/>
      <c r="BG58" s="493"/>
      <c r="BH58" s="493"/>
      <c r="BI58" s="493"/>
      <c r="BJ58" s="493"/>
      <c r="BK58" s="493"/>
      <c r="BL58" s="493"/>
      <c r="BM58" s="493"/>
      <c r="BN58" s="493"/>
      <c r="BO58" s="493"/>
      <c r="BP58" s="493"/>
      <c r="BQ58" s="493"/>
      <c r="BR58" s="493"/>
      <c r="BS58" s="493"/>
      <c r="BT58" s="493"/>
      <c r="BU58" s="493"/>
      <c r="BV58" s="493"/>
      <c r="BW58" s="493"/>
      <c r="BX58" s="493"/>
      <c r="BY58" s="493"/>
      <c r="BZ58" s="493"/>
      <c r="CA58" s="493"/>
      <c r="CB58" s="493"/>
      <c r="CC58" s="493"/>
      <c r="CD58" s="493"/>
      <c r="CE58" s="493"/>
      <c r="CF58" s="493"/>
      <c r="CG58" s="493"/>
      <c r="CH58" s="493"/>
      <c r="CI58" s="493"/>
      <c r="CJ58" s="493"/>
      <c r="CK58" s="493"/>
      <c r="CL58" s="493"/>
      <c r="CM58" s="493"/>
      <c r="CN58" s="493"/>
      <c r="CO58" s="493"/>
      <c r="CP58" s="493"/>
      <c r="CQ58" s="493"/>
      <c r="CR58" s="493"/>
      <c r="CS58" s="493"/>
      <c r="CT58" s="493"/>
      <c r="CU58" s="493"/>
      <c r="CV58" s="493"/>
      <c r="CW58" s="493"/>
    </row>
    <row r="59" spans="1:101">
      <c r="A59" s="489"/>
      <c r="B59" s="490"/>
      <c r="C59" s="489"/>
      <c r="D59" s="491"/>
      <c r="E59" s="492"/>
      <c r="F59" s="492"/>
      <c r="G59" s="493"/>
      <c r="H59" s="493"/>
      <c r="I59" s="493"/>
      <c r="J59" s="493"/>
      <c r="K59" s="493"/>
      <c r="L59" s="493"/>
      <c r="M59" s="493"/>
      <c r="N59" s="493"/>
      <c r="O59" s="493"/>
      <c r="P59" s="493"/>
      <c r="Q59" s="493"/>
      <c r="R59" s="493"/>
      <c r="S59" s="493"/>
      <c r="T59" s="493"/>
      <c r="U59" s="493"/>
      <c r="V59" s="493"/>
      <c r="W59" s="493"/>
      <c r="X59" s="493"/>
      <c r="Y59" s="493"/>
      <c r="Z59" s="493"/>
      <c r="AA59" s="493"/>
      <c r="AB59" s="493"/>
      <c r="AC59" s="493"/>
      <c r="AD59" s="493"/>
      <c r="AE59" s="493"/>
      <c r="AF59" s="493"/>
      <c r="AG59" s="493"/>
      <c r="AH59" s="493"/>
      <c r="AI59" s="493"/>
      <c r="AJ59" s="493"/>
      <c r="AK59" s="493"/>
      <c r="AL59" s="493"/>
      <c r="AM59" s="493"/>
      <c r="AN59" s="493"/>
      <c r="AO59" s="493"/>
      <c r="AP59" s="493"/>
      <c r="AQ59" s="493"/>
      <c r="AR59" s="493"/>
      <c r="AS59" s="493"/>
      <c r="AT59" s="493"/>
      <c r="AU59" s="493"/>
      <c r="AV59" s="493"/>
      <c r="AW59" s="493"/>
      <c r="AX59" s="493"/>
      <c r="AY59" s="493"/>
      <c r="AZ59" s="493"/>
      <c r="BA59" s="493"/>
      <c r="BB59" s="493"/>
      <c r="BC59" s="493"/>
      <c r="BD59" s="493"/>
      <c r="BE59" s="493"/>
      <c r="BF59" s="493"/>
      <c r="BG59" s="493"/>
      <c r="BH59" s="493"/>
      <c r="BI59" s="493"/>
      <c r="BJ59" s="493"/>
      <c r="BK59" s="493"/>
      <c r="BL59" s="493"/>
      <c r="BM59" s="493"/>
      <c r="BN59" s="493"/>
      <c r="BO59" s="493"/>
      <c r="BP59" s="493"/>
      <c r="BQ59" s="493"/>
      <c r="BR59" s="493"/>
      <c r="BS59" s="493"/>
      <c r="BT59" s="493"/>
      <c r="BU59" s="493"/>
      <c r="BV59" s="493"/>
      <c r="BW59" s="493"/>
      <c r="BX59" s="493"/>
      <c r="BY59" s="493"/>
      <c r="BZ59" s="493"/>
      <c r="CA59" s="493"/>
      <c r="CB59" s="493"/>
      <c r="CC59" s="493"/>
      <c r="CD59" s="493"/>
      <c r="CE59" s="493"/>
      <c r="CF59" s="493"/>
      <c r="CG59" s="493"/>
      <c r="CH59" s="493"/>
      <c r="CI59" s="493"/>
      <c r="CJ59" s="493"/>
      <c r="CK59" s="493"/>
      <c r="CL59" s="493"/>
      <c r="CM59" s="493"/>
      <c r="CN59" s="493"/>
      <c r="CO59" s="493"/>
      <c r="CP59" s="493"/>
      <c r="CQ59" s="493"/>
      <c r="CR59" s="493"/>
      <c r="CS59" s="493"/>
      <c r="CT59" s="493"/>
      <c r="CU59" s="493"/>
      <c r="CV59" s="493"/>
      <c r="CW59" s="493"/>
    </row>
    <row r="60" spans="1:101">
      <c r="A60" s="489"/>
      <c r="B60" s="490"/>
      <c r="C60" s="489"/>
      <c r="D60" s="491"/>
      <c r="E60" s="492"/>
      <c r="F60" s="492"/>
      <c r="G60" s="493"/>
      <c r="H60" s="493"/>
      <c r="I60" s="493"/>
      <c r="J60" s="493"/>
      <c r="K60" s="493"/>
      <c r="L60" s="493"/>
      <c r="M60" s="493"/>
      <c r="N60" s="493"/>
      <c r="O60" s="493"/>
      <c r="P60" s="493"/>
      <c r="Q60" s="493"/>
      <c r="R60" s="493"/>
      <c r="S60" s="493"/>
      <c r="T60" s="493"/>
      <c r="U60" s="493"/>
      <c r="V60" s="493"/>
      <c r="W60" s="493"/>
      <c r="X60" s="493"/>
      <c r="Y60" s="493"/>
      <c r="Z60" s="493"/>
      <c r="AA60" s="493"/>
      <c r="AB60" s="493"/>
      <c r="AC60" s="493"/>
      <c r="AD60" s="493"/>
      <c r="AE60" s="493"/>
      <c r="AF60" s="493"/>
      <c r="AG60" s="493"/>
      <c r="AH60" s="493"/>
      <c r="AI60" s="493"/>
      <c r="AJ60" s="493"/>
      <c r="AK60" s="493"/>
      <c r="AL60" s="493"/>
      <c r="AM60" s="493"/>
      <c r="AN60" s="493"/>
      <c r="AO60" s="493"/>
      <c r="AP60" s="493"/>
      <c r="AQ60" s="493"/>
      <c r="AR60" s="493"/>
      <c r="AS60" s="493"/>
      <c r="AT60" s="493"/>
      <c r="AU60" s="493"/>
      <c r="AV60" s="493"/>
      <c r="AW60" s="493"/>
      <c r="AX60" s="493"/>
      <c r="AY60" s="493"/>
      <c r="AZ60" s="493"/>
      <c r="BA60" s="493"/>
      <c r="BB60" s="493"/>
      <c r="BC60" s="493"/>
      <c r="BD60" s="493"/>
      <c r="BE60" s="493"/>
      <c r="BF60" s="493"/>
      <c r="BG60" s="493"/>
      <c r="BH60" s="493"/>
      <c r="BI60" s="493"/>
      <c r="BJ60" s="493"/>
      <c r="BK60" s="493"/>
      <c r="BL60" s="493"/>
      <c r="BM60" s="493"/>
      <c r="BN60" s="493"/>
      <c r="BO60" s="493"/>
      <c r="BP60" s="493"/>
      <c r="BQ60" s="493"/>
      <c r="BR60" s="493"/>
      <c r="BS60" s="493"/>
      <c r="BT60" s="493"/>
      <c r="BU60" s="493"/>
      <c r="BV60" s="493"/>
      <c r="BW60" s="493"/>
      <c r="BX60" s="493"/>
      <c r="BY60" s="493"/>
      <c r="BZ60" s="493"/>
      <c r="CA60" s="493"/>
      <c r="CB60" s="493"/>
      <c r="CC60" s="493"/>
      <c r="CD60" s="493"/>
      <c r="CE60" s="493"/>
      <c r="CF60" s="493"/>
      <c r="CG60" s="493"/>
      <c r="CH60" s="493"/>
      <c r="CI60" s="493"/>
      <c r="CJ60" s="493"/>
      <c r="CK60" s="493"/>
      <c r="CL60" s="493"/>
      <c r="CM60" s="493"/>
      <c r="CN60" s="493"/>
      <c r="CO60" s="493"/>
      <c r="CP60" s="493"/>
      <c r="CQ60" s="493"/>
      <c r="CR60" s="493"/>
      <c r="CS60" s="493"/>
      <c r="CT60" s="493"/>
      <c r="CU60" s="493"/>
      <c r="CV60" s="493"/>
      <c r="CW60" s="493"/>
    </row>
    <row r="61" spans="1:101">
      <c r="A61" s="489"/>
      <c r="B61" s="490"/>
      <c r="C61" s="489"/>
      <c r="D61" s="491"/>
      <c r="E61" s="492"/>
      <c r="F61" s="492"/>
      <c r="G61" s="493"/>
      <c r="H61" s="493"/>
      <c r="I61" s="493"/>
      <c r="J61" s="493"/>
      <c r="K61" s="493"/>
      <c r="L61" s="493"/>
      <c r="M61" s="493"/>
      <c r="N61" s="493"/>
      <c r="O61" s="493"/>
      <c r="P61" s="493"/>
      <c r="Q61" s="493"/>
      <c r="R61" s="493"/>
      <c r="S61" s="493"/>
      <c r="T61" s="493"/>
      <c r="U61" s="493"/>
      <c r="V61" s="493"/>
      <c r="W61" s="493"/>
      <c r="X61" s="493"/>
      <c r="Y61" s="493"/>
      <c r="Z61" s="493"/>
      <c r="AA61" s="493"/>
      <c r="AB61" s="493"/>
      <c r="AC61" s="493"/>
      <c r="AD61" s="493"/>
      <c r="AE61" s="493"/>
      <c r="AF61" s="493"/>
      <c r="AG61" s="493"/>
      <c r="AH61" s="493"/>
      <c r="AI61" s="493"/>
      <c r="AJ61" s="493"/>
      <c r="AK61" s="493"/>
      <c r="AL61" s="493"/>
      <c r="AM61" s="493"/>
      <c r="AN61" s="493"/>
      <c r="AO61" s="493"/>
      <c r="AP61" s="493"/>
      <c r="AQ61" s="493"/>
      <c r="AR61" s="493"/>
      <c r="AS61" s="493"/>
      <c r="AT61" s="493"/>
      <c r="AU61" s="493"/>
      <c r="AV61" s="493"/>
      <c r="AW61" s="493"/>
      <c r="AX61" s="493"/>
      <c r="AY61" s="493"/>
      <c r="AZ61" s="493"/>
      <c r="BA61" s="493"/>
      <c r="BB61" s="493"/>
      <c r="BC61" s="493"/>
      <c r="BD61" s="493"/>
      <c r="BE61" s="493"/>
      <c r="BF61" s="493"/>
      <c r="BG61" s="493"/>
      <c r="BH61" s="493"/>
      <c r="BI61" s="493"/>
      <c r="BJ61" s="493"/>
      <c r="BK61" s="493"/>
      <c r="BL61" s="493"/>
      <c r="BM61" s="493"/>
      <c r="BN61" s="493"/>
      <c r="BO61" s="493"/>
      <c r="BP61" s="493"/>
      <c r="BQ61" s="493"/>
      <c r="BR61" s="493"/>
      <c r="BS61" s="493"/>
      <c r="BT61" s="493"/>
      <c r="BU61" s="493"/>
      <c r="BV61" s="493"/>
      <c r="BW61" s="493"/>
      <c r="BX61" s="493"/>
      <c r="BY61" s="493"/>
      <c r="BZ61" s="493"/>
      <c r="CA61" s="493"/>
      <c r="CB61" s="493"/>
      <c r="CC61" s="493"/>
      <c r="CD61" s="493"/>
      <c r="CE61" s="493"/>
      <c r="CF61" s="493"/>
      <c r="CG61" s="493"/>
      <c r="CH61" s="493"/>
      <c r="CI61" s="493"/>
      <c r="CJ61" s="493"/>
      <c r="CK61" s="493"/>
      <c r="CL61" s="493"/>
      <c r="CM61" s="493"/>
      <c r="CN61" s="493"/>
      <c r="CO61" s="493"/>
      <c r="CP61" s="493"/>
      <c r="CQ61" s="493"/>
      <c r="CR61" s="493"/>
      <c r="CS61" s="493"/>
      <c r="CT61" s="493"/>
      <c r="CU61" s="493"/>
      <c r="CV61" s="493"/>
      <c r="CW61" s="493"/>
    </row>
    <row r="62" spans="1:101">
      <c r="A62" s="489"/>
      <c r="B62" s="490"/>
      <c r="C62" s="489"/>
      <c r="D62" s="491"/>
      <c r="E62" s="492"/>
      <c r="F62" s="492"/>
      <c r="G62" s="493"/>
      <c r="H62" s="493"/>
      <c r="I62" s="493"/>
      <c r="J62" s="493"/>
      <c r="K62" s="493"/>
      <c r="L62" s="493"/>
      <c r="M62" s="493"/>
      <c r="N62" s="493"/>
      <c r="O62" s="493"/>
      <c r="P62" s="493"/>
      <c r="Q62" s="493"/>
      <c r="R62" s="493"/>
      <c r="S62" s="493"/>
      <c r="T62" s="493"/>
      <c r="U62" s="493"/>
      <c r="V62" s="493"/>
      <c r="W62" s="493"/>
      <c r="X62" s="493"/>
      <c r="Y62" s="493"/>
      <c r="Z62" s="493"/>
      <c r="AA62" s="493"/>
      <c r="AB62" s="493"/>
      <c r="AC62" s="493"/>
      <c r="AD62" s="493"/>
      <c r="AE62" s="493"/>
      <c r="AF62" s="493"/>
      <c r="AG62" s="493"/>
      <c r="AH62" s="493"/>
      <c r="AI62" s="493"/>
      <c r="AJ62" s="493"/>
      <c r="AK62" s="493"/>
      <c r="AL62" s="493"/>
      <c r="AM62" s="493"/>
      <c r="AN62" s="493"/>
      <c r="AO62" s="493"/>
      <c r="AP62" s="493"/>
      <c r="AQ62" s="493"/>
      <c r="AR62" s="493"/>
      <c r="AS62" s="493"/>
      <c r="AT62" s="493"/>
      <c r="AU62" s="493"/>
      <c r="AV62" s="493"/>
      <c r="AW62" s="493"/>
      <c r="AX62" s="493"/>
      <c r="AY62" s="493"/>
      <c r="AZ62" s="493"/>
      <c r="BA62" s="493"/>
      <c r="BB62" s="493"/>
      <c r="BC62" s="493"/>
      <c r="BD62" s="493"/>
      <c r="BE62" s="493"/>
      <c r="BF62" s="493"/>
      <c r="BG62" s="493"/>
      <c r="BH62" s="493"/>
      <c r="BI62" s="493"/>
      <c r="BJ62" s="493"/>
      <c r="BK62" s="493"/>
      <c r="BL62" s="493"/>
      <c r="BM62" s="493"/>
      <c r="BN62" s="493"/>
      <c r="BO62" s="493"/>
      <c r="BP62" s="493"/>
      <c r="BQ62" s="493"/>
      <c r="BR62" s="493"/>
      <c r="BS62" s="493"/>
      <c r="BT62" s="493"/>
      <c r="BU62" s="493"/>
      <c r="BV62" s="493"/>
      <c r="BW62" s="493"/>
      <c r="BX62" s="493"/>
      <c r="BY62" s="493"/>
      <c r="BZ62" s="493"/>
      <c r="CA62" s="493"/>
      <c r="CB62" s="493"/>
      <c r="CC62" s="493"/>
      <c r="CD62" s="493"/>
      <c r="CE62" s="493"/>
      <c r="CF62" s="493"/>
      <c r="CG62" s="493"/>
      <c r="CH62" s="493"/>
      <c r="CI62" s="493"/>
      <c r="CJ62" s="493"/>
      <c r="CK62" s="493"/>
      <c r="CL62" s="493"/>
      <c r="CM62" s="493"/>
      <c r="CN62" s="493"/>
      <c r="CO62" s="493"/>
      <c r="CP62" s="493"/>
      <c r="CQ62" s="493"/>
      <c r="CR62" s="493"/>
      <c r="CS62" s="493"/>
      <c r="CT62" s="493"/>
      <c r="CU62" s="493"/>
      <c r="CV62" s="493"/>
      <c r="CW62" s="493"/>
    </row>
    <row r="63" spans="1:101">
      <c r="A63" s="489"/>
      <c r="B63" s="490"/>
      <c r="C63" s="489"/>
      <c r="D63" s="491"/>
      <c r="E63" s="492"/>
      <c r="F63" s="492"/>
      <c r="G63" s="493"/>
      <c r="H63" s="493"/>
      <c r="I63" s="493"/>
      <c r="J63" s="493"/>
      <c r="K63" s="493"/>
      <c r="L63" s="493"/>
      <c r="M63" s="493"/>
      <c r="N63" s="493"/>
      <c r="O63" s="493"/>
      <c r="P63" s="493"/>
      <c r="Q63" s="493"/>
      <c r="R63" s="493"/>
      <c r="S63" s="493"/>
      <c r="T63" s="493"/>
      <c r="U63" s="493"/>
      <c r="V63" s="493"/>
      <c r="W63" s="493"/>
      <c r="X63" s="493"/>
      <c r="Y63" s="493"/>
      <c r="Z63" s="493"/>
      <c r="AA63" s="493"/>
      <c r="AB63" s="493"/>
      <c r="AC63" s="493"/>
      <c r="AD63" s="493"/>
      <c r="AE63" s="493"/>
      <c r="AF63" s="493"/>
      <c r="AG63" s="493"/>
      <c r="AH63" s="493"/>
      <c r="AI63" s="493"/>
      <c r="AJ63" s="493"/>
      <c r="AK63" s="493"/>
      <c r="AL63" s="493"/>
      <c r="AM63" s="493"/>
      <c r="AN63" s="493"/>
      <c r="AO63" s="493"/>
      <c r="AP63" s="493"/>
      <c r="AQ63" s="493"/>
      <c r="AR63" s="493"/>
      <c r="AS63" s="493"/>
      <c r="AT63" s="493"/>
      <c r="AU63" s="493"/>
      <c r="AV63" s="493"/>
      <c r="AW63" s="493"/>
      <c r="AX63" s="493"/>
      <c r="AY63" s="493"/>
      <c r="AZ63" s="493"/>
      <c r="BA63" s="493"/>
      <c r="BB63" s="493"/>
      <c r="BC63" s="493"/>
      <c r="BD63" s="493"/>
      <c r="BE63" s="493"/>
      <c r="BF63" s="493"/>
      <c r="BG63" s="493"/>
      <c r="BH63" s="493"/>
      <c r="BI63" s="493"/>
      <c r="BJ63" s="493"/>
      <c r="BK63" s="493"/>
      <c r="BL63" s="493"/>
      <c r="BM63" s="493"/>
      <c r="BN63" s="493"/>
      <c r="BO63" s="493"/>
      <c r="BP63" s="493"/>
      <c r="BQ63" s="493"/>
      <c r="BR63" s="493"/>
      <c r="BS63" s="493"/>
      <c r="BT63" s="493"/>
      <c r="BU63" s="493"/>
      <c r="BV63" s="493"/>
      <c r="BW63" s="493"/>
      <c r="BX63" s="493"/>
      <c r="BY63" s="493"/>
      <c r="BZ63" s="493"/>
      <c r="CA63" s="493"/>
      <c r="CB63" s="493"/>
      <c r="CC63" s="493"/>
      <c r="CD63" s="493"/>
      <c r="CE63" s="493"/>
      <c r="CF63" s="493"/>
      <c r="CG63" s="493"/>
      <c r="CH63" s="493"/>
      <c r="CI63" s="493"/>
      <c r="CJ63" s="493"/>
      <c r="CK63" s="493"/>
      <c r="CL63" s="493"/>
      <c r="CM63" s="493"/>
      <c r="CN63" s="493"/>
      <c r="CO63" s="493"/>
      <c r="CP63" s="493"/>
      <c r="CQ63" s="493"/>
      <c r="CR63" s="493"/>
      <c r="CS63" s="493"/>
      <c r="CT63" s="493"/>
      <c r="CU63" s="493"/>
      <c r="CV63" s="493"/>
      <c r="CW63" s="493"/>
    </row>
    <row r="64" spans="1:101">
      <c r="A64" s="489"/>
      <c r="B64" s="490"/>
      <c r="C64" s="489"/>
      <c r="D64" s="491"/>
      <c r="E64" s="492"/>
      <c r="F64" s="492"/>
      <c r="G64" s="493"/>
      <c r="H64" s="493"/>
      <c r="I64" s="493"/>
      <c r="J64" s="493"/>
      <c r="K64" s="493"/>
      <c r="L64" s="493"/>
      <c r="M64" s="493"/>
      <c r="N64" s="493"/>
      <c r="O64" s="493"/>
      <c r="P64" s="493"/>
      <c r="Q64" s="493"/>
      <c r="R64" s="493"/>
      <c r="S64" s="493"/>
      <c r="T64" s="493"/>
      <c r="U64" s="493"/>
      <c r="V64" s="493"/>
      <c r="W64" s="493"/>
      <c r="X64" s="493"/>
      <c r="Y64" s="493"/>
      <c r="Z64" s="493"/>
      <c r="AA64" s="493"/>
      <c r="AB64" s="493"/>
      <c r="AC64" s="493"/>
      <c r="AD64" s="493"/>
      <c r="AE64" s="493"/>
      <c r="AF64" s="493"/>
      <c r="AG64" s="493"/>
      <c r="AH64" s="493"/>
      <c r="AI64" s="493"/>
      <c r="AJ64" s="493"/>
      <c r="AK64" s="493"/>
      <c r="AL64" s="493"/>
      <c r="AM64" s="493"/>
      <c r="AN64" s="493"/>
      <c r="AO64" s="493"/>
      <c r="AP64" s="493"/>
      <c r="AQ64" s="493"/>
      <c r="AR64" s="493"/>
      <c r="AS64" s="493"/>
      <c r="AT64" s="493"/>
      <c r="AU64" s="493"/>
      <c r="AV64" s="493"/>
      <c r="AW64" s="493"/>
      <c r="AX64" s="493"/>
      <c r="AY64" s="493"/>
      <c r="AZ64" s="493"/>
      <c r="BA64" s="493"/>
      <c r="BB64" s="493"/>
      <c r="BC64" s="493"/>
      <c r="BD64" s="493"/>
      <c r="BE64" s="493"/>
      <c r="BF64" s="493"/>
      <c r="BG64" s="493"/>
      <c r="BH64" s="493"/>
      <c r="BI64" s="493"/>
      <c r="BJ64" s="493"/>
      <c r="BK64" s="493"/>
      <c r="BL64" s="493"/>
      <c r="BM64" s="493"/>
      <c r="BN64" s="493"/>
      <c r="BO64" s="493"/>
      <c r="BP64" s="493"/>
      <c r="BQ64" s="493"/>
      <c r="BR64" s="493"/>
      <c r="BS64" s="493"/>
      <c r="BT64" s="493"/>
      <c r="BU64" s="493"/>
      <c r="BV64" s="493"/>
      <c r="BW64" s="493"/>
      <c r="BX64" s="493"/>
      <c r="BY64" s="493"/>
      <c r="BZ64" s="493"/>
      <c r="CA64" s="493"/>
      <c r="CB64" s="493"/>
      <c r="CC64" s="493"/>
      <c r="CD64" s="493"/>
      <c r="CE64" s="493"/>
      <c r="CF64" s="493"/>
      <c r="CG64" s="493"/>
      <c r="CH64" s="493"/>
      <c r="CI64" s="493"/>
      <c r="CJ64" s="493"/>
      <c r="CK64" s="493"/>
      <c r="CL64" s="493"/>
      <c r="CM64" s="493"/>
      <c r="CN64" s="493"/>
      <c r="CO64" s="493"/>
      <c r="CP64" s="493"/>
      <c r="CQ64" s="493"/>
      <c r="CR64" s="493"/>
      <c r="CS64" s="493"/>
      <c r="CT64" s="493"/>
      <c r="CU64" s="493"/>
      <c r="CV64" s="493"/>
      <c r="CW64" s="493"/>
    </row>
    <row r="65" spans="1:101">
      <c r="A65" s="489"/>
      <c r="B65" s="490"/>
      <c r="C65" s="489"/>
      <c r="D65" s="491"/>
      <c r="E65" s="492"/>
      <c r="F65" s="492"/>
      <c r="G65" s="493"/>
      <c r="H65" s="493"/>
      <c r="I65" s="493"/>
      <c r="J65" s="493"/>
      <c r="K65" s="493"/>
      <c r="L65" s="493"/>
      <c r="M65" s="493"/>
      <c r="N65" s="493"/>
      <c r="O65" s="493"/>
      <c r="P65" s="493"/>
      <c r="Q65" s="493"/>
      <c r="R65" s="493"/>
      <c r="S65" s="493"/>
      <c r="T65" s="493"/>
      <c r="U65" s="493"/>
      <c r="V65" s="493"/>
      <c r="W65" s="493"/>
      <c r="X65" s="493"/>
      <c r="Y65" s="493"/>
      <c r="Z65" s="493"/>
      <c r="AA65" s="493"/>
      <c r="AB65" s="493"/>
      <c r="AC65" s="493"/>
      <c r="AD65" s="493"/>
      <c r="AE65" s="493"/>
      <c r="AF65" s="493"/>
      <c r="AG65" s="493"/>
      <c r="AH65" s="493"/>
      <c r="AI65" s="493"/>
      <c r="AJ65" s="493"/>
      <c r="AK65" s="493"/>
      <c r="AL65" s="493"/>
      <c r="AM65" s="493"/>
      <c r="AN65" s="493"/>
      <c r="AO65" s="493"/>
      <c r="AP65" s="493"/>
      <c r="AQ65" s="493"/>
      <c r="AR65" s="493"/>
      <c r="AS65" s="493"/>
      <c r="AT65" s="493"/>
      <c r="AU65" s="493"/>
      <c r="AV65" s="493"/>
      <c r="AW65" s="493"/>
      <c r="AX65" s="493"/>
      <c r="AY65" s="493"/>
      <c r="AZ65" s="493"/>
      <c r="BA65" s="493"/>
      <c r="BB65" s="493"/>
      <c r="BC65" s="493"/>
      <c r="BD65" s="493"/>
      <c r="BE65" s="493"/>
      <c r="BF65" s="493"/>
      <c r="BG65" s="493"/>
      <c r="BH65" s="493"/>
      <c r="BI65" s="493"/>
      <c r="BJ65" s="493"/>
      <c r="BK65" s="493"/>
      <c r="BL65" s="493"/>
      <c r="BM65" s="493"/>
      <c r="BN65" s="493"/>
      <c r="BO65" s="493"/>
      <c r="BP65" s="493"/>
      <c r="BQ65" s="493"/>
      <c r="BR65" s="493"/>
      <c r="BS65" s="493"/>
      <c r="BT65" s="493"/>
      <c r="BU65" s="493"/>
      <c r="BV65" s="493"/>
      <c r="BW65" s="493"/>
      <c r="BX65" s="493"/>
      <c r="BY65" s="493"/>
      <c r="BZ65" s="493"/>
      <c r="CA65" s="493"/>
      <c r="CB65" s="493"/>
      <c r="CC65" s="493"/>
      <c r="CD65" s="493"/>
      <c r="CE65" s="493"/>
      <c r="CF65" s="493"/>
      <c r="CG65" s="493"/>
      <c r="CH65" s="493"/>
      <c r="CI65" s="493"/>
      <c r="CJ65" s="493"/>
      <c r="CK65" s="493"/>
      <c r="CL65" s="493"/>
      <c r="CM65" s="493"/>
      <c r="CN65" s="493"/>
      <c r="CO65" s="493"/>
      <c r="CP65" s="493"/>
      <c r="CQ65" s="493"/>
      <c r="CR65" s="493"/>
      <c r="CS65" s="493"/>
      <c r="CT65" s="493"/>
      <c r="CU65" s="493"/>
      <c r="CV65" s="493"/>
      <c r="CW65" s="493"/>
    </row>
    <row r="66" spans="1:101">
      <c r="A66" s="489"/>
      <c r="B66" s="490"/>
      <c r="C66" s="489"/>
      <c r="D66" s="491"/>
      <c r="E66" s="492"/>
      <c r="F66" s="492"/>
      <c r="G66" s="493"/>
      <c r="H66" s="493"/>
      <c r="I66" s="493"/>
      <c r="J66" s="493"/>
      <c r="K66" s="493"/>
      <c r="L66" s="493"/>
      <c r="M66" s="493"/>
      <c r="N66" s="493"/>
      <c r="O66" s="493"/>
      <c r="P66" s="493"/>
      <c r="Q66" s="493"/>
      <c r="R66" s="493"/>
      <c r="S66" s="493"/>
      <c r="T66" s="493"/>
      <c r="U66" s="493"/>
      <c r="V66" s="493"/>
      <c r="W66" s="493"/>
      <c r="X66" s="493"/>
      <c r="Y66" s="493"/>
      <c r="Z66" s="493"/>
      <c r="AA66" s="493"/>
      <c r="AB66" s="493"/>
      <c r="AC66" s="493"/>
      <c r="AD66" s="493"/>
      <c r="AE66" s="493"/>
      <c r="AF66" s="493"/>
      <c r="AG66" s="493"/>
      <c r="AH66" s="493"/>
      <c r="AI66" s="493"/>
      <c r="AJ66" s="493"/>
      <c r="AK66" s="493"/>
      <c r="AL66" s="493"/>
      <c r="AM66" s="493"/>
      <c r="AN66" s="493"/>
      <c r="AO66" s="493"/>
      <c r="AP66" s="493"/>
      <c r="AQ66" s="493"/>
      <c r="AR66" s="493"/>
      <c r="AS66" s="493"/>
      <c r="AT66" s="493"/>
      <c r="AU66" s="493"/>
      <c r="AV66" s="493"/>
      <c r="AW66" s="493"/>
      <c r="AX66" s="493"/>
      <c r="AY66" s="493"/>
      <c r="AZ66" s="493"/>
      <c r="BA66" s="493"/>
      <c r="BB66" s="493"/>
      <c r="BC66" s="493"/>
      <c r="BD66" s="493"/>
      <c r="BE66" s="493"/>
      <c r="BF66" s="493"/>
      <c r="BG66" s="493"/>
      <c r="BH66" s="493"/>
      <c r="BI66" s="493"/>
      <c r="BJ66" s="493"/>
      <c r="BK66" s="493"/>
      <c r="BL66" s="493"/>
      <c r="BM66" s="493"/>
      <c r="BN66" s="493"/>
      <c r="BO66" s="493"/>
      <c r="BP66" s="493"/>
      <c r="BQ66" s="493"/>
      <c r="BR66" s="493"/>
      <c r="BS66" s="493"/>
      <c r="BT66" s="493"/>
      <c r="BU66" s="493"/>
      <c r="BV66" s="493"/>
      <c r="BW66" s="493"/>
      <c r="BX66" s="493"/>
      <c r="BY66" s="493"/>
      <c r="BZ66" s="493"/>
      <c r="CA66" s="493"/>
      <c r="CB66" s="493"/>
      <c r="CC66" s="493"/>
      <c r="CD66" s="493"/>
      <c r="CE66" s="493"/>
      <c r="CF66" s="493"/>
      <c r="CG66" s="493"/>
      <c r="CH66" s="493"/>
      <c r="CI66" s="493"/>
      <c r="CJ66" s="493"/>
      <c r="CK66" s="493"/>
      <c r="CL66" s="493"/>
      <c r="CM66" s="493"/>
      <c r="CN66" s="493"/>
      <c r="CO66" s="493"/>
      <c r="CP66" s="493"/>
      <c r="CQ66" s="493"/>
      <c r="CR66" s="493"/>
      <c r="CS66" s="493"/>
      <c r="CT66" s="493"/>
      <c r="CU66" s="493"/>
      <c r="CV66" s="493"/>
      <c r="CW66" s="493"/>
    </row>
    <row r="67" spans="1:101">
      <c r="A67" s="489"/>
      <c r="B67" s="490"/>
      <c r="C67" s="489"/>
      <c r="D67" s="491"/>
      <c r="E67" s="492"/>
      <c r="F67" s="492"/>
      <c r="G67" s="493"/>
      <c r="H67" s="493"/>
      <c r="I67" s="493"/>
      <c r="J67" s="493"/>
      <c r="K67" s="493"/>
      <c r="L67" s="493"/>
      <c r="M67" s="493"/>
      <c r="N67" s="493"/>
      <c r="O67" s="493"/>
      <c r="P67" s="493"/>
      <c r="Q67" s="493"/>
      <c r="R67" s="493"/>
      <c r="S67" s="493"/>
      <c r="T67" s="493"/>
      <c r="U67" s="493"/>
      <c r="V67" s="493"/>
      <c r="W67" s="493"/>
      <c r="X67" s="493"/>
      <c r="Y67" s="493"/>
      <c r="Z67" s="493"/>
      <c r="AA67" s="493"/>
      <c r="AB67" s="493"/>
      <c r="AC67" s="493"/>
      <c r="AD67" s="493"/>
      <c r="AE67" s="493"/>
      <c r="AF67" s="493"/>
      <c r="AG67" s="493"/>
      <c r="AH67" s="493"/>
      <c r="AI67" s="493"/>
      <c r="AJ67" s="493"/>
      <c r="AK67" s="493"/>
      <c r="AL67" s="493"/>
      <c r="AM67" s="493"/>
      <c r="AN67" s="493"/>
      <c r="AO67" s="493"/>
      <c r="AP67" s="493"/>
      <c r="AQ67" s="493"/>
      <c r="AR67" s="493"/>
      <c r="AS67" s="493"/>
      <c r="AT67" s="493"/>
      <c r="AU67" s="493"/>
      <c r="AV67" s="493"/>
      <c r="AW67" s="493"/>
      <c r="AX67" s="493"/>
      <c r="AY67" s="493"/>
      <c r="AZ67" s="493"/>
      <c r="BA67" s="493"/>
      <c r="BB67" s="493"/>
      <c r="BC67" s="493"/>
      <c r="BD67" s="493"/>
      <c r="BE67" s="493"/>
      <c r="BF67" s="493"/>
      <c r="BG67" s="493"/>
      <c r="BH67" s="493"/>
      <c r="BI67" s="493"/>
      <c r="BJ67" s="493"/>
      <c r="BK67" s="493"/>
      <c r="BL67" s="493"/>
      <c r="BM67" s="493"/>
      <c r="BN67" s="493"/>
      <c r="BO67" s="493"/>
      <c r="BP67" s="493"/>
      <c r="BQ67" s="493"/>
      <c r="BR67" s="493"/>
      <c r="BS67" s="493"/>
      <c r="BT67" s="493"/>
      <c r="BU67" s="493"/>
      <c r="BV67" s="493"/>
      <c r="BW67" s="493"/>
      <c r="BX67" s="493"/>
      <c r="BY67" s="493"/>
      <c r="BZ67" s="493"/>
      <c r="CA67" s="493"/>
      <c r="CB67" s="493"/>
      <c r="CC67" s="493"/>
      <c r="CD67" s="493"/>
      <c r="CE67" s="493"/>
      <c r="CF67" s="493"/>
      <c r="CG67" s="493"/>
      <c r="CH67" s="493"/>
      <c r="CI67" s="493"/>
      <c r="CJ67" s="493"/>
      <c r="CK67" s="493"/>
      <c r="CL67" s="493"/>
      <c r="CM67" s="493"/>
      <c r="CN67" s="493"/>
      <c r="CO67" s="493"/>
      <c r="CP67" s="493"/>
      <c r="CQ67" s="493"/>
      <c r="CR67" s="493"/>
      <c r="CS67" s="493"/>
      <c r="CT67" s="493"/>
      <c r="CU67" s="493"/>
      <c r="CV67" s="493"/>
      <c r="CW67" s="493"/>
    </row>
    <row r="68" spans="1:101">
      <c r="A68" s="489"/>
      <c r="B68" s="490"/>
      <c r="C68" s="489"/>
      <c r="D68" s="491"/>
      <c r="E68" s="492"/>
      <c r="F68" s="492"/>
      <c r="G68" s="493"/>
      <c r="H68" s="493"/>
      <c r="I68" s="493"/>
      <c r="J68" s="493"/>
      <c r="K68" s="493"/>
      <c r="L68" s="493"/>
      <c r="M68" s="493"/>
      <c r="N68" s="493"/>
      <c r="O68" s="493"/>
      <c r="P68" s="493"/>
      <c r="Q68" s="493"/>
      <c r="R68" s="493"/>
      <c r="S68" s="493"/>
      <c r="T68" s="493"/>
      <c r="U68" s="493"/>
      <c r="V68" s="493"/>
      <c r="W68" s="493"/>
      <c r="X68" s="493"/>
      <c r="Y68" s="493"/>
      <c r="Z68" s="493"/>
      <c r="AA68" s="493"/>
      <c r="AB68" s="493"/>
      <c r="AC68" s="493"/>
      <c r="AD68" s="493"/>
      <c r="AE68" s="493"/>
      <c r="AF68" s="493"/>
      <c r="AG68" s="493"/>
      <c r="AH68" s="493"/>
      <c r="AI68" s="493"/>
      <c r="AJ68" s="493"/>
      <c r="AK68" s="493"/>
      <c r="AL68" s="493"/>
      <c r="AM68" s="493"/>
      <c r="AN68" s="493"/>
      <c r="AO68" s="493"/>
      <c r="AP68" s="493"/>
      <c r="AQ68" s="493"/>
      <c r="AR68" s="493"/>
      <c r="AS68" s="493"/>
      <c r="AT68" s="493"/>
      <c r="AU68" s="493"/>
      <c r="AV68" s="493"/>
      <c r="AW68" s="493"/>
      <c r="AX68" s="493"/>
      <c r="AY68" s="493"/>
      <c r="AZ68" s="493"/>
      <c r="BA68" s="493"/>
      <c r="BB68" s="493"/>
      <c r="BC68" s="493"/>
      <c r="BD68" s="493"/>
      <c r="BE68" s="493"/>
      <c r="BF68" s="493"/>
      <c r="BG68" s="493"/>
      <c r="BH68" s="493"/>
      <c r="BI68" s="493"/>
      <c r="BJ68" s="493"/>
      <c r="BK68" s="493"/>
      <c r="BL68" s="493"/>
      <c r="BM68" s="493"/>
      <c r="BN68" s="493"/>
      <c r="BO68" s="493"/>
      <c r="BP68" s="493"/>
      <c r="BQ68" s="493"/>
      <c r="BR68" s="493"/>
      <c r="BS68" s="493"/>
      <c r="BT68" s="493"/>
      <c r="BU68" s="493"/>
      <c r="BV68" s="493"/>
      <c r="BW68" s="493"/>
      <c r="BX68" s="493"/>
      <c r="BY68" s="493"/>
      <c r="BZ68" s="493"/>
      <c r="CA68" s="493"/>
      <c r="CB68" s="493"/>
      <c r="CC68" s="493"/>
      <c r="CD68" s="493"/>
      <c r="CE68" s="493"/>
      <c r="CF68" s="493"/>
      <c r="CG68" s="493"/>
      <c r="CH68" s="493"/>
      <c r="CI68" s="493"/>
      <c r="CJ68" s="493"/>
      <c r="CK68" s="493"/>
      <c r="CL68" s="493"/>
      <c r="CM68" s="493"/>
      <c r="CN68" s="493"/>
      <c r="CO68" s="493"/>
      <c r="CP68" s="493"/>
      <c r="CQ68" s="493"/>
      <c r="CR68" s="493"/>
      <c r="CS68" s="493"/>
      <c r="CT68" s="493"/>
      <c r="CU68" s="493"/>
      <c r="CV68" s="493"/>
      <c r="CW68" s="493"/>
    </row>
    <row r="69" spans="1:101">
      <c r="A69" s="489"/>
      <c r="B69" s="490"/>
      <c r="C69" s="489"/>
      <c r="D69" s="491"/>
      <c r="E69" s="492"/>
      <c r="F69" s="492"/>
      <c r="G69" s="493"/>
      <c r="H69" s="493"/>
      <c r="I69" s="493"/>
      <c r="J69" s="493"/>
      <c r="K69" s="493"/>
      <c r="L69" s="493"/>
      <c r="M69" s="493"/>
      <c r="N69" s="493"/>
      <c r="O69" s="493"/>
      <c r="P69" s="493"/>
      <c r="Q69" s="493"/>
      <c r="R69" s="493"/>
      <c r="S69" s="493"/>
      <c r="T69" s="493"/>
      <c r="U69" s="493"/>
      <c r="V69" s="493"/>
      <c r="W69" s="493"/>
      <c r="X69" s="493"/>
      <c r="Y69" s="493"/>
      <c r="Z69" s="493"/>
      <c r="AA69" s="493"/>
      <c r="AB69" s="493"/>
      <c r="AC69" s="493"/>
      <c r="AD69" s="493"/>
      <c r="AE69" s="493"/>
      <c r="AF69" s="493"/>
      <c r="AG69" s="493"/>
      <c r="AH69" s="493"/>
      <c r="AI69" s="493"/>
      <c r="AJ69" s="493"/>
      <c r="AK69" s="493"/>
      <c r="AL69" s="493"/>
      <c r="AM69" s="493"/>
      <c r="AN69" s="493"/>
      <c r="AO69" s="493"/>
      <c r="AP69" s="493"/>
      <c r="AQ69" s="493"/>
      <c r="AR69" s="493"/>
      <c r="AS69" s="493"/>
      <c r="AT69" s="493"/>
      <c r="AU69" s="493"/>
      <c r="AV69" s="493"/>
      <c r="AW69" s="493"/>
      <c r="AX69" s="493"/>
      <c r="AY69" s="493"/>
      <c r="AZ69" s="493"/>
      <c r="BA69" s="493"/>
      <c r="BB69" s="493"/>
      <c r="BC69" s="493"/>
      <c r="BD69" s="493"/>
      <c r="BE69" s="493"/>
      <c r="BF69" s="493"/>
      <c r="BG69" s="493"/>
      <c r="BH69" s="493"/>
      <c r="BI69" s="493"/>
      <c r="BJ69" s="493"/>
      <c r="BK69" s="493"/>
      <c r="BL69" s="493"/>
      <c r="BM69" s="493"/>
      <c r="BN69" s="493"/>
      <c r="BO69" s="493"/>
      <c r="BP69" s="493"/>
      <c r="BQ69" s="493"/>
      <c r="BR69" s="493"/>
      <c r="BS69" s="493"/>
      <c r="BT69" s="493"/>
      <c r="BU69" s="493"/>
      <c r="BV69" s="493"/>
      <c r="BW69" s="493"/>
      <c r="BX69" s="493"/>
      <c r="BY69" s="493"/>
      <c r="BZ69" s="493"/>
      <c r="CA69" s="493"/>
      <c r="CB69" s="493"/>
      <c r="CC69" s="493"/>
      <c r="CD69" s="493"/>
      <c r="CE69" s="493"/>
      <c r="CF69" s="493"/>
      <c r="CG69" s="493"/>
      <c r="CH69" s="493"/>
      <c r="CI69" s="493"/>
      <c r="CJ69" s="493"/>
      <c r="CK69" s="493"/>
      <c r="CL69" s="493"/>
      <c r="CM69" s="493"/>
      <c r="CN69" s="493"/>
      <c r="CO69" s="493"/>
      <c r="CP69" s="493"/>
      <c r="CQ69" s="493"/>
      <c r="CR69" s="493"/>
      <c r="CS69" s="493"/>
      <c r="CT69" s="493"/>
      <c r="CU69" s="493"/>
      <c r="CV69" s="493"/>
      <c r="CW69" s="493"/>
    </row>
    <row r="70" spans="1:101">
      <c r="A70" s="489"/>
      <c r="B70" s="490"/>
      <c r="C70" s="489"/>
      <c r="D70" s="491"/>
      <c r="E70" s="492"/>
      <c r="F70" s="492"/>
      <c r="G70" s="493"/>
      <c r="H70" s="493"/>
      <c r="I70" s="493"/>
      <c r="J70" s="493"/>
      <c r="K70" s="493"/>
      <c r="L70" s="493"/>
      <c r="M70" s="493"/>
      <c r="N70" s="493"/>
      <c r="O70" s="493"/>
      <c r="P70" s="493"/>
      <c r="Q70" s="493"/>
      <c r="R70" s="493"/>
      <c r="S70" s="493"/>
      <c r="T70" s="493"/>
      <c r="U70" s="493"/>
      <c r="V70" s="493"/>
      <c r="W70" s="493"/>
      <c r="X70" s="493"/>
      <c r="Y70" s="493"/>
      <c r="Z70" s="493"/>
      <c r="AA70" s="493"/>
      <c r="AB70" s="493"/>
      <c r="AC70" s="493"/>
      <c r="AD70" s="493"/>
      <c r="AE70" s="493"/>
      <c r="AF70" s="493"/>
      <c r="AG70" s="493"/>
      <c r="AH70" s="493"/>
      <c r="AI70" s="493"/>
      <c r="AJ70" s="493"/>
      <c r="AK70" s="493"/>
      <c r="AL70" s="493"/>
      <c r="AM70" s="493"/>
      <c r="AN70" s="493"/>
      <c r="AO70" s="493"/>
      <c r="AP70" s="493"/>
      <c r="AQ70" s="493"/>
      <c r="AR70" s="493"/>
      <c r="AS70" s="493"/>
      <c r="AT70" s="493"/>
      <c r="AU70" s="493"/>
      <c r="AV70" s="493"/>
      <c r="AW70" s="493"/>
      <c r="AX70" s="493"/>
      <c r="AY70" s="493"/>
      <c r="AZ70" s="493"/>
      <c r="BA70" s="493"/>
      <c r="BB70" s="493"/>
      <c r="BC70" s="493"/>
      <c r="BD70" s="493"/>
      <c r="BE70" s="493"/>
      <c r="BF70" s="493"/>
      <c r="BG70" s="493"/>
      <c r="BH70" s="493"/>
      <c r="BI70" s="493"/>
      <c r="BJ70" s="493"/>
      <c r="BK70" s="493"/>
      <c r="BL70" s="493"/>
      <c r="BM70" s="493"/>
      <c r="BN70" s="493"/>
      <c r="BO70" s="493"/>
      <c r="BP70" s="493"/>
      <c r="BQ70" s="493"/>
      <c r="BR70" s="493"/>
      <c r="BS70" s="493"/>
      <c r="BT70" s="493"/>
      <c r="BU70" s="493"/>
      <c r="BV70" s="493"/>
      <c r="BW70" s="493"/>
      <c r="BX70" s="493"/>
      <c r="BY70" s="493"/>
      <c r="BZ70" s="493"/>
      <c r="CA70" s="493"/>
      <c r="CB70" s="493"/>
      <c r="CC70" s="493"/>
      <c r="CD70" s="493"/>
      <c r="CE70" s="493"/>
      <c r="CF70" s="493"/>
      <c r="CG70" s="493"/>
      <c r="CH70" s="493"/>
      <c r="CI70" s="493"/>
      <c r="CJ70" s="493"/>
      <c r="CK70" s="493"/>
      <c r="CL70" s="493"/>
      <c r="CM70" s="493"/>
      <c r="CN70" s="493"/>
      <c r="CO70" s="493"/>
      <c r="CP70" s="493"/>
      <c r="CQ70" s="493"/>
      <c r="CR70" s="493"/>
      <c r="CS70" s="493"/>
      <c r="CT70" s="493"/>
      <c r="CU70" s="493"/>
      <c r="CV70" s="493"/>
      <c r="CW70" s="493"/>
    </row>
    <row r="71" spans="1:101">
      <c r="A71" s="489"/>
      <c r="B71" s="490"/>
      <c r="C71" s="489"/>
      <c r="D71" s="491"/>
      <c r="E71" s="492"/>
      <c r="F71" s="492"/>
      <c r="G71" s="493"/>
      <c r="H71" s="493"/>
      <c r="I71" s="493"/>
      <c r="J71" s="493"/>
      <c r="K71" s="493"/>
      <c r="L71" s="493"/>
      <c r="M71" s="493"/>
      <c r="N71" s="493"/>
      <c r="O71" s="493"/>
      <c r="P71" s="493"/>
      <c r="Q71" s="493"/>
      <c r="R71" s="493"/>
      <c r="S71" s="493"/>
      <c r="T71" s="493"/>
      <c r="U71" s="493"/>
      <c r="V71" s="493"/>
      <c r="W71" s="493"/>
      <c r="X71" s="493"/>
      <c r="Y71" s="493"/>
      <c r="Z71" s="493"/>
      <c r="AA71" s="493"/>
      <c r="AB71" s="493"/>
      <c r="AC71" s="493"/>
      <c r="AD71" s="493"/>
      <c r="AE71" s="493"/>
      <c r="AF71" s="493"/>
      <c r="AG71" s="493"/>
      <c r="AH71" s="493"/>
      <c r="AI71" s="493"/>
      <c r="AJ71" s="493"/>
      <c r="AK71" s="493"/>
      <c r="AL71" s="493"/>
      <c r="AM71" s="493"/>
      <c r="AN71" s="493"/>
      <c r="AO71" s="493"/>
      <c r="AP71" s="493"/>
      <c r="AQ71" s="493"/>
      <c r="AR71" s="493"/>
      <c r="AS71" s="493"/>
      <c r="AT71" s="493"/>
      <c r="AU71" s="493"/>
      <c r="AV71" s="493"/>
      <c r="AW71" s="493"/>
      <c r="AX71" s="493"/>
      <c r="AY71" s="493"/>
      <c r="AZ71" s="493"/>
      <c r="BA71" s="493"/>
      <c r="BB71" s="493"/>
      <c r="BC71" s="493"/>
      <c r="BD71" s="493"/>
      <c r="BE71" s="493"/>
      <c r="BF71" s="493"/>
      <c r="BG71" s="493"/>
      <c r="BH71" s="493"/>
      <c r="BI71" s="493"/>
      <c r="BJ71" s="493"/>
      <c r="BK71" s="493"/>
      <c r="BL71" s="493"/>
      <c r="BM71" s="493"/>
      <c r="BN71" s="493"/>
      <c r="BO71" s="493"/>
      <c r="BP71" s="493"/>
      <c r="BQ71" s="493"/>
      <c r="BR71" s="493"/>
      <c r="BS71" s="493"/>
      <c r="BT71" s="493"/>
      <c r="BU71" s="493"/>
      <c r="BV71" s="493"/>
      <c r="BW71" s="493"/>
      <c r="BX71" s="493"/>
      <c r="BY71" s="493"/>
      <c r="BZ71" s="493"/>
      <c r="CA71" s="493"/>
      <c r="CB71" s="493"/>
      <c r="CC71" s="493"/>
      <c r="CD71" s="493"/>
      <c r="CE71" s="493"/>
      <c r="CF71" s="493"/>
      <c r="CG71" s="493"/>
      <c r="CH71" s="493"/>
      <c r="CI71" s="493"/>
      <c r="CJ71" s="493"/>
      <c r="CK71" s="493"/>
      <c r="CL71" s="493"/>
      <c r="CM71" s="493"/>
      <c r="CN71" s="493"/>
      <c r="CO71" s="493"/>
      <c r="CP71" s="493"/>
      <c r="CQ71" s="493"/>
      <c r="CR71" s="493"/>
      <c r="CS71" s="493"/>
      <c r="CT71" s="493"/>
      <c r="CU71" s="493"/>
      <c r="CV71" s="493"/>
      <c r="CW71" s="493"/>
    </row>
    <row r="72" spans="1:101">
      <c r="A72" s="489"/>
      <c r="B72" s="490"/>
      <c r="C72" s="489"/>
      <c r="D72" s="491"/>
      <c r="E72" s="492"/>
      <c r="F72" s="492"/>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3"/>
      <c r="AK72" s="493"/>
      <c r="AL72" s="493"/>
      <c r="AM72" s="493"/>
      <c r="AN72" s="493"/>
      <c r="AO72" s="493"/>
      <c r="AP72" s="493"/>
      <c r="AQ72" s="493"/>
      <c r="AR72" s="493"/>
      <c r="AS72" s="493"/>
      <c r="AT72" s="493"/>
      <c r="AU72" s="493"/>
      <c r="AV72" s="493"/>
      <c r="AW72" s="493"/>
      <c r="AX72" s="493"/>
      <c r="AY72" s="493"/>
      <c r="AZ72" s="493"/>
      <c r="BA72" s="493"/>
      <c r="BB72" s="493"/>
      <c r="BC72" s="493"/>
      <c r="BD72" s="493"/>
      <c r="BE72" s="493"/>
      <c r="BF72" s="493"/>
      <c r="BG72" s="493"/>
      <c r="BH72" s="493"/>
      <c r="BI72" s="493"/>
      <c r="BJ72" s="493"/>
      <c r="BK72" s="493"/>
      <c r="BL72" s="493"/>
      <c r="BM72" s="493"/>
      <c r="BN72" s="493"/>
      <c r="BO72" s="493"/>
      <c r="BP72" s="493"/>
      <c r="BQ72" s="493"/>
      <c r="BR72" s="493"/>
      <c r="BS72" s="493"/>
      <c r="BT72" s="493"/>
      <c r="BU72" s="493"/>
      <c r="BV72" s="493"/>
      <c r="BW72" s="493"/>
      <c r="BX72" s="493"/>
      <c r="BY72" s="493"/>
      <c r="BZ72" s="493"/>
      <c r="CA72" s="493"/>
      <c r="CB72" s="493"/>
      <c r="CC72" s="493"/>
      <c r="CD72" s="493"/>
      <c r="CE72" s="493"/>
      <c r="CF72" s="493"/>
      <c r="CG72" s="493"/>
      <c r="CH72" s="493"/>
      <c r="CI72" s="493"/>
      <c r="CJ72" s="493"/>
      <c r="CK72" s="493"/>
      <c r="CL72" s="493"/>
      <c r="CM72" s="493"/>
      <c r="CN72" s="493"/>
      <c r="CO72" s="493"/>
      <c r="CP72" s="493"/>
      <c r="CQ72" s="493"/>
      <c r="CR72" s="493"/>
      <c r="CS72" s="493"/>
      <c r="CT72" s="493"/>
      <c r="CU72" s="493"/>
      <c r="CV72" s="493"/>
      <c r="CW72" s="493"/>
    </row>
    <row r="73" spans="1:101">
      <c r="A73" s="489"/>
      <c r="B73" s="490"/>
      <c r="C73" s="489"/>
      <c r="D73" s="491"/>
      <c r="E73" s="492"/>
      <c r="F73" s="492"/>
      <c r="G73" s="493"/>
      <c r="H73" s="493"/>
      <c r="I73" s="493"/>
      <c r="J73" s="493"/>
      <c r="K73" s="493"/>
      <c r="L73" s="493"/>
      <c r="M73" s="493"/>
      <c r="N73" s="493"/>
      <c r="O73" s="493"/>
      <c r="P73" s="493"/>
      <c r="Q73" s="493"/>
      <c r="R73" s="493"/>
      <c r="S73" s="493"/>
      <c r="T73" s="493"/>
      <c r="U73" s="493"/>
      <c r="V73" s="493"/>
      <c r="W73" s="493"/>
      <c r="X73" s="493"/>
      <c r="Y73" s="493"/>
      <c r="Z73" s="493"/>
      <c r="AA73" s="493"/>
      <c r="AB73" s="493"/>
      <c r="AC73" s="493"/>
      <c r="AD73" s="493"/>
      <c r="AE73" s="493"/>
      <c r="AF73" s="493"/>
      <c r="AG73" s="493"/>
      <c r="AH73" s="493"/>
      <c r="AI73" s="493"/>
      <c r="AJ73" s="493"/>
      <c r="AK73" s="493"/>
      <c r="AL73" s="493"/>
      <c r="AM73" s="493"/>
      <c r="AN73" s="493"/>
      <c r="AO73" s="493"/>
      <c r="AP73" s="493"/>
      <c r="AQ73" s="493"/>
      <c r="AR73" s="493"/>
      <c r="AS73" s="493"/>
      <c r="AT73" s="493"/>
      <c r="AU73" s="493"/>
      <c r="AV73" s="493"/>
      <c r="AW73" s="493"/>
      <c r="AX73" s="493"/>
      <c r="AY73" s="493"/>
      <c r="AZ73" s="493"/>
      <c r="BA73" s="493"/>
      <c r="BB73" s="493"/>
      <c r="BC73" s="493"/>
      <c r="BD73" s="493"/>
      <c r="BE73" s="493"/>
      <c r="BF73" s="493"/>
      <c r="BG73" s="493"/>
      <c r="BH73" s="493"/>
      <c r="BI73" s="493"/>
      <c r="BJ73" s="493"/>
      <c r="BK73" s="493"/>
      <c r="BL73" s="493"/>
      <c r="BM73" s="493"/>
      <c r="BN73" s="493"/>
      <c r="BO73" s="493"/>
      <c r="BP73" s="493"/>
      <c r="BQ73" s="493"/>
      <c r="BR73" s="493"/>
      <c r="BS73" s="493"/>
      <c r="BT73" s="493"/>
      <c r="BU73" s="493"/>
      <c r="BV73" s="493"/>
      <c r="BW73" s="493"/>
      <c r="BX73" s="493"/>
      <c r="BY73" s="493"/>
      <c r="BZ73" s="493"/>
      <c r="CA73" s="493"/>
      <c r="CB73" s="493"/>
      <c r="CC73" s="493"/>
      <c r="CD73" s="493"/>
      <c r="CE73" s="493"/>
      <c r="CF73" s="493"/>
      <c r="CG73" s="493"/>
      <c r="CH73" s="493"/>
      <c r="CI73" s="493"/>
      <c r="CJ73" s="493"/>
      <c r="CK73" s="493"/>
      <c r="CL73" s="493"/>
      <c r="CM73" s="493"/>
      <c r="CN73" s="493"/>
      <c r="CO73" s="493"/>
      <c r="CP73" s="493"/>
      <c r="CQ73" s="493"/>
      <c r="CR73" s="493"/>
      <c r="CS73" s="493"/>
      <c r="CT73" s="493"/>
      <c r="CU73" s="493"/>
      <c r="CV73" s="493"/>
      <c r="CW73" s="493"/>
    </row>
    <row r="74" spans="1:101">
      <c r="A74" s="489"/>
      <c r="B74" s="490"/>
      <c r="C74" s="489"/>
      <c r="D74" s="491"/>
      <c r="E74" s="492"/>
      <c r="F74" s="492"/>
      <c r="G74" s="493"/>
      <c r="H74" s="493"/>
      <c r="I74" s="493"/>
      <c r="J74" s="493"/>
      <c r="K74" s="493"/>
      <c r="L74" s="493"/>
      <c r="M74" s="493"/>
      <c r="N74" s="493"/>
      <c r="O74" s="493"/>
      <c r="P74" s="493"/>
      <c r="Q74" s="493"/>
      <c r="R74" s="493"/>
      <c r="S74" s="493"/>
      <c r="T74" s="493"/>
      <c r="U74" s="493"/>
      <c r="V74" s="493"/>
      <c r="W74" s="493"/>
      <c r="X74" s="493"/>
      <c r="Y74" s="493"/>
      <c r="Z74" s="493"/>
      <c r="AA74" s="493"/>
      <c r="AB74" s="493"/>
      <c r="AC74" s="493"/>
      <c r="AD74" s="493"/>
      <c r="AE74" s="493"/>
      <c r="AF74" s="493"/>
      <c r="AG74" s="493"/>
      <c r="AH74" s="493"/>
      <c r="AI74" s="493"/>
      <c r="AJ74" s="493"/>
      <c r="AK74" s="493"/>
      <c r="AL74" s="493"/>
      <c r="AM74" s="493"/>
      <c r="AN74" s="493"/>
      <c r="AO74" s="493"/>
      <c r="AP74" s="493"/>
      <c r="AQ74" s="493"/>
      <c r="AR74" s="493"/>
      <c r="AS74" s="493"/>
      <c r="AT74" s="493"/>
      <c r="AU74" s="493"/>
      <c r="AV74" s="493"/>
      <c r="AW74" s="493"/>
      <c r="AX74" s="493"/>
      <c r="AY74" s="493"/>
      <c r="AZ74" s="493"/>
      <c r="BA74" s="493"/>
      <c r="BB74" s="493"/>
      <c r="BC74" s="493"/>
      <c r="BD74" s="493"/>
      <c r="BE74" s="493"/>
      <c r="BF74" s="493"/>
      <c r="BG74" s="493"/>
      <c r="BH74" s="493"/>
      <c r="BI74" s="493"/>
      <c r="BJ74" s="493"/>
      <c r="BK74" s="493"/>
      <c r="BL74" s="493"/>
      <c r="BM74" s="493"/>
      <c r="BN74" s="493"/>
      <c r="BO74" s="493"/>
      <c r="BP74" s="493"/>
      <c r="BQ74" s="493"/>
      <c r="BR74" s="493"/>
      <c r="BS74" s="493"/>
      <c r="BT74" s="493"/>
      <c r="BU74" s="493"/>
      <c r="BV74" s="493"/>
      <c r="BW74" s="493"/>
      <c r="BX74" s="493"/>
      <c r="BY74" s="493"/>
      <c r="BZ74" s="493"/>
      <c r="CA74" s="493"/>
      <c r="CB74" s="493"/>
      <c r="CC74" s="493"/>
      <c r="CD74" s="493"/>
      <c r="CE74" s="493"/>
      <c r="CF74" s="493"/>
      <c r="CG74" s="493"/>
      <c r="CH74" s="493"/>
      <c r="CI74" s="493"/>
      <c r="CJ74" s="493"/>
      <c r="CK74" s="493"/>
      <c r="CL74" s="493"/>
      <c r="CM74" s="493"/>
      <c r="CN74" s="493"/>
      <c r="CO74" s="493"/>
      <c r="CP74" s="493"/>
      <c r="CQ74" s="493"/>
      <c r="CR74" s="493"/>
      <c r="CS74" s="493"/>
      <c r="CT74" s="493"/>
      <c r="CU74" s="493"/>
      <c r="CV74" s="493"/>
      <c r="CW74" s="493"/>
    </row>
    <row r="75" spans="1:101">
      <c r="A75" s="489"/>
      <c r="B75" s="490"/>
      <c r="C75" s="489"/>
      <c r="D75" s="491"/>
      <c r="E75" s="492"/>
      <c r="F75" s="492"/>
      <c r="G75" s="493"/>
      <c r="H75" s="493"/>
      <c r="I75" s="493"/>
      <c r="J75" s="493"/>
      <c r="K75" s="493"/>
      <c r="L75" s="493"/>
      <c r="M75" s="493"/>
      <c r="N75" s="493"/>
      <c r="O75" s="493"/>
      <c r="P75" s="493"/>
      <c r="Q75" s="493"/>
      <c r="R75" s="493"/>
      <c r="S75" s="493"/>
      <c r="T75" s="493"/>
      <c r="U75" s="493"/>
      <c r="V75" s="493"/>
      <c r="W75" s="493"/>
      <c r="X75" s="493"/>
      <c r="Y75" s="493"/>
      <c r="Z75" s="493"/>
      <c r="AA75" s="493"/>
      <c r="AB75" s="493"/>
      <c r="AC75" s="493"/>
      <c r="AD75" s="493"/>
      <c r="AE75" s="493"/>
      <c r="AF75" s="493"/>
      <c r="AG75" s="493"/>
      <c r="AH75" s="493"/>
      <c r="AI75" s="493"/>
      <c r="AJ75" s="493"/>
      <c r="AK75" s="493"/>
      <c r="AL75" s="493"/>
      <c r="AM75" s="493"/>
      <c r="AN75" s="493"/>
      <c r="AO75" s="493"/>
      <c r="AP75" s="493"/>
      <c r="AQ75" s="493"/>
      <c r="AR75" s="493"/>
      <c r="AS75" s="493"/>
      <c r="AT75" s="493"/>
      <c r="AU75" s="493"/>
      <c r="AV75" s="493"/>
      <c r="AW75" s="493"/>
      <c r="AX75" s="493"/>
      <c r="AY75" s="493"/>
      <c r="AZ75" s="493"/>
      <c r="BA75" s="493"/>
      <c r="BB75" s="493"/>
      <c r="BC75" s="493"/>
      <c r="BD75" s="493"/>
      <c r="BE75" s="493"/>
      <c r="BF75" s="493"/>
      <c r="BG75" s="493"/>
      <c r="BH75" s="493"/>
      <c r="BI75" s="493"/>
      <c r="BJ75" s="493"/>
      <c r="BK75" s="493"/>
      <c r="BL75" s="493"/>
      <c r="BM75" s="493"/>
      <c r="BN75" s="493"/>
      <c r="BO75" s="493"/>
      <c r="BP75" s="493"/>
      <c r="BQ75" s="493"/>
      <c r="BR75" s="493"/>
      <c r="BS75" s="493"/>
      <c r="BT75" s="493"/>
      <c r="BU75" s="493"/>
      <c r="BV75" s="493"/>
      <c r="BW75" s="493"/>
      <c r="BX75" s="493"/>
      <c r="BY75" s="493"/>
      <c r="BZ75" s="493"/>
      <c r="CA75" s="493"/>
      <c r="CB75" s="493"/>
      <c r="CC75" s="493"/>
      <c r="CD75" s="493"/>
      <c r="CE75" s="493"/>
      <c r="CF75" s="493"/>
      <c r="CG75" s="493"/>
      <c r="CH75" s="493"/>
      <c r="CI75" s="493"/>
      <c r="CJ75" s="493"/>
      <c r="CK75" s="493"/>
      <c r="CL75" s="493"/>
      <c r="CM75" s="493"/>
      <c r="CN75" s="493"/>
      <c r="CO75" s="493"/>
      <c r="CP75" s="493"/>
      <c r="CQ75" s="493"/>
      <c r="CR75" s="493"/>
      <c r="CS75" s="493"/>
      <c r="CT75" s="493"/>
      <c r="CU75" s="493"/>
      <c r="CV75" s="493"/>
      <c r="CW75" s="493"/>
    </row>
    <row r="76" spans="1:101">
      <c r="A76" s="489"/>
      <c r="B76" s="490"/>
      <c r="C76" s="489"/>
      <c r="D76" s="491"/>
      <c r="E76" s="492"/>
      <c r="F76" s="492"/>
      <c r="G76" s="493"/>
      <c r="H76" s="493"/>
      <c r="I76" s="493"/>
      <c r="J76" s="493"/>
      <c r="K76" s="493"/>
      <c r="L76" s="493"/>
      <c r="M76" s="493"/>
      <c r="N76" s="493"/>
      <c r="O76" s="493"/>
      <c r="P76" s="493"/>
      <c r="Q76" s="493"/>
      <c r="R76" s="493"/>
      <c r="S76" s="493"/>
      <c r="T76" s="493"/>
      <c r="U76" s="493"/>
      <c r="V76" s="493"/>
      <c r="W76" s="493"/>
      <c r="X76" s="493"/>
      <c r="Y76" s="493"/>
      <c r="Z76" s="493"/>
      <c r="AA76" s="493"/>
      <c r="AB76" s="493"/>
      <c r="AC76" s="493"/>
      <c r="AD76" s="493"/>
      <c r="AE76" s="493"/>
      <c r="AF76" s="493"/>
      <c r="AG76" s="493"/>
      <c r="AH76" s="493"/>
      <c r="AI76" s="493"/>
      <c r="AJ76" s="493"/>
      <c r="AK76" s="493"/>
      <c r="AL76" s="493"/>
      <c r="AM76" s="493"/>
      <c r="AN76" s="493"/>
      <c r="AO76" s="493"/>
      <c r="AP76" s="493"/>
      <c r="AQ76" s="493"/>
      <c r="AR76" s="493"/>
      <c r="AS76" s="493"/>
      <c r="AT76" s="493"/>
      <c r="AU76" s="493"/>
      <c r="AV76" s="493"/>
      <c r="AW76" s="493"/>
      <c r="AX76" s="493"/>
      <c r="AY76" s="493"/>
      <c r="AZ76" s="493"/>
      <c r="BA76" s="493"/>
      <c r="BB76" s="493"/>
      <c r="BC76" s="493"/>
      <c r="BD76" s="493"/>
      <c r="BE76" s="493"/>
      <c r="BF76" s="493"/>
      <c r="BG76" s="493"/>
      <c r="BH76" s="493"/>
      <c r="BI76" s="493"/>
      <c r="BJ76" s="493"/>
      <c r="BK76" s="493"/>
      <c r="BL76" s="493"/>
      <c r="BM76" s="493"/>
      <c r="BN76" s="493"/>
      <c r="BO76" s="493"/>
      <c r="BP76" s="493"/>
      <c r="BQ76" s="493"/>
      <c r="BR76" s="493"/>
      <c r="BS76" s="493"/>
      <c r="BT76" s="493"/>
      <c r="BU76" s="493"/>
      <c r="BV76" s="493"/>
      <c r="BW76" s="493"/>
      <c r="BX76" s="493"/>
      <c r="BY76" s="493"/>
      <c r="BZ76" s="493"/>
      <c r="CA76" s="493"/>
      <c r="CB76" s="493"/>
      <c r="CC76" s="493"/>
      <c r="CD76" s="493"/>
      <c r="CE76" s="493"/>
      <c r="CF76" s="493"/>
      <c r="CG76" s="493"/>
      <c r="CH76" s="493"/>
      <c r="CI76" s="493"/>
      <c r="CJ76" s="493"/>
      <c r="CK76" s="493"/>
      <c r="CL76" s="493"/>
      <c r="CM76" s="493"/>
      <c r="CN76" s="493"/>
      <c r="CO76" s="493"/>
      <c r="CP76" s="493"/>
      <c r="CQ76" s="493"/>
      <c r="CR76" s="493"/>
      <c r="CS76" s="493"/>
      <c r="CT76" s="493"/>
      <c r="CU76" s="493"/>
      <c r="CV76" s="493"/>
      <c r="CW76" s="493"/>
    </row>
    <row r="77" spans="1:101">
      <c r="A77" s="489"/>
      <c r="B77" s="490"/>
      <c r="C77" s="489"/>
      <c r="D77" s="491"/>
      <c r="E77" s="492"/>
      <c r="F77" s="492"/>
      <c r="G77" s="493"/>
      <c r="H77" s="493"/>
      <c r="I77" s="493"/>
      <c r="J77" s="493"/>
      <c r="K77" s="493"/>
      <c r="L77" s="493"/>
      <c r="M77" s="493"/>
      <c r="N77" s="493"/>
      <c r="O77" s="493"/>
      <c r="P77" s="493"/>
      <c r="Q77" s="493"/>
      <c r="R77" s="493"/>
      <c r="S77" s="493"/>
      <c r="T77" s="493"/>
      <c r="U77" s="493"/>
      <c r="V77" s="493"/>
      <c r="W77" s="493"/>
      <c r="X77" s="493"/>
      <c r="Y77" s="493"/>
      <c r="Z77" s="493"/>
      <c r="AA77" s="493"/>
      <c r="AB77" s="493"/>
      <c r="AC77" s="493"/>
      <c r="AD77" s="493"/>
      <c r="AE77" s="493"/>
      <c r="AF77" s="493"/>
      <c r="AG77" s="493"/>
      <c r="AH77" s="493"/>
      <c r="AI77" s="493"/>
      <c r="AJ77" s="493"/>
      <c r="AK77" s="493"/>
      <c r="AL77" s="493"/>
      <c r="AM77" s="493"/>
      <c r="AN77" s="493"/>
      <c r="AO77" s="493"/>
      <c r="AP77" s="493"/>
      <c r="AQ77" s="493"/>
      <c r="AR77" s="493"/>
      <c r="AS77" s="493"/>
      <c r="AT77" s="493"/>
      <c r="AU77" s="493"/>
      <c r="AV77" s="493"/>
      <c r="AW77" s="493"/>
      <c r="AX77" s="493"/>
      <c r="AY77" s="493"/>
      <c r="AZ77" s="493"/>
      <c r="BA77" s="493"/>
      <c r="BB77" s="493"/>
      <c r="BC77" s="493"/>
      <c r="BD77" s="493"/>
      <c r="BE77" s="493"/>
      <c r="BF77" s="493"/>
      <c r="BG77" s="493"/>
      <c r="BH77" s="493"/>
      <c r="BI77" s="493"/>
      <c r="BJ77" s="493"/>
      <c r="BK77" s="493"/>
      <c r="BL77" s="493"/>
      <c r="BM77" s="493"/>
      <c r="BN77" s="493"/>
      <c r="BO77" s="493"/>
      <c r="BP77" s="493"/>
      <c r="BQ77" s="493"/>
      <c r="BR77" s="493"/>
      <c r="BS77" s="493"/>
      <c r="BT77" s="493"/>
      <c r="BU77" s="493"/>
      <c r="BV77" s="493"/>
      <c r="BW77" s="493"/>
      <c r="BX77" s="493"/>
      <c r="BY77" s="493"/>
      <c r="BZ77" s="493"/>
      <c r="CA77" s="493"/>
      <c r="CB77" s="493"/>
      <c r="CC77" s="493"/>
      <c r="CD77" s="493"/>
      <c r="CE77" s="493"/>
      <c r="CF77" s="493"/>
      <c r="CG77" s="493"/>
      <c r="CH77" s="493"/>
      <c r="CI77" s="493"/>
      <c r="CJ77" s="493"/>
      <c r="CK77" s="493"/>
      <c r="CL77" s="493"/>
      <c r="CM77" s="493"/>
      <c r="CN77" s="493"/>
      <c r="CO77" s="493"/>
      <c r="CP77" s="493"/>
      <c r="CQ77" s="493"/>
      <c r="CR77" s="493"/>
      <c r="CS77" s="493"/>
      <c r="CT77" s="493"/>
      <c r="CU77" s="493"/>
      <c r="CV77" s="493"/>
      <c r="CW77" s="493"/>
    </row>
    <row r="78" spans="1:101">
      <c r="A78" s="489"/>
      <c r="B78" s="490"/>
      <c r="C78" s="489"/>
      <c r="D78" s="491"/>
      <c r="E78" s="492"/>
      <c r="F78" s="492"/>
      <c r="G78" s="493"/>
      <c r="H78" s="493"/>
      <c r="I78" s="493"/>
      <c r="J78" s="493"/>
      <c r="K78" s="493"/>
      <c r="L78" s="493"/>
      <c r="M78" s="493"/>
      <c r="N78" s="493"/>
      <c r="O78" s="493"/>
      <c r="P78" s="493"/>
      <c r="Q78" s="493"/>
      <c r="R78" s="493"/>
      <c r="S78" s="493"/>
      <c r="T78" s="493"/>
      <c r="U78" s="493"/>
      <c r="V78" s="493"/>
      <c r="W78" s="493"/>
      <c r="X78" s="493"/>
      <c r="Y78" s="493"/>
      <c r="Z78" s="493"/>
      <c r="AA78" s="493"/>
      <c r="AB78" s="493"/>
      <c r="AC78" s="493"/>
      <c r="AD78" s="493"/>
      <c r="AE78" s="493"/>
      <c r="AF78" s="493"/>
      <c r="AG78" s="493"/>
      <c r="AH78" s="493"/>
      <c r="AI78" s="493"/>
      <c r="AJ78" s="493"/>
      <c r="AK78" s="493"/>
      <c r="AL78" s="493"/>
      <c r="AM78" s="493"/>
      <c r="AN78" s="493"/>
      <c r="AO78" s="493"/>
      <c r="AP78" s="493"/>
      <c r="AQ78" s="493"/>
      <c r="AR78" s="493"/>
      <c r="AS78" s="493"/>
      <c r="AT78" s="493"/>
      <c r="AU78" s="493"/>
      <c r="AV78" s="493"/>
      <c r="AW78" s="493"/>
      <c r="AX78" s="493"/>
      <c r="AY78" s="493"/>
      <c r="AZ78" s="493"/>
      <c r="BA78" s="493"/>
      <c r="BB78" s="493"/>
      <c r="BC78" s="493"/>
      <c r="BD78" s="493"/>
      <c r="BE78" s="493"/>
      <c r="BF78" s="493"/>
      <c r="BG78" s="493"/>
      <c r="BH78" s="493"/>
      <c r="BI78" s="493"/>
      <c r="BJ78" s="493"/>
      <c r="BK78" s="493"/>
      <c r="BL78" s="493"/>
      <c r="BM78" s="493"/>
      <c r="BN78" s="493"/>
      <c r="BO78" s="493"/>
      <c r="BP78" s="493"/>
      <c r="BQ78" s="493"/>
      <c r="BR78" s="493"/>
      <c r="BS78" s="493"/>
      <c r="BT78" s="493"/>
      <c r="BU78" s="493"/>
      <c r="BV78" s="493"/>
      <c r="BW78" s="493"/>
      <c r="BX78" s="493"/>
      <c r="BY78" s="493"/>
      <c r="BZ78" s="493"/>
      <c r="CA78" s="493"/>
      <c r="CB78" s="493"/>
      <c r="CC78" s="493"/>
      <c r="CD78" s="493"/>
      <c r="CE78" s="493"/>
      <c r="CF78" s="493"/>
      <c r="CG78" s="493"/>
      <c r="CH78" s="493"/>
      <c r="CI78" s="493"/>
      <c r="CJ78" s="493"/>
      <c r="CK78" s="493"/>
      <c r="CL78" s="493"/>
      <c r="CM78" s="493"/>
      <c r="CN78" s="493"/>
      <c r="CO78" s="493"/>
      <c r="CP78" s="493"/>
      <c r="CQ78" s="493"/>
      <c r="CR78" s="493"/>
      <c r="CS78" s="493"/>
      <c r="CT78" s="493"/>
      <c r="CU78" s="493"/>
      <c r="CV78" s="493"/>
      <c r="CW78" s="493"/>
    </row>
    <row r="79" spans="1:101">
      <c r="A79" s="489"/>
      <c r="B79" s="490"/>
      <c r="C79" s="489"/>
      <c r="D79" s="491"/>
      <c r="E79" s="492"/>
      <c r="F79" s="492"/>
      <c r="G79" s="493"/>
      <c r="H79" s="493"/>
      <c r="I79" s="493"/>
      <c r="J79" s="493"/>
      <c r="K79" s="493"/>
      <c r="L79" s="493"/>
      <c r="M79" s="493"/>
      <c r="N79" s="493"/>
      <c r="O79" s="493"/>
      <c r="P79" s="493"/>
      <c r="Q79" s="493"/>
      <c r="R79" s="493"/>
      <c r="S79" s="493"/>
      <c r="T79" s="493"/>
      <c r="U79" s="493"/>
      <c r="V79" s="493"/>
      <c r="W79" s="493"/>
      <c r="X79" s="493"/>
      <c r="Y79" s="493"/>
      <c r="Z79" s="493"/>
      <c r="AA79" s="493"/>
      <c r="AB79" s="493"/>
      <c r="AC79" s="493"/>
      <c r="AD79" s="493"/>
      <c r="AE79" s="493"/>
      <c r="AF79" s="493"/>
      <c r="AG79" s="493"/>
      <c r="AH79" s="493"/>
      <c r="AI79" s="493"/>
      <c r="AJ79" s="493"/>
      <c r="AK79" s="493"/>
      <c r="AL79" s="493"/>
      <c r="AM79" s="493"/>
      <c r="AN79" s="493"/>
      <c r="AO79" s="493"/>
      <c r="AP79" s="493"/>
      <c r="AQ79" s="493"/>
      <c r="AR79" s="493"/>
      <c r="AS79" s="493"/>
      <c r="AT79" s="493"/>
      <c r="AU79" s="493"/>
      <c r="AV79" s="493"/>
      <c r="AW79" s="493"/>
      <c r="AX79" s="493"/>
      <c r="AY79" s="493"/>
      <c r="AZ79" s="493"/>
      <c r="BA79" s="493"/>
      <c r="BB79" s="493"/>
      <c r="BC79" s="493"/>
      <c r="BD79" s="493"/>
      <c r="BE79" s="493"/>
      <c r="BF79" s="493"/>
      <c r="BG79" s="493"/>
      <c r="BH79" s="493"/>
      <c r="BI79" s="493"/>
      <c r="BJ79" s="493"/>
      <c r="BK79" s="493"/>
      <c r="BL79" s="493"/>
      <c r="BM79" s="493"/>
      <c r="BN79" s="493"/>
      <c r="BO79" s="493"/>
      <c r="BP79" s="493"/>
      <c r="BQ79" s="493"/>
      <c r="BR79" s="493"/>
      <c r="BS79" s="493"/>
      <c r="BT79" s="493"/>
      <c r="BU79" s="493"/>
      <c r="BV79" s="493"/>
      <c r="BW79" s="493"/>
      <c r="BX79" s="493"/>
      <c r="BY79" s="493"/>
      <c r="BZ79" s="493"/>
      <c r="CA79" s="493"/>
      <c r="CB79" s="493"/>
      <c r="CC79" s="493"/>
      <c r="CD79" s="493"/>
      <c r="CE79" s="493"/>
      <c r="CF79" s="493"/>
      <c r="CG79" s="493"/>
      <c r="CH79" s="493"/>
      <c r="CI79" s="493"/>
      <c r="CJ79" s="493"/>
      <c r="CK79" s="493"/>
      <c r="CL79" s="493"/>
      <c r="CM79" s="493"/>
      <c r="CN79" s="493"/>
      <c r="CO79" s="493"/>
      <c r="CP79" s="493"/>
      <c r="CQ79" s="493"/>
      <c r="CR79" s="493"/>
      <c r="CS79" s="493"/>
      <c r="CT79" s="493"/>
      <c r="CU79" s="493"/>
      <c r="CV79" s="493"/>
      <c r="CW79" s="493"/>
    </row>
    <row r="80" spans="1:101">
      <c r="A80" s="489"/>
      <c r="B80" s="490"/>
      <c r="C80" s="489"/>
      <c r="D80" s="491"/>
      <c r="E80" s="492"/>
      <c r="F80" s="492"/>
      <c r="G80" s="493"/>
      <c r="H80" s="493"/>
      <c r="I80" s="493"/>
      <c r="J80" s="493"/>
      <c r="K80" s="493"/>
      <c r="L80" s="493"/>
      <c r="M80" s="493"/>
      <c r="N80" s="493"/>
      <c r="O80" s="493"/>
      <c r="P80" s="493"/>
      <c r="Q80" s="493"/>
      <c r="R80" s="493"/>
      <c r="S80" s="493"/>
      <c r="T80" s="493"/>
      <c r="U80" s="493"/>
      <c r="V80" s="493"/>
      <c r="W80" s="493"/>
      <c r="X80" s="493"/>
      <c r="Y80" s="493"/>
      <c r="Z80" s="493"/>
      <c r="AA80" s="493"/>
      <c r="AB80" s="493"/>
      <c r="AC80" s="493"/>
      <c r="AD80" s="493"/>
      <c r="AE80" s="493"/>
      <c r="AF80" s="493"/>
      <c r="AG80" s="493"/>
      <c r="AH80" s="493"/>
      <c r="AI80" s="493"/>
      <c r="AJ80" s="493"/>
      <c r="AK80" s="493"/>
      <c r="AL80" s="493"/>
      <c r="AM80" s="493"/>
      <c r="AN80" s="493"/>
      <c r="AO80" s="493"/>
      <c r="AP80" s="493"/>
      <c r="AQ80" s="493"/>
      <c r="AR80" s="493"/>
      <c r="AS80" s="493"/>
      <c r="AT80" s="493"/>
      <c r="AU80" s="493"/>
      <c r="AV80" s="493"/>
      <c r="AW80" s="493"/>
      <c r="AX80" s="493"/>
      <c r="AY80" s="493"/>
      <c r="AZ80" s="493"/>
      <c r="BA80" s="493"/>
      <c r="BB80" s="493"/>
      <c r="BC80" s="493"/>
      <c r="BD80" s="493"/>
      <c r="BE80" s="493"/>
      <c r="BF80" s="493"/>
      <c r="BG80" s="493"/>
      <c r="BH80" s="493"/>
      <c r="BI80" s="493"/>
      <c r="BJ80" s="493"/>
      <c r="BK80" s="493"/>
      <c r="BL80" s="493"/>
      <c r="BM80" s="493"/>
      <c r="BN80" s="493"/>
      <c r="BO80" s="493"/>
      <c r="BP80" s="493"/>
      <c r="BQ80" s="493"/>
      <c r="BR80" s="493"/>
      <c r="BS80" s="493"/>
      <c r="BT80" s="493"/>
      <c r="BU80" s="493"/>
      <c r="BV80" s="493"/>
      <c r="BW80" s="493"/>
      <c r="BX80" s="493"/>
      <c r="BY80" s="493"/>
      <c r="BZ80" s="493"/>
      <c r="CA80" s="493"/>
      <c r="CB80" s="493"/>
      <c r="CC80" s="493"/>
      <c r="CD80" s="493"/>
      <c r="CE80" s="493"/>
      <c r="CF80" s="493"/>
      <c r="CG80" s="493"/>
      <c r="CH80" s="493"/>
      <c r="CI80" s="493"/>
      <c r="CJ80" s="493"/>
      <c r="CK80" s="493"/>
      <c r="CL80" s="493"/>
      <c r="CM80" s="493"/>
      <c r="CN80" s="493"/>
      <c r="CO80" s="493"/>
      <c r="CP80" s="493"/>
      <c r="CQ80" s="493"/>
      <c r="CR80" s="493"/>
      <c r="CS80" s="493"/>
      <c r="CT80" s="493"/>
      <c r="CU80" s="493"/>
      <c r="CV80" s="493"/>
      <c r="CW80" s="493"/>
    </row>
    <row r="81" spans="1:101">
      <c r="A81" s="489"/>
      <c r="B81" s="490"/>
      <c r="C81" s="489"/>
      <c r="D81" s="491"/>
      <c r="E81" s="492"/>
      <c r="F81" s="492"/>
      <c r="G81" s="493"/>
      <c r="H81" s="493"/>
      <c r="I81" s="493"/>
      <c r="J81" s="493"/>
      <c r="K81" s="493"/>
      <c r="L81" s="493"/>
      <c r="M81" s="493"/>
      <c r="N81" s="493"/>
      <c r="O81" s="493"/>
      <c r="P81" s="493"/>
      <c r="Q81" s="493"/>
      <c r="R81" s="493"/>
      <c r="S81" s="493"/>
      <c r="T81" s="493"/>
      <c r="U81" s="493"/>
      <c r="V81" s="493"/>
      <c r="W81" s="493"/>
      <c r="X81" s="493"/>
      <c r="Y81" s="493"/>
      <c r="Z81" s="493"/>
      <c r="AA81" s="493"/>
      <c r="AB81" s="493"/>
      <c r="AC81" s="493"/>
      <c r="AD81" s="493"/>
      <c r="AE81" s="493"/>
      <c r="AF81" s="493"/>
      <c r="AG81" s="493"/>
      <c r="AH81" s="493"/>
      <c r="AI81" s="493"/>
      <c r="AJ81" s="493"/>
      <c r="AK81" s="493"/>
      <c r="AL81" s="493"/>
      <c r="AM81" s="493"/>
      <c r="AN81" s="493"/>
      <c r="AO81" s="493"/>
      <c r="AP81" s="493"/>
      <c r="AQ81" s="493"/>
      <c r="AR81" s="493"/>
      <c r="AS81" s="493"/>
      <c r="AT81" s="493"/>
      <c r="AU81" s="493"/>
      <c r="AV81" s="493"/>
      <c r="AW81" s="493"/>
      <c r="AX81" s="493"/>
      <c r="AY81" s="493"/>
      <c r="AZ81" s="493"/>
      <c r="BA81" s="493"/>
      <c r="BB81" s="493"/>
      <c r="BC81" s="493"/>
      <c r="BD81" s="493"/>
      <c r="BE81" s="493"/>
      <c r="BF81" s="493"/>
      <c r="BG81" s="493"/>
      <c r="BH81" s="493"/>
      <c r="BI81" s="493"/>
      <c r="BJ81" s="493"/>
      <c r="BK81" s="493"/>
      <c r="BL81" s="493"/>
      <c r="BM81" s="493"/>
      <c r="BN81" s="493"/>
      <c r="BO81" s="493"/>
      <c r="BP81" s="493"/>
      <c r="BQ81" s="493"/>
      <c r="BR81" s="493"/>
      <c r="BS81" s="493"/>
      <c r="BT81" s="493"/>
      <c r="BU81" s="493"/>
      <c r="BV81" s="493"/>
      <c r="BW81" s="493"/>
      <c r="BX81" s="493"/>
      <c r="BY81" s="493"/>
      <c r="BZ81" s="493"/>
      <c r="CA81" s="493"/>
      <c r="CB81" s="493"/>
      <c r="CC81" s="493"/>
      <c r="CD81" s="493"/>
      <c r="CE81" s="493"/>
      <c r="CF81" s="493"/>
      <c r="CG81" s="493"/>
      <c r="CH81" s="493"/>
      <c r="CI81" s="493"/>
      <c r="CJ81" s="493"/>
      <c r="CK81" s="493"/>
      <c r="CL81" s="493"/>
      <c r="CM81" s="493"/>
      <c r="CN81" s="493"/>
      <c r="CO81" s="493"/>
      <c r="CP81" s="493"/>
      <c r="CQ81" s="493"/>
      <c r="CR81" s="493"/>
      <c r="CS81" s="493"/>
      <c r="CT81" s="493"/>
      <c r="CU81" s="493"/>
      <c r="CV81" s="493"/>
      <c r="CW81" s="493"/>
    </row>
    <row r="82" spans="1:101">
      <c r="A82" s="489"/>
      <c r="B82" s="490"/>
      <c r="C82" s="489"/>
      <c r="D82" s="491"/>
      <c r="E82" s="492"/>
      <c r="F82" s="492"/>
      <c r="G82" s="493"/>
      <c r="H82" s="493"/>
      <c r="I82" s="493"/>
      <c r="J82" s="493"/>
      <c r="K82" s="493"/>
      <c r="L82" s="493"/>
      <c r="M82" s="493"/>
      <c r="N82" s="493"/>
      <c r="O82" s="493"/>
      <c r="P82" s="493"/>
      <c r="Q82" s="493"/>
      <c r="R82" s="493"/>
      <c r="S82" s="493"/>
      <c r="T82" s="493"/>
      <c r="U82" s="493"/>
      <c r="V82" s="493"/>
      <c r="W82" s="493"/>
      <c r="X82" s="493"/>
      <c r="Y82" s="493"/>
      <c r="Z82" s="493"/>
      <c r="AA82" s="493"/>
      <c r="AB82" s="493"/>
      <c r="AC82" s="493"/>
      <c r="AD82" s="493"/>
      <c r="AE82" s="493"/>
      <c r="AF82" s="493"/>
      <c r="AG82" s="493"/>
      <c r="AH82" s="493"/>
      <c r="AI82" s="493"/>
      <c r="AJ82" s="493"/>
      <c r="AK82" s="493"/>
      <c r="AL82" s="493"/>
      <c r="AM82" s="493"/>
      <c r="AN82" s="493"/>
      <c r="AO82" s="493"/>
      <c r="AP82" s="493"/>
      <c r="AQ82" s="493"/>
      <c r="AR82" s="493"/>
      <c r="AS82" s="493"/>
      <c r="AT82" s="493"/>
      <c r="AU82" s="493"/>
      <c r="AV82" s="493"/>
      <c r="AW82" s="493"/>
      <c r="AX82" s="493"/>
      <c r="AY82" s="493"/>
      <c r="AZ82" s="493"/>
      <c r="BA82" s="493"/>
      <c r="BB82" s="493"/>
      <c r="BC82" s="493"/>
      <c r="BD82" s="493"/>
      <c r="BE82" s="493"/>
      <c r="BF82" s="493"/>
      <c r="BG82" s="493"/>
      <c r="BH82" s="493"/>
      <c r="BI82" s="493"/>
      <c r="BJ82" s="493"/>
      <c r="BK82" s="493"/>
      <c r="BL82" s="493"/>
      <c r="BM82" s="493"/>
      <c r="BN82" s="493"/>
      <c r="BO82" s="493"/>
      <c r="BP82" s="493"/>
      <c r="BQ82" s="493"/>
      <c r="BR82" s="493"/>
      <c r="BS82" s="493"/>
      <c r="BT82" s="493"/>
      <c r="BU82" s="493"/>
      <c r="BV82" s="493"/>
      <c r="BW82" s="493"/>
      <c r="BX82" s="493"/>
      <c r="BY82" s="493"/>
      <c r="BZ82" s="493"/>
      <c r="CA82" s="493"/>
      <c r="CB82" s="493"/>
      <c r="CC82" s="493"/>
      <c r="CD82" s="493"/>
      <c r="CE82" s="493"/>
      <c r="CF82" s="493"/>
      <c r="CG82" s="493"/>
      <c r="CH82" s="493"/>
      <c r="CI82" s="493"/>
      <c r="CJ82" s="493"/>
      <c r="CK82" s="493"/>
      <c r="CL82" s="493"/>
      <c r="CM82" s="493"/>
      <c r="CN82" s="493"/>
      <c r="CO82" s="493"/>
      <c r="CP82" s="493"/>
      <c r="CQ82" s="493"/>
      <c r="CR82" s="493"/>
      <c r="CS82" s="493"/>
      <c r="CT82" s="493"/>
      <c r="CU82" s="493"/>
      <c r="CV82" s="493"/>
      <c r="CW82" s="493"/>
    </row>
    <row r="83" spans="1:101">
      <c r="A83" s="489"/>
      <c r="B83" s="490"/>
      <c r="C83" s="489"/>
      <c r="D83" s="491"/>
      <c r="E83" s="492"/>
      <c r="F83" s="492"/>
      <c r="G83" s="493"/>
      <c r="H83" s="493"/>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3"/>
      <c r="AL83" s="493"/>
      <c r="AM83" s="493"/>
      <c r="AN83" s="493"/>
      <c r="AO83" s="493"/>
      <c r="AP83" s="493"/>
      <c r="AQ83" s="493"/>
      <c r="AR83" s="493"/>
      <c r="AS83" s="493"/>
      <c r="AT83" s="493"/>
      <c r="AU83" s="493"/>
      <c r="AV83" s="493"/>
      <c r="AW83" s="493"/>
      <c r="AX83" s="493"/>
      <c r="AY83" s="493"/>
      <c r="AZ83" s="493"/>
      <c r="BA83" s="493"/>
      <c r="BB83" s="493"/>
      <c r="BC83" s="493"/>
      <c r="BD83" s="493"/>
      <c r="BE83" s="493"/>
      <c r="BF83" s="493"/>
      <c r="BG83" s="493"/>
      <c r="BH83" s="493"/>
      <c r="BI83" s="493"/>
      <c r="BJ83" s="493"/>
      <c r="BK83" s="493"/>
      <c r="BL83" s="493"/>
      <c r="BM83" s="493"/>
      <c r="BN83" s="493"/>
      <c r="BO83" s="493"/>
      <c r="BP83" s="493"/>
      <c r="BQ83" s="493"/>
      <c r="BR83" s="493"/>
      <c r="BS83" s="493"/>
      <c r="BT83" s="493"/>
      <c r="BU83" s="493"/>
      <c r="BV83" s="493"/>
      <c r="BW83" s="493"/>
      <c r="BX83" s="493"/>
      <c r="BY83" s="493"/>
      <c r="BZ83" s="493"/>
      <c r="CA83" s="493"/>
      <c r="CB83" s="493"/>
      <c r="CC83" s="493"/>
      <c r="CD83" s="493"/>
      <c r="CE83" s="493"/>
      <c r="CF83" s="493"/>
      <c r="CG83" s="493"/>
      <c r="CH83" s="493"/>
      <c r="CI83" s="493"/>
      <c r="CJ83" s="493"/>
      <c r="CK83" s="493"/>
      <c r="CL83" s="493"/>
      <c r="CM83" s="493"/>
      <c r="CN83" s="493"/>
      <c r="CO83" s="493"/>
      <c r="CP83" s="493"/>
      <c r="CQ83" s="493"/>
      <c r="CR83" s="493"/>
      <c r="CS83" s="493"/>
      <c r="CT83" s="493"/>
      <c r="CU83" s="493"/>
      <c r="CV83" s="493"/>
      <c r="CW83" s="493"/>
    </row>
    <row r="84" spans="1:101">
      <c r="A84" s="489"/>
      <c r="B84" s="490"/>
      <c r="C84" s="489"/>
      <c r="D84" s="491"/>
      <c r="E84" s="492"/>
      <c r="F84" s="492"/>
      <c r="G84" s="493"/>
      <c r="H84" s="493"/>
      <c r="I84" s="493"/>
      <c r="J84" s="493"/>
      <c r="K84" s="493"/>
      <c r="L84" s="493"/>
      <c r="M84" s="493"/>
      <c r="N84" s="493"/>
      <c r="O84" s="493"/>
      <c r="P84" s="493"/>
      <c r="Q84" s="493"/>
      <c r="R84" s="493"/>
      <c r="S84" s="493"/>
      <c r="T84" s="493"/>
      <c r="U84" s="493"/>
      <c r="V84" s="493"/>
      <c r="W84" s="493"/>
      <c r="X84" s="493"/>
      <c r="Y84" s="493"/>
      <c r="Z84" s="493"/>
      <c r="AA84" s="493"/>
      <c r="AB84" s="493"/>
      <c r="AC84" s="493"/>
      <c r="AD84" s="493"/>
      <c r="AE84" s="493"/>
      <c r="AF84" s="493"/>
      <c r="AG84" s="493"/>
      <c r="AH84" s="493"/>
      <c r="AI84" s="493"/>
      <c r="AJ84" s="493"/>
      <c r="AK84" s="493"/>
      <c r="AL84" s="493"/>
      <c r="AM84" s="493"/>
      <c r="AN84" s="493"/>
      <c r="AO84" s="493"/>
      <c r="AP84" s="493"/>
      <c r="AQ84" s="493"/>
      <c r="AR84" s="493"/>
      <c r="AS84" s="493"/>
      <c r="AT84" s="493"/>
      <c r="AU84" s="493"/>
      <c r="AV84" s="493"/>
      <c r="AW84" s="493"/>
      <c r="AX84" s="493"/>
      <c r="AY84" s="493"/>
      <c r="AZ84" s="493"/>
      <c r="BA84" s="493"/>
      <c r="BB84" s="493"/>
      <c r="BC84" s="493"/>
      <c r="BD84" s="493"/>
      <c r="BE84" s="493"/>
      <c r="BF84" s="493"/>
      <c r="BG84" s="493"/>
      <c r="BH84" s="493"/>
      <c r="BI84" s="493"/>
      <c r="BJ84" s="493"/>
      <c r="BK84" s="493"/>
      <c r="BL84" s="493"/>
      <c r="BM84" s="493"/>
      <c r="BN84" s="493"/>
      <c r="BO84" s="493"/>
      <c r="BP84" s="493"/>
      <c r="BQ84" s="493"/>
      <c r="BR84" s="493"/>
      <c r="BS84" s="493"/>
      <c r="BT84" s="493"/>
      <c r="BU84" s="493"/>
      <c r="BV84" s="493"/>
      <c r="BW84" s="493"/>
      <c r="BX84" s="493"/>
      <c r="BY84" s="493"/>
      <c r="BZ84" s="493"/>
      <c r="CA84" s="493"/>
      <c r="CB84" s="493"/>
      <c r="CC84" s="493"/>
      <c r="CD84" s="493"/>
      <c r="CE84" s="493"/>
      <c r="CF84" s="493"/>
      <c r="CG84" s="493"/>
      <c r="CH84" s="493"/>
      <c r="CI84" s="493"/>
      <c r="CJ84" s="493"/>
      <c r="CK84" s="493"/>
      <c r="CL84" s="493"/>
      <c r="CM84" s="493"/>
      <c r="CN84" s="493"/>
      <c r="CO84" s="493"/>
      <c r="CP84" s="493"/>
      <c r="CQ84" s="493"/>
      <c r="CR84" s="493"/>
      <c r="CS84" s="493"/>
      <c r="CT84" s="493"/>
      <c r="CU84" s="493"/>
      <c r="CV84" s="493"/>
      <c r="CW84" s="493"/>
    </row>
    <row r="85" spans="1:101">
      <c r="A85" s="489"/>
      <c r="B85" s="490"/>
      <c r="C85" s="489"/>
      <c r="D85" s="491"/>
      <c r="E85" s="492"/>
      <c r="F85" s="492"/>
      <c r="G85" s="493"/>
      <c r="H85" s="493"/>
      <c r="I85" s="493"/>
      <c r="J85" s="493"/>
      <c r="K85" s="493"/>
      <c r="L85" s="493"/>
      <c r="M85" s="493"/>
      <c r="N85" s="493"/>
      <c r="O85" s="493"/>
      <c r="P85" s="493"/>
      <c r="Q85" s="493"/>
      <c r="R85" s="493"/>
      <c r="S85" s="493"/>
      <c r="T85" s="493"/>
      <c r="U85" s="493"/>
      <c r="V85" s="493"/>
      <c r="W85" s="493"/>
      <c r="X85" s="493"/>
      <c r="Y85" s="493"/>
      <c r="Z85" s="493"/>
      <c r="AA85" s="493"/>
      <c r="AB85" s="493"/>
      <c r="AC85" s="493"/>
      <c r="AD85" s="493"/>
      <c r="AE85" s="493"/>
      <c r="AF85" s="493"/>
      <c r="AG85" s="493"/>
      <c r="AH85" s="493"/>
      <c r="AI85" s="493"/>
      <c r="AJ85" s="493"/>
      <c r="AK85" s="493"/>
      <c r="AL85" s="493"/>
      <c r="AM85" s="493"/>
      <c r="AN85" s="493"/>
      <c r="AO85" s="493"/>
      <c r="AP85" s="493"/>
      <c r="AQ85" s="493"/>
      <c r="AR85" s="493"/>
      <c r="AS85" s="493"/>
      <c r="AT85" s="493"/>
      <c r="AU85" s="493"/>
      <c r="AV85" s="493"/>
      <c r="AW85" s="493"/>
      <c r="AX85" s="493"/>
      <c r="AY85" s="493"/>
      <c r="AZ85" s="493"/>
      <c r="BA85" s="493"/>
      <c r="BB85" s="493"/>
      <c r="BC85" s="493"/>
      <c r="BD85" s="493"/>
      <c r="BE85" s="493"/>
      <c r="BF85" s="493"/>
      <c r="BG85" s="493"/>
      <c r="BH85" s="493"/>
      <c r="BI85" s="493"/>
      <c r="BJ85" s="493"/>
      <c r="BK85" s="493"/>
      <c r="BL85" s="493"/>
      <c r="BM85" s="493"/>
      <c r="BN85" s="493"/>
      <c r="BO85" s="493"/>
      <c r="BP85" s="493"/>
      <c r="BQ85" s="493"/>
      <c r="BR85" s="493"/>
      <c r="BS85" s="493"/>
      <c r="BT85" s="493"/>
      <c r="BU85" s="493"/>
      <c r="BV85" s="493"/>
      <c r="BW85" s="493"/>
      <c r="BX85" s="493"/>
      <c r="BY85" s="493"/>
      <c r="BZ85" s="493"/>
      <c r="CA85" s="493"/>
      <c r="CB85" s="493"/>
      <c r="CC85" s="493"/>
      <c r="CD85" s="493"/>
      <c r="CE85" s="493"/>
      <c r="CF85" s="493"/>
      <c r="CG85" s="493"/>
      <c r="CH85" s="493"/>
      <c r="CI85" s="493"/>
      <c r="CJ85" s="493"/>
      <c r="CK85" s="493"/>
      <c r="CL85" s="493"/>
      <c r="CM85" s="493"/>
      <c r="CN85" s="493"/>
      <c r="CO85" s="493"/>
      <c r="CP85" s="493"/>
      <c r="CQ85" s="493"/>
      <c r="CR85" s="493"/>
      <c r="CS85" s="493"/>
      <c r="CT85" s="493"/>
      <c r="CU85" s="493"/>
      <c r="CV85" s="493"/>
      <c r="CW85" s="493"/>
    </row>
    <row r="86" spans="1:101">
      <c r="A86" s="489"/>
      <c r="B86" s="490"/>
      <c r="C86" s="489"/>
      <c r="D86" s="491"/>
      <c r="E86" s="492"/>
      <c r="F86" s="492"/>
      <c r="G86" s="493"/>
      <c r="H86" s="493"/>
      <c r="I86" s="493"/>
      <c r="J86" s="493"/>
      <c r="K86" s="493"/>
      <c r="L86" s="493"/>
      <c r="M86" s="493"/>
      <c r="N86" s="493"/>
      <c r="O86" s="493"/>
      <c r="P86" s="493"/>
      <c r="Q86" s="493"/>
      <c r="R86" s="493"/>
      <c r="S86" s="493"/>
      <c r="T86" s="493"/>
      <c r="U86" s="493"/>
      <c r="V86" s="493"/>
      <c r="W86" s="493"/>
      <c r="X86" s="493"/>
      <c r="Y86" s="493"/>
      <c r="Z86" s="493"/>
      <c r="AA86" s="493"/>
      <c r="AB86" s="493"/>
      <c r="AC86" s="493"/>
      <c r="AD86" s="493"/>
      <c r="AE86" s="493"/>
      <c r="AF86" s="493"/>
      <c r="AG86" s="493"/>
      <c r="AH86" s="493"/>
      <c r="AI86" s="493"/>
      <c r="AJ86" s="493"/>
      <c r="AK86" s="493"/>
      <c r="AL86" s="493"/>
      <c r="AM86" s="493"/>
      <c r="AN86" s="493"/>
      <c r="AO86" s="493"/>
      <c r="AP86" s="493"/>
      <c r="AQ86" s="493"/>
      <c r="AR86" s="493"/>
      <c r="AS86" s="493"/>
      <c r="AT86" s="493"/>
      <c r="AU86" s="493"/>
      <c r="AV86" s="493"/>
      <c r="AW86" s="493"/>
      <c r="AX86" s="493"/>
      <c r="AY86" s="493"/>
      <c r="AZ86" s="493"/>
      <c r="BA86" s="493"/>
      <c r="BB86" s="493"/>
      <c r="BC86" s="493"/>
      <c r="BD86" s="493"/>
      <c r="BE86" s="493"/>
      <c r="BF86" s="493"/>
      <c r="BG86" s="493"/>
      <c r="BH86" s="493"/>
      <c r="BI86" s="493"/>
      <c r="BJ86" s="493"/>
      <c r="BK86" s="493"/>
      <c r="BL86" s="493"/>
      <c r="BM86" s="493"/>
      <c r="BN86" s="493"/>
      <c r="BO86" s="493"/>
      <c r="BP86" s="493"/>
      <c r="BQ86" s="493"/>
      <c r="BR86" s="493"/>
      <c r="BS86" s="493"/>
      <c r="BT86" s="493"/>
      <c r="BU86" s="493"/>
      <c r="BV86" s="493"/>
      <c r="BW86" s="493"/>
      <c r="BX86" s="493"/>
      <c r="BY86" s="493"/>
      <c r="BZ86" s="493"/>
      <c r="CA86" s="493"/>
      <c r="CB86" s="493"/>
      <c r="CC86" s="493"/>
      <c r="CD86" s="493"/>
      <c r="CE86" s="493"/>
      <c r="CF86" s="493"/>
      <c r="CG86" s="493"/>
      <c r="CH86" s="493"/>
      <c r="CI86" s="493"/>
      <c r="CJ86" s="493"/>
      <c r="CK86" s="493"/>
      <c r="CL86" s="493"/>
      <c r="CM86" s="493"/>
      <c r="CN86" s="493"/>
      <c r="CO86" s="493"/>
      <c r="CP86" s="493"/>
      <c r="CQ86" s="493"/>
      <c r="CR86" s="493"/>
      <c r="CS86" s="493"/>
      <c r="CT86" s="493"/>
      <c r="CU86" s="493"/>
      <c r="CV86" s="493"/>
      <c r="CW86" s="493"/>
    </row>
    <row r="87" spans="1:101">
      <c r="A87" s="489"/>
      <c r="B87" s="490"/>
      <c r="C87" s="489"/>
      <c r="D87" s="491"/>
      <c r="E87" s="492"/>
      <c r="F87" s="492"/>
      <c r="G87" s="493"/>
      <c r="H87" s="493"/>
      <c r="I87" s="493"/>
      <c r="J87" s="493"/>
      <c r="K87" s="493"/>
      <c r="L87" s="493"/>
      <c r="M87" s="493"/>
      <c r="N87" s="493"/>
      <c r="O87" s="493"/>
      <c r="P87" s="493"/>
      <c r="Q87" s="493"/>
      <c r="R87" s="493"/>
      <c r="S87" s="493"/>
      <c r="T87" s="493"/>
      <c r="U87" s="493"/>
      <c r="V87" s="493"/>
      <c r="W87" s="493"/>
      <c r="X87" s="493"/>
      <c r="Y87" s="493"/>
      <c r="Z87" s="493"/>
      <c r="AA87" s="493"/>
      <c r="AB87" s="493"/>
      <c r="AC87" s="493"/>
      <c r="AD87" s="493"/>
      <c r="AE87" s="493"/>
      <c r="AF87" s="493"/>
      <c r="AG87" s="493"/>
      <c r="AH87" s="493"/>
      <c r="AI87" s="493"/>
      <c r="AJ87" s="493"/>
      <c r="AK87" s="493"/>
      <c r="AL87" s="493"/>
      <c r="AM87" s="493"/>
      <c r="AN87" s="493"/>
      <c r="AO87" s="493"/>
      <c r="AP87" s="493"/>
      <c r="AQ87" s="493"/>
      <c r="AR87" s="493"/>
      <c r="AS87" s="493"/>
      <c r="AT87" s="493"/>
      <c r="AU87" s="493"/>
      <c r="AV87" s="493"/>
      <c r="AW87" s="493"/>
      <c r="AX87" s="493"/>
      <c r="AY87" s="493"/>
      <c r="AZ87" s="493"/>
      <c r="BA87" s="493"/>
      <c r="BB87" s="493"/>
      <c r="BC87" s="493"/>
      <c r="BD87" s="493"/>
      <c r="BE87" s="493"/>
      <c r="BF87" s="493"/>
      <c r="BG87" s="493"/>
      <c r="BH87" s="493"/>
      <c r="BI87" s="493"/>
      <c r="BJ87" s="493"/>
      <c r="BK87" s="493"/>
      <c r="BL87" s="493"/>
      <c r="BM87" s="493"/>
      <c r="BN87" s="493"/>
      <c r="BO87" s="493"/>
      <c r="BP87" s="493"/>
      <c r="BQ87" s="493"/>
      <c r="BR87" s="493"/>
      <c r="BS87" s="493"/>
      <c r="BT87" s="493"/>
      <c r="BU87" s="493"/>
      <c r="BV87" s="493"/>
      <c r="BW87" s="493"/>
      <c r="BX87" s="493"/>
      <c r="BY87" s="493"/>
      <c r="BZ87" s="493"/>
      <c r="CA87" s="493"/>
      <c r="CB87" s="493"/>
      <c r="CC87" s="493"/>
      <c r="CD87" s="493"/>
      <c r="CE87" s="493"/>
      <c r="CF87" s="493"/>
      <c r="CG87" s="493"/>
      <c r="CH87" s="493"/>
      <c r="CI87" s="493"/>
      <c r="CJ87" s="493"/>
      <c r="CK87" s="493"/>
      <c r="CL87" s="493"/>
      <c r="CM87" s="493"/>
      <c r="CN87" s="493"/>
      <c r="CO87" s="493"/>
      <c r="CP87" s="493"/>
      <c r="CQ87" s="493"/>
      <c r="CR87" s="493"/>
      <c r="CS87" s="493"/>
      <c r="CT87" s="493"/>
      <c r="CU87" s="493"/>
      <c r="CV87" s="493"/>
      <c r="CW87" s="493"/>
    </row>
    <row r="88" spans="1:101">
      <c r="A88" s="489"/>
      <c r="B88" s="490"/>
      <c r="C88" s="489"/>
      <c r="D88" s="491"/>
      <c r="E88" s="492"/>
      <c r="F88" s="492"/>
      <c r="G88" s="493"/>
      <c r="H88" s="493"/>
      <c r="I88" s="493"/>
      <c r="J88" s="493"/>
      <c r="K88" s="493"/>
      <c r="L88" s="493"/>
      <c r="M88" s="493"/>
      <c r="N88" s="493"/>
      <c r="O88" s="493"/>
      <c r="P88" s="493"/>
      <c r="Q88" s="493"/>
      <c r="R88" s="493"/>
      <c r="S88" s="493"/>
      <c r="T88" s="493"/>
      <c r="U88" s="493"/>
      <c r="V88" s="493"/>
      <c r="W88" s="493"/>
      <c r="X88" s="493"/>
      <c r="Y88" s="493"/>
      <c r="Z88" s="493"/>
      <c r="AA88" s="493"/>
      <c r="AB88" s="493"/>
      <c r="AC88" s="493"/>
      <c r="AD88" s="493"/>
      <c r="AE88" s="493"/>
      <c r="AF88" s="493"/>
      <c r="AG88" s="493"/>
      <c r="AH88" s="493"/>
      <c r="AI88" s="493"/>
      <c r="AJ88" s="493"/>
      <c r="AK88" s="493"/>
      <c r="AL88" s="493"/>
      <c r="AM88" s="493"/>
      <c r="AN88" s="493"/>
      <c r="AO88" s="493"/>
      <c r="AP88" s="493"/>
      <c r="AQ88" s="493"/>
      <c r="AR88" s="493"/>
      <c r="AS88" s="493"/>
      <c r="AT88" s="493"/>
      <c r="AU88" s="493"/>
      <c r="AV88" s="493"/>
      <c r="AW88" s="493"/>
      <c r="AX88" s="493"/>
      <c r="AY88" s="493"/>
      <c r="AZ88" s="493"/>
      <c r="BA88" s="493"/>
      <c r="BB88" s="493"/>
      <c r="BC88" s="493"/>
      <c r="BD88" s="493"/>
      <c r="BE88" s="493"/>
      <c r="BF88" s="493"/>
      <c r="BG88" s="493"/>
      <c r="BH88" s="493"/>
      <c r="BI88" s="493"/>
      <c r="BJ88" s="493"/>
      <c r="BK88" s="493"/>
      <c r="BL88" s="493"/>
      <c r="BM88" s="493"/>
      <c r="BN88" s="493"/>
      <c r="BO88" s="493"/>
      <c r="BP88" s="493"/>
      <c r="BQ88" s="493"/>
      <c r="BR88" s="493"/>
      <c r="BS88" s="493"/>
      <c r="BT88" s="493"/>
      <c r="BU88" s="493"/>
      <c r="BV88" s="493"/>
      <c r="BW88" s="493"/>
      <c r="BX88" s="493"/>
      <c r="BY88" s="493"/>
      <c r="BZ88" s="493"/>
      <c r="CA88" s="493"/>
      <c r="CB88" s="493"/>
      <c r="CC88" s="493"/>
      <c r="CD88" s="493"/>
      <c r="CE88" s="493"/>
      <c r="CF88" s="493"/>
      <c r="CG88" s="493"/>
      <c r="CH88" s="493"/>
      <c r="CI88" s="493"/>
      <c r="CJ88" s="493"/>
      <c r="CK88" s="493"/>
      <c r="CL88" s="493"/>
      <c r="CM88" s="493"/>
      <c r="CN88" s="493"/>
      <c r="CO88" s="493"/>
      <c r="CP88" s="493"/>
      <c r="CQ88" s="493"/>
      <c r="CR88" s="493"/>
      <c r="CS88" s="493"/>
      <c r="CT88" s="493"/>
      <c r="CU88" s="493"/>
      <c r="CV88" s="493"/>
      <c r="CW88" s="493"/>
    </row>
    <row r="89" spans="1:101">
      <c r="A89" s="489"/>
      <c r="B89" s="490"/>
      <c r="C89" s="489"/>
      <c r="D89" s="491"/>
      <c r="E89" s="492"/>
      <c r="F89" s="492"/>
      <c r="G89" s="493"/>
      <c r="H89" s="493"/>
      <c r="I89" s="493"/>
      <c r="J89" s="493"/>
      <c r="K89" s="493"/>
      <c r="L89" s="493"/>
      <c r="M89" s="493"/>
      <c r="N89" s="493"/>
      <c r="O89" s="493"/>
      <c r="P89" s="493"/>
      <c r="Q89" s="493"/>
      <c r="R89" s="493"/>
      <c r="S89" s="493"/>
      <c r="T89" s="493"/>
      <c r="U89" s="493"/>
      <c r="V89" s="493"/>
      <c r="W89" s="493"/>
      <c r="X89" s="493"/>
      <c r="Y89" s="493"/>
      <c r="Z89" s="493"/>
      <c r="AA89" s="493"/>
      <c r="AB89" s="493"/>
      <c r="AC89" s="493"/>
      <c r="AD89" s="493"/>
      <c r="AE89" s="493"/>
      <c r="AF89" s="493"/>
      <c r="AG89" s="493"/>
      <c r="AH89" s="493"/>
      <c r="AI89" s="493"/>
      <c r="AJ89" s="493"/>
      <c r="AK89" s="493"/>
      <c r="AL89" s="493"/>
      <c r="AM89" s="493"/>
      <c r="AN89" s="493"/>
      <c r="AO89" s="493"/>
      <c r="AP89" s="493"/>
      <c r="AQ89" s="493"/>
      <c r="AR89" s="493"/>
      <c r="AS89" s="493"/>
      <c r="AT89" s="493"/>
      <c r="AU89" s="493"/>
      <c r="AV89" s="493"/>
      <c r="AW89" s="493"/>
      <c r="AX89" s="493"/>
      <c r="AY89" s="493"/>
      <c r="AZ89" s="493"/>
      <c r="BA89" s="493"/>
      <c r="BB89" s="493"/>
      <c r="BC89" s="493"/>
      <c r="BD89" s="493"/>
      <c r="BE89" s="493"/>
      <c r="BF89" s="493"/>
      <c r="BG89" s="493"/>
      <c r="BH89" s="493"/>
      <c r="BI89" s="493"/>
      <c r="BJ89" s="493"/>
      <c r="BK89" s="493"/>
      <c r="BL89" s="493"/>
      <c r="BM89" s="493"/>
      <c r="BN89" s="493"/>
      <c r="BO89" s="493"/>
      <c r="BP89" s="493"/>
      <c r="BQ89" s="493"/>
      <c r="BR89" s="493"/>
      <c r="BS89" s="493"/>
      <c r="BT89" s="493"/>
      <c r="BU89" s="493"/>
      <c r="BV89" s="493"/>
      <c r="BW89" s="493"/>
      <c r="BX89" s="493"/>
      <c r="BY89" s="493"/>
      <c r="BZ89" s="493"/>
      <c r="CA89" s="493"/>
      <c r="CB89" s="493"/>
      <c r="CC89" s="493"/>
      <c r="CD89" s="493"/>
      <c r="CE89" s="493"/>
      <c r="CF89" s="493"/>
      <c r="CG89" s="493"/>
      <c r="CH89" s="493"/>
      <c r="CI89" s="493"/>
      <c r="CJ89" s="493"/>
      <c r="CK89" s="493"/>
      <c r="CL89" s="493"/>
      <c r="CM89" s="493"/>
      <c r="CN89" s="493"/>
      <c r="CO89" s="493"/>
      <c r="CP89" s="493"/>
      <c r="CQ89" s="493"/>
      <c r="CR89" s="493"/>
      <c r="CS89" s="493"/>
      <c r="CT89" s="493"/>
      <c r="CU89" s="493"/>
      <c r="CV89" s="493"/>
      <c r="CW89" s="493"/>
    </row>
    <row r="90" spans="1:101">
      <c r="A90" s="489"/>
      <c r="B90" s="490"/>
      <c r="C90" s="489"/>
      <c r="D90" s="491"/>
      <c r="E90" s="492"/>
      <c r="F90" s="492"/>
      <c r="G90" s="493"/>
      <c r="H90" s="493"/>
      <c r="I90" s="493"/>
      <c r="J90" s="493"/>
      <c r="K90" s="493"/>
      <c r="L90" s="493"/>
      <c r="M90" s="493"/>
      <c r="N90" s="493"/>
      <c r="O90" s="493"/>
      <c r="P90" s="493"/>
      <c r="Q90" s="493"/>
      <c r="R90" s="493"/>
      <c r="S90" s="493"/>
      <c r="T90" s="493"/>
      <c r="U90" s="493"/>
      <c r="V90" s="493"/>
      <c r="W90" s="493"/>
      <c r="X90" s="493"/>
      <c r="Y90" s="493"/>
      <c r="Z90" s="493"/>
      <c r="AA90" s="493"/>
      <c r="AB90" s="493"/>
      <c r="AC90" s="493"/>
      <c r="AD90" s="493"/>
      <c r="AE90" s="493"/>
      <c r="AF90" s="493"/>
      <c r="AG90" s="493"/>
      <c r="AH90" s="493"/>
      <c r="AI90" s="493"/>
      <c r="AJ90" s="493"/>
      <c r="AK90" s="493"/>
      <c r="AL90" s="493"/>
      <c r="AM90" s="493"/>
      <c r="AN90" s="493"/>
      <c r="AO90" s="493"/>
      <c r="AP90" s="493"/>
      <c r="AQ90" s="493"/>
      <c r="AR90" s="493"/>
      <c r="AS90" s="493"/>
      <c r="AT90" s="493"/>
      <c r="AU90" s="493"/>
      <c r="AV90" s="493"/>
      <c r="AW90" s="493"/>
      <c r="AX90" s="493"/>
      <c r="AY90" s="493"/>
      <c r="AZ90" s="493"/>
      <c r="BA90" s="493"/>
      <c r="BB90" s="493"/>
      <c r="BC90" s="493"/>
      <c r="BD90" s="493"/>
      <c r="BE90" s="493"/>
      <c r="BF90" s="493"/>
      <c r="BG90" s="493"/>
      <c r="BH90" s="493"/>
      <c r="BI90" s="493"/>
      <c r="BJ90" s="493"/>
      <c r="BK90" s="493"/>
      <c r="BL90" s="493"/>
      <c r="BM90" s="493"/>
      <c r="BN90" s="493"/>
      <c r="BO90" s="493"/>
      <c r="BP90" s="493"/>
      <c r="BQ90" s="493"/>
      <c r="BR90" s="493"/>
      <c r="BS90" s="493"/>
      <c r="BT90" s="493"/>
      <c r="BU90" s="493"/>
      <c r="BV90" s="493"/>
      <c r="BW90" s="493"/>
      <c r="BX90" s="493"/>
      <c r="BY90" s="493"/>
      <c r="BZ90" s="493"/>
      <c r="CA90" s="493"/>
      <c r="CB90" s="493"/>
      <c r="CC90" s="493"/>
      <c r="CD90" s="493"/>
      <c r="CE90" s="493"/>
      <c r="CF90" s="493"/>
      <c r="CG90" s="493"/>
      <c r="CH90" s="493"/>
      <c r="CI90" s="493"/>
      <c r="CJ90" s="493"/>
      <c r="CK90" s="493"/>
      <c r="CL90" s="493"/>
      <c r="CM90" s="493"/>
      <c r="CN90" s="493"/>
      <c r="CO90" s="493"/>
      <c r="CP90" s="493"/>
      <c r="CQ90" s="493"/>
      <c r="CR90" s="493"/>
      <c r="CS90" s="493"/>
      <c r="CT90" s="493"/>
      <c r="CU90" s="493"/>
      <c r="CV90" s="493"/>
      <c r="CW90" s="493"/>
    </row>
    <row r="91" spans="1:101">
      <c r="A91" s="489"/>
      <c r="B91" s="490"/>
      <c r="C91" s="489"/>
      <c r="D91" s="491"/>
      <c r="E91" s="492"/>
      <c r="F91" s="492"/>
      <c r="G91" s="493"/>
      <c r="H91" s="493"/>
      <c r="I91" s="493"/>
      <c r="J91" s="493"/>
      <c r="K91" s="493"/>
      <c r="L91" s="493"/>
      <c r="M91" s="493"/>
      <c r="N91" s="493"/>
      <c r="O91" s="493"/>
      <c r="P91" s="493"/>
      <c r="Q91" s="493"/>
      <c r="R91" s="493"/>
      <c r="S91" s="493"/>
      <c r="T91" s="493"/>
      <c r="U91" s="493"/>
      <c r="V91" s="493"/>
      <c r="W91" s="493"/>
      <c r="X91" s="493"/>
      <c r="Y91" s="493"/>
      <c r="Z91" s="493"/>
      <c r="AA91" s="493"/>
      <c r="AB91" s="493"/>
      <c r="AC91" s="493"/>
      <c r="AD91" s="493"/>
      <c r="AE91" s="493"/>
      <c r="AF91" s="493"/>
      <c r="AG91" s="493"/>
      <c r="AH91" s="493"/>
      <c r="AI91" s="493"/>
      <c r="AJ91" s="493"/>
      <c r="AK91" s="493"/>
      <c r="AL91" s="493"/>
      <c r="AM91" s="493"/>
      <c r="AN91" s="493"/>
      <c r="AO91" s="493"/>
      <c r="AP91" s="493"/>
      <c r="AQ91" s="493"/>
      <c r="AR91" s="493"/>
      <c r="AS91" s="493"/>
      <c r="AT91" s="493"/>
      <c r="AU91" s="493"/>
      <c r="AV91" s="493"/>
      <c r="AW91" s="493"/>
      <c r="AX91" s="493"/>
      <c r="AY91" s="493"/>
      <c r="AZ91" s="493"/>
      <c r="BA91" s="493"/>
      <c r="BB91" s="493"/>
      <c r="BC91" s="493"/>
      <c r="BD91" s="493"/>
      <c r="BE91" s="493"/>
      <c r="BF91" s="493"/>
      <c r="BG91" s="493"/>
      <c r="BH91" s="493"/>
      <c r="BI91" s="493"/>
      <c r="BJ91" s="493"/>
      <c r="BK91" s="493"/>
      <c r="BL91" s="493"/>
      <c r="BM91" s="493"/>
      <c r="BN91" s="493"/>
      <c r="BO91" s="493"/>
      <c r="BP91" s="493"/>
      <c r="BQ91" s="493"/>
      <c r="BR91" s="493"/>
      <c r="BS91" s="493"/>
      <c r="BT91" s="493"/>
      <c r="BU91" s="493"/>
      <c r="BV91" s="493"/>
      <c r="BW91" s="493"/>
      <c r="BX91" s="493"/>
      <c r="BY91" s="493"/>
      <c r="BZ91" s="493"/>
      <c r="CA91" s="493"/>
      <c r="CB91" s="493"/>
      <c r="CC91" s="493"/>
      <c r="CD91" s="493"/>
      <c r="CE91" s="493"/>
      <c r="CF91" s="493"/>
      <c r="CG91" s="493"/>
      <c r="CH91" s="493"/>
      <c r="CI91" s="493"/>
      <c r="CJ91" s="493"/>
      <c r="CK91" s="493"/>
      <c r="CL91" s="493"/>
      <c r="CM91" s="493"/>
      <c r="CN91" s="493"/>
      <c r="CO91" s="493"/>
      <c r="CP91" s="493"/>
      <c r="CQ91" s="493"/>
      <c r="CR91" s="493"/>
      <c r="CS91" s="493"/>
      <c r="CT91" s="493"/>
      <c r="CU91" s="493"/>
      <c r="CV91" s="493"/>
      <c r="CW91" s="493"/>
    </row>
    <row r="92" spans="1:101">
      <c r="A92" s="489"/>
      <c r="B92" s="490"/>
      <c r="C92" s="489"/>
      <c r="D92" s="491"/>
      <c r="E92" s="492"/>
      <c r="F92" s="492"/>
      <c r="G92" s="493"/>
      <c r="H92" s="493"/>
      <c r="I92" s="493"/>
      <c r="J92" s="493"/>
      <c r="K92" s="493"/>
      <c r="L92" s="493"/>
      <c r="M92" s="493"/>
      <c r="N92" s="493"/>
      <c r="O92" s="493"/>
      <c r="P92" s="493"/>
      <c r="Q92" s="493"/>
      <c r="R92" s="493"/>
      <c r="S92" s="493"/>
      <c r="T92" s="493"/>
      <c r="U92" s="493"/>
      <c r="V92" s="493"/>
      <c r="W92" s="493"/>
      <c r="X92" s="493"/>
      <c r="Y92" s="493"/>
      <c r="Z92" s="493"/>
      <c r="AA92" s="493"/>
      <c r="AB92" s="493"/>
      <c r="AC92" s="493"/>
      <c r="AD92" s="493"/>
      <c r="AE92" s="493"/>
      <c r="AF92" s="493"/>
      <c r="AG92" s="493"/>
      <c r="AH92" s="493"/>
      <c r="AI92" s="493"/>
      <c r="AJ92" s="493"/>
      <c r="AK92" s="493"/>
      <c r="AL92" s="493"/>
      <c r="AM92" s="493"/>
      <c r="AN92" s="493"/>
      <c r="AO92" s="493"/>
      <c r="AP92" s="493"/>
      <c r="AQ92" s="493"/>
      <c r="AR92" s="493"/>
      <c r="AS92" s="493"/>
      <c r="AT92" s="493"/>
      <c r="AU92" s="493"/>
      <c r="AV92" s="493"/>
      <c r="AW92" s="493"/>
      <c r="AX92" s="493"/>
      <c r="AY92" s="493"/>
      <c r="AZ92" s="493"/>
      <c r="BA92" s="493"/>
      <c r="BB92" s="493"/>
      <c r="BC92" s="493"/>
      <c r="BD92" s="493"/>
      <c r="BE92" s="493"/>
      <c r="BF92" s="493"/>
      <c r="BG92" s="493"/>
      <c r="BH92" s="493"/>
      <c r="BI92" s="493"/>
      <c r="BJ92" s="493"/>
      <c r="BK92" s="493"/>
      <c r="BL92" s="493"/>
      <c r="BM92" s="493"/>
      <c r="BN92" s="493"/>
      <c r="BO92" s="493"/>
      <c r="BP92" s="493"/>
      <c r="BQ92" s="493"/>
      <c r="BR92" s="493"/>
      <c r="BS92" s="493"/>
      <c r="BT92" s="493"/>
      <c r="BU92" s="493"/>
      <c r="BV92" s="493"/>
      <c r="BW92" s="493"/>
      <c r="BX92" s="493"/>
      <c r="BY92" s="493"/>
      <c r="BZ92" s="493"/>
      <c r="CA92" s="493"/>
      <c r="CB92" s="493"/>
      <c r="CC92" s="493"/>
      <c r="CD92" s="493"/>
      <c r="CE92" s="493"/>
      <c r="CF92" s="493"/>
      <c r="CG92" s="493"/>
      <c r="CH92" s="493"/>
      <c r="CI92" s="493"/>
      <c r="CJ92" s="493"/>
      <c r="CK92" s="493"/>
      <c r="CL92" s="493"/>
      <c r="CM92" s="493"/>
      <c r="CN92" s="493"/>
      <c r="CO92" s="493"/>
      <c r="CP92" s="493"/>
      <c r="CQ92" s="493"/>
      <c r="CR92" s="493"/>
      <c r="CS92" s="493"/>
      <c r="CT92" s="493"/>
      <c r="CU92" s="493"/>
      <c r="CV92" s="493"/>
      <c r="CW92" s="493"/>
    </row>
    <row r="93" spans="1:101">
      <c r="A93" s="489"/>
      <c r="B93" s="490"/>
      <c r="C93" s="489"/>
      <c r="D93" s="491"/>
      <c r="E93" s="492"/>
      <c r="F93" s="492"/>
      <c r="G93" s="493"/>
      <c r="H93" s="493"/>
      <c r="I93" s="493"/>
      <c r="J93" s="493"/>
      <c r="K93" s="493"/>
      <c r="L93" s="493"/>
      <c r="M93" s="493"/>
      <c r="N93" s="493"/>
      <c r="O93" s="493"/>
      <c r="P93" s="493"/>
      <c r="Q93" s="493"/>
      <c r="R93" s="493"/>
      <c r="S93" s="493"/>
      <c r="T93" s="493"/>
      <c r="U93" s="493"/>
      <c r="V93" s="493"/>
      <c r="W93" s="493"/>
      <c r="X93" s="493"/>
      <c r="Y93" s="493"/>
      <c r="Z93" s="493"/>
      <c r="AA93" s="493"/>
      <c r="AB93" s="493"/>
      <c r="AC93" s="493"/>
      <c r="AD93" s="493"/>
      <c r="AE93" s="493"/>
      <c r="AF93" s="493"/>
      <c r="AG93" s="493"/>
      <c r="AH93" s="493"/>
      <c r="AI93" s="493"/>
      <c r="AJ93" s="493"/>
      <c r="AK93" s="493"/>
      <c r="AL93" s="493"/>
      <c r="AM93" s="493"/>
      <c r="AN93" s="493"/>
      <c r="AO93" s="493"/>
      <c r="AP93" s="493"/>
      <c r="AQ93" s="493"/>
      <c r="AR93" s="493"/>
      <c r="AS93" s="493"/>
      <c r="AT93" s="493"/>
      <c r="AU93" s="493"/>
      <c r="AV93" s="493"/>
      <c r="AW93" s="493"/>
      <c r="AX93" s="493"/>
      <c r="AY93" s="493"/>
      <c r="AZ93" s="493"/>
      <c r="BA93" s="493"/>
      <c r="BB93" s="493"/>
      <c r="BC93" s="493"/>
      <c r="BD93" s="493"/>
      <c r="BE93" s="493"/>
      <c r="BF93" s="493"/>
      <c r="BG93" s="493"/>
      <c r="BH93" s="493"/>
      <c r="BI93" s="493"/>
      <c r="BJ93" s="493"/>
      <c r="BK93" s="493"/>
      <c r="BL93" s="493"/>
      <c r="BM93" s="493"/>
      <c r="BN93" s="493"/>
      <c r="BO93" s="493"/>
      <c r="BP93" s="493"/>
      <c r="BQ93" s="493"/>
      <c r="BR93" s="493"/>
      <c r="BS93" s="493"/>
      <c r="BT93" s="493"/>
      <c r="BU93" s="493"/>
      <c r="BV93" s="493"/>
      <c r="BW93" s="493"/>
      <c r="BX93" s="493"/>
      <c r="BY93" s="493"/>
      <c r="BZ93" s="493"/>
      <c r="CA93" s="493"/>
      <c r="CB93" s="493"/>
      <c r="CC93" s="493"/>
      <c r="CD93" s="493"/>
      <c r="CE93" s="493"/>
      <c r="CF93" s="493"/>
      <c r="CG93" s="493"/>
      <c r="CH93" s="493"/>
      <c r="CI93" s="493"/>
      <c r="CJ93" s="493"/>
      <c r="CK93" s="493"/>
      <c r="CL93" s="493"/>
      <c r="CM93" s="493"/>
      <c r="CN93" s="493"/>
      <c r="CO93" s="493"/>
      <c r="CP93" s="493"/>
      <c r="CQ93" s="493"/>
      <c r="CR93" s="493"/>
      <c r="CS93" s="493"/>
      <c r="CT93" s="493"/>
      <c r="CU93" s="493"/>
      <c r="CV93" s="493"/>
      <c r="CW93" s="493"/>
    </row>
    <row r="94" spans="1:101">
      <c r="A94" s="489"/>
      <c r="B94" s="490"/>
      <c r="C94" s="489"/>
      <c r="D94" s="491"/>
      <c r="E94" s="492"/>
      <c r="F94" s="492"/>
      <c r="G94" s="493"/>
      <c r="H94" s="493"/>
      <c r="I94" s="493"/>
      <c r="J94" s="493"/>
      <c r="K94" s="493"/>
      <c r="L94" s="493"/>
      <c r="M94" s="493"/>
      <c r="N94" s="493"/>
      <c r="O94" s="493"/>
      <c r="P94" s="493"/>
      <c r="Q94" s="493"/>
      <c r="R94" s="493"/>
      <c r="S94" s="493"/>
      <c r="T94" s="493"/>
      <c r="U94" s="493"/>
      <c r="V94" s="493"/>
      <c r="W94" s="493"/>
      <c r="X94" s="493"/>
      <c r="Y94" s="493"/>
      <c r="Z94" s="493"/>
      <c r="AA94" s="493"/>
      <c r="AB94" s="493"/>
      <c r="AC94" s="493"/>
      <c r="AD94" s="493"/>
      <c r="AE94" s="493"/>
      <c r="AF94" s="493"/>
      <c r="AG94" s="493"/>
      <c r="AH94" s="493"/>
      <c r="AI94" s="493"/>
      <c r="AJ94" s="493"/>
      <c r="AK94" s="493"/>
      <c r="AL94" s="493"/>
      <c r="AM94" s="493"/>
      <c r="AN94" s="493"/>
      <c r="AO94" s="493"/>
      <c r="AP94" s="493"/>
      <c r="AQ94" s="493"/>
      <c r="AR94" s="493"/>
      <c r="AS94" s="493"/>
      <c r="AT94" s="493"/>
      <c r="AU94" s="493"/>
      <c r="AV94" s="493"/>
      <c r="AW94" s="493"/>
      <c r="AX94" s="493"/>
      <c r="AY94" s="493"/>
      <c r="AZ94" s="493"/>
      <c r="BA94" s="493"/>
      <c r="BB94" s="493"/>
      <c r="BC94" s="493"/>
      <c r="BD94" s="493"/>
      <c r="BE94" s="493"/>
      <c r="BF94" s="493"/>
      <c r="BG94" s="493"/>
      <c r="BH94" s="493"/>
      <c r="BI94" s="493"/>
      <c r="BJ94" s="493"/>
      <c r="BK94" s="493"/>
      <c r="BL94" s="493"/>
      <c r="BM94" s="493"/>
      <c r="BN94" s="493"/>
      <c r="BO94" s="493"/>
      <c r="BP94" s="493"/>
      <c r="BQ94" s="493"/>
      <c r="BR94" s="493"/>
      <c r="BS94" s="493"/>
      <c r="BT94" s="493"/>
      <c r="BU94" s="493"/>
      <c r="BV94" s="493"/>
      <c r="BW94" s="493"/>
      <c r="BX94" s="493"/>
      <c r="BY94" s="493"/>
      <c r="BZ94" s="493"/>
      <c r="CA94" s="493"/>
      <c r="CB94" s="493"/>
      <c r="CC94" s="493"/>
      <c r="CD94" s="493"/>
      <c r="CE94" s="493"/>
      <c r="CF94" s="493"/>
      <c r="CG94" s="493"/>
      <c r="CH94" s="493"/>
      <c r="CI94" s="493"/>
      <c r="CJ94" s="493"/>
      <c r="CK94" s="493"/>
      <c r="CL94" s="493"/>
      <c r="CM94" s="493"/>
      <c r="CN94" s="493"/>
      <c r="CO94" s="493"/>
      <c r="CP94" s="493"/>
      <c r="CQ94" s="493"/>
      <c r="CR94" s="493"/>
      <c r="CS94" s="493"/>
      <c r="CT94" s="493"/>
      <c r="CU94" s="493"/>
      <c r="CV94" s="493"/>
      <c r="CW94" s="493"/>
    </row>
    <row r="95" spans="1:101">
      <c r="A95" s="489"/>
      <c r="B95" s="490"/>
      <c r="C95" s="489"/>
      <c r="D95" s="491"/>
      <c r="E95" s="492"/>
      <c r="F95" s="492"/>
      <c r="G95" s="493"/>
      <c r="H95" s="493"/>
      <c r="I95" s="493"/>
      <c r="J95" s="493"/>
      <c r="K95" s="493"/>
      <c r="L95" s="493"/>
      <c r="M95" s="493"/>
      <c r="N95" s="493"/>
      <c r="O95" s="493"/>
      <c r="P95" s="493"/>
      <c r="Q95" s="493"/>
      <c r="R95" s="493"/>
      <c r="S95" s="493"/>
      <c r="T95" s="493"/>
      <c r="U95" s="493"/>
      <c r="V95" s="493"/>
      <c r="W95" s="493"/>
      <c r="X95" s="493"/>
      <c r="Y95" s="493"/>
      <c r="Z95" s="493"/>
      <c r="AA95" s="493"/>
      <c r="AB95" s="493"/>
      <c r="AC95" s="493"/>
      <c r="AD95" s="493"/>
      <c r="AE95" s="493"/>
      <c r="AF95" s="493"/>
      <c r="AG95" s="493"/>
      <c r="AH95" s="493"/>
      <c r="AI95" s="493"/>
      <c r="AJ95" s="493"/>
      <c r="AK95" s="493"/>
      <c r="AL95" s="493"/>
      <c r="AM95" s="493"/>
      <c r="AN95" s="493"/>
      <c r="AO95" s="493"/>
      <c r="AP95" s="493"/>
      <c r="AQ95" s="493"/>
      <c r="AR95" s="493"/>
      <c r="AS95" s="493"/>
      <c r="AT95" s="493"/>
      <c r="AU95" s="493"/>
      <c r="AV95" s="493"/>
      <c r="AW95" s="493"/>
      <c r="AX95" s="493"/>
      <c r="AY95" s="493"/>
      <c r="AZ95" s="493"/>
      <c r="BA95" s="493"/>
      <c r="BB95" s="493"/>
      <c r="BC95" s="493"/>
      <c r="BD95" s="493"/>
      <c r="BE95" s="493"/>
      <c r="BF95" s="493"/>
      <c r="BG95" s="493"/>
      <c r="BH95" s="493"/>
      <c r="BI95" s="493"/>
      <c r="BJ95" s="493"/>
      <c r="BK95" s="493"/>
      <c r="BL95" s="493"/>
      <c r="BM95" s="493"/>
      <c r="BN95" s="493"/>
      <c r="BO95" s="493"/>
      <c r="BP95" s="493"/>
      <c r="BQ95" s="493"/>
      <c r="BR95" s="493"/>
      <c r="BS95" s="493"/>
      <c r="BT95" s="493"/>
      <c r="BU95" s="493"/>
      <c r="BV95" s="493"/>
      <c r="BW95" s="493"/>
      <c r="BX95" s="493"/>
      <c r="BY95" s="493"/>
      <c r="BZ95" s="493"/>
      <c r="CA95" s="493"/>
      <c r="CB95" s="493"/>
      <c r="CC95" s="493"/>
      <c r="CD95" s="493"/>
      <c r="CE95" s="493"/>
      <c r="CF95" s="493"/>
      <c r="CG95" s="493"/>
      <c r="CH95" s="493"/>
      <c r="CI95" s="493"/>
      <c r="CJ95" s="493"/>
      <c r="CK95" s="493"/>
      <c r="CL95" s="493"/>
      <c r="CM95" s="493"/>
      <c r="CN95" s="493"/>
      <c r="CO95" s="493"/>
      <c r="CP95" s="493"/>
      <c r="CQ95" s="493"/>
      <c r="CR95" s="493"/>
      <c r="CS95" s="493"/>
      <c r="CT95" s="493"/>
      <c r="CU95" s="493"/>
      <c r="CV95" s="493"/>
      <c r="CW95" s="493"/>
    </row>
    <row r="96" spans="1:101">
      <c r="A96" s="489"/>
      <c r="B96" s="490"/>
      <c r="C96" s="489"/>
      <c r="D96" s="491"/>
      <c r="E96" s="492"/>
      <c r="F96" s="492"/>
      <c r="G96" s="493"/>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493"/>
      <c r="AL96" s="493"/>
      <c r="AM96" s="493"/>
      <c r="AN96" s="493"/>
      <c r="AO96" s="493"/>
      <c r="AP96" s="493"/>
      <c r="AQ96" s="493"/>
      <c r="AR96" s="493"/>
      <c r="AS96" s="493"/>
      <c r="AT96" s="493"/>
      <c r="AU96" s="493"/>
      <c r="AV96" s="493"/>
      <c r="AW96" s="493"/>
      <c r="AX96" s="493"/>
      <c r="AY96" s="493"/>
      <c r="AZ96" s="493"/>
      <c r="BA96" s="493"/>
      <c r="BB96" s="493"/>
      <c r="BC96" s="493"/>
      <c r="BD96" s="493"/>
      <c r="BE96" s="493"/>
      <c r="BF96" s="493"/>
      <c r="BG96" s="493"/>
      <c r="BH96" s="493"/>
      <c r="BI96" s="493"/>
      <c r="BJ96" s="493"/>
      <c r="BK96" s="493"/>
      <c r="BL96" s="493"/>
      <c r="BM96" s="493"/>
      <c r="BN96" s="493"/>
      <c r="BO96" s="493"/>
      <c r="BP96" s="493"/>
      <c r="BQ96" s="493"/>
      <c r="BR96" s="493"/>
      <c r="BS96" s="493"/>
      <c r="BT96" s="493"/>
      <c r="BU96" s="493"/>
      <c r="BV96" s="493"/>
      <c r="BW96" s="493"/>
      <c r="BX96" s="493"/>
      <c r="BY96" s="493"/>
      <c r="BZ96" s="493"/>
      <c r="CA96" s="493"/>
      <c r="CB96" s="493"/>
      <c r="CC96" s="493"/>
      <c r="CD96" s="493"/>
      <c r="CE96" s="493"/>
      <c r="CF96" s="493"/>
      <c r="CG96" s="493"/>
      <c r="CH96" s="493"/>
      <c r="CI96" s="493"/>
      <c r="CJ96" s="493"/>
      <c r="CK96" s="493"/>
      <c r="CL96" s="493"/>
      <c r="CM96" s="493"/>
      <c r="CN96" s="493"/>
      <c r="CO96" s="493"/>
      <c r="CP96" s="493"/>
      <c r="CQ96" s="493"/>
      <c r="CR96" s="493"/>
      <c r="CS96" s="493"/>
      <c r="CT96" s="493"/>
      <c r="CU96" s="493"/>
      <c r="CV96" s="493"/>
      <c r="CW96" s="493"/>
    </row>
    <row r="97" spans="1:101">
      <c r="A97" s="489"/>
      <c r="B97" s="490"/>
      <c r="C97" s="489"/>
      <c r="D97" s="491"/>
      <c r="E97" s="492"/>
      <c r="F97" s="492"/>
      <c r="G97" s="493"/>
      <c r="H97" s="493"/>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3"/>
      <c r="AL97" s="493"/>
      <c r="AM97" s="493"/>
      <c r="AN97" s="493"/>
      <c r="AO97" s="493"/>
      <c r="AP97" s="493"/>
      <c r="AQ97" s="493"/>
      <c r="AR97" s="493"/>
      <c r="AS97" s="493"/>
      <c r="AT97" s="493"/>
      <c r="AU97" s="493"/>
      <c r="AV97" s="493"/>
      <c r="AW97" s="493"/>
      <c r="AX97" s="493"/>
      <c r="AY97" s="493"/>
      <c r="AZ97" s="493"/>
      <c r="BA97" s="493"/>
      <c r="BB97" s="493"/>
      <c r="BC97" s="493"/>
      <c r="BD97" s="493"/>
      <c r="BE97" s="493"/>
      <c r="BF97" s="493"/>
      <c r="BG97" s="493"/>
      <c r="BH97" s="493"/>
      <c r="BI97" s="493"/>
      <c r="BJ97" s="493"/>
      <c r="BK97" s="493"/>
      <c r="BL97" s="493"/>
      <c r="BM97" s="493"/>
      <c r="BN97" s="493"/>
      <c r="BO97" s="493"/>
      <c r="BP97" s="493"/>
      <c r="BQ97" s="493"/>
      <c r="BR97" s="493"/>
      <c r="BS97" s="493"/>
      <c r="BT97" s="493"/>
      <c r="BU97" s="493"/>
      <c r="BV97" s="493"/>
      <c r="BW97" s="493"/>
      <c r="BX97" s="493"/>
      <c r="BY97" s="493"/>
      <c r="BZ97" s="493"/>
      <c r="CA97" s="493"/>
      <c r="CB97" s="493"/>
      <c r="CC97" s="493"/>
      <c r="CD97" s="493"/>
      <c r="CE97" s="493"/>
      <c r="CF97" s="493"/>
      <c r="CG97" s="493"/>
      <c r="CH97" s="493"/>
      <c r="CI97" s="493"/>
      <c r="CJ97" s="493"/>
      <c r="CK97" s="493"/>
      <c r="CL97" s="493"/>
      <c r="CM97" s="493"/>
      <c r="CN97" s="493"/>
      <c r="CO97" s="493"/>
      <c r="CP97" s="493"/>
      <c r="CQ97" s="493"/>
      <c r="CR97" s="493"/>
      <c r="CS97" s="493"/>
      <c r="CT97" s="493"/>
      <c r="CU97" s="493"/>
      <c r="CV97" s="493"/>
      <c r="CW97" s="493"/>
    </row>
    <row r="98" spans="1:101">
      <c r="A98" s="489"/>
      <c r="B98" s="490"/>
      <c r="C98" s="489"/>
      <c r="D98" s="491"/>
      <c r="E98" s="492"/>
      <c r="F98" s="492"/>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493"/>
      <c r="AY98" s="493"/>
      <c r="AZ98" s="493"/>
      <c r="BA98" s="493"/>
      <c r="BB98" s="493"/>
      <c r="BC98" s="493"/>
      <c r="BD98" s="493"/>
      <c r="BE98" s="493"/>
      <c r="BF98" s="493"/>
      <c r="BG98" s="493"/>
      <c r="BH98" s="493"/>
      <c r="BI98" s="493"/>
      <c r="BJ98" s="493"/>
      <c r="BK98" s="493"/>
      <c r="BL98" s="493"/>
      <c r="BM98" s="493"/>
      <c r="BN98" s="493"/>
      <c r="BO98" s="493"/>
      <c r="BP98" s="493"/>
      <c r="BQ98" s="493"/>
      <c r="BR98" s="493"/>
      <c r="BS98" s="493"/>
      <c r="BT98" s="493"/>
      <c r="BU98" s="493"/>
      <c r="BV98" s="493"/>
      <c r="BW98" s="493"/>
      <c r="BX98" s="493"/>
      <c r="BY98" s="493"/>
      <c r="BZ98" s="493"/>
      <c r="CA98" s="493"/>
      <c r="CB98" s="493"/>
      <c r="CC98" s="493"/>
      <c r="CD98" s="493"/>
      <c r="CE98" s="493"/>
      <c r="CF98" s="493"/>
      <c r="CG98" s="493"/>
      <c r="CH98" s="493"/>
      <c r="CI98" s="493"/>
      <c r="CJ98" s="493"/>
      <c r="CK98" s="493"/>
      <c r="CL98" s="493"/>
      <c r="CM98" s="493"/>
      <c r="CN98" s="493"/>
      <c r="CO98" s="493"/>
      <c r="CP98" s="493"/>
      <c r="CQ98" s="493"/>
      <c r="CR98" s="493"/>
      <c r="CS98" s="493"/>
      <c r="CT98" s="493"/>
      <c r="CU98" s="493"/>
      <c r="CV98" s="493"/>
      <c r="CW98" s="493"/>
    </row>
    <row r="99" spans="1:101">
      <c r="A99" s="489"/>
      <c r="B99" s="490"/>
      <c r="C99" s="489"/>
      <c r="D99" s="491"/>
      <c r="E99" s="492"/>
      <c r="F99" s="492"/>
      <c r="G99" s="493"/>
      <c r="H99" s="493"/>
      <c r="I99" s="493"/>
      <c r="J99" s="493"/>
      <c r="K99" s="493"/>
      <c r="L99" s="493"/>
      <c r="M99" s="493"/>
      <c r="N99" s="493"/>
      <c r="O99" s="493"/>
      <c r="P99" s="493"/>
      <c r="Q99" s="493"/>
      <c r="R99" s="493"/>
      <c r="S99" s="493"/>
      <c r="T99" s="493"/>
      <c r="U99" s="493"/>
      <c r="V99" s="493"/>
      <c r="W99" s="493"/>
      <c r="X99" s="493"/>
      <c r="Y99" s="493"/>
      <c r="Z99" s="493"/>
      <c r="AA99" s="493"/>
      <c r="AB99" s="493"/>
      <c r="AC99" s="493"/>
      <c r="AD99" s="493"/>
      <c r="AE99" s="493"/>
      <c r="AF99" s="493"/>
      <c r="AG99" s="493"/>
      <c r="AH99" s="493"/>
      <c r="AI99" s="493"/>
      <c r="AJ99" s="493"/>
      <c r="AK99" s="493"/>
      <c r="AL99" s="493"/>
      <c r="AM99" s="493"/>
      <c r="AN99" s="493"/>
      <c r="AO99" s="493"/>
      <c r="AP99" s="493"/>
      <c r="AQ99" s="493"/>
      <c r="AR99" s="493"/>
      <c r="AS99" s="493"/>
      <c r="AT99" s="493"/>
      <c r="AU99" s="493"/>
      <c r="AV99" s="493"/>
      <c r="AW99" s="493"/>
      <c r="AX99" s="493"/>
      <c r="AY99" s="493"/>
      <c r="AZ99" s="493"/>
      <c r="BA99" s="493"/>
      <c r="BB99" s="493"/>
      <c r="BC99" s="493"/>
      <c r="BD99" s="493"/>
      <c r="BE99" s="493"/>
      <c r="BF99" s="493"/>
      <c r="BG99" s="493"/>
      <c r="BH99" s="493"/>
      <c r="BI99" s="493"/>
      <c r="BJ99" s="493"/>
      <c r="BK99" s="493"/>
      <c r="BL99" s="493"/>
      <c r="BM99" s="493"/>
      <c r="BN99" s="493"/>
      <c r="BO99" s="493"/>
      <c r="BP99" s="493"/>
      <c r="BQ99" s="493"/>
      <c r="BR99" s="493"/>
      <c r="BS99" s="493"/>
      <c r="BT99" s="493"/>
      <c r="BU99" s="493"/>
      <c r="BV99" s="493"/>
      <c r="BW99" s="493"/>
      <c r="BX99" s="493"/>
      <c r="BY99" s="493"/>
      <c r="BZ99" s="493"/>
      <c r="CA99" s="493"/>
      <c r="CB99" s="493"/>
      <c r="CC99" s="493"/>
      <c r="CD99" s="493"/>
      <c r="CE99" s="493"/>
      <c r="CF99" s="493"/>
      <c r="CG99" s="493"/>
      <c r="CH99" s="493"/>
      <c r="CI99" s="493"/>
      <c r="CJ99" s="493"/>
      <c r="CK99" s="493"/>
      <c r="CL99" s="493"/>
      <c r="CM99" s="493"/>
      <c r="CN99" s="493"/>
      <c r="CO99" s="493"/>
      <c r="CP99" s="493"/>
      <c r="CQ99" s="493"/>
      <c r="CR99" s="493"/>
      <c r="CS99" s="493"/>
      <c r="CT99" s="493"/>
      <c r="CU99" s="493"/>
      <c r="CV99" s="493"/>
      <c r="CW99" s="493"/>
    </row>
    <row r="100" spans="1:101">
      <c r="A100" s="489"/>
      <c r="B100" s="490"/>
      <c r="C100" s="489"/>
      <c r="D100" s="491"/>
      <c r="E100" s="492"/>
      <c r="F100" s="492"/>
      <c r="G100" s="493"/>
      <c r="H100" s="493"/>
      <c r="I100" s="493"/>
      <c r="J100" s="493"/>
      <c r="K100" s="493"/>
      <c r="L100" s="493"/>
      <c r="M100" s="493"/>
      <c r="N100" s="493"/>
      <c r="O100" s="493"/>
      <c r="P100" s="493"/>
      <c r="Q100" s="493"/>
      <c r="R100" s="493"/>
      <c r="S100" s="493"/>
      <c r="T100" s="493"/>
      <c r="U100" s="493"/>
      <c r="V100" s="493"/>
      <c r="W100" s="493"/>
      <c r="X100" s="493"/>
      <c r="Y100" s="493"/>
      <c r="Z100" s="493"/>
      <c r="AA100" s="493"/>
      <c r="AB100" s="493"/>
      <c r="AC100" s="493"/>
      <c r="AD100" s="493"/>
      <c r="AE100" s="493"/>
      <c r="AF100" s="493"/>
      <c r="AG100" s="493"/>
      <c r="AH100" s="493"/>
      <c r="AI100" s="493"/>
      <c r="AJ100" s="493"/>
      <c r="AK100" s="493"/>
      <c r="AL100" s="493"/>
      <c r="AM100" s="493"/>
      <c r="AN100" s="493"/>
      <c r="AO100" s="493"/>
      <c r="AP100" s="493"/>
      <c r="AQ100" s="493"/>
      <c r="AR100" s="493"/>
      <c r="AS100" s="493"/>
      <c r="AT100" s="493"/>
      <c r="AU100" s="493"/>
      <c r="AV100" s="493"/>
      <c r="AW100" s="493"/>
      <c r="AX100" s="493"/>
      <c r="AY100" s="493"/>
      <c r="AZ100" s="493"/>
      <c r="BA100" s="493"/>
      <c r="BB100" s="493"/>
      <c r="BC100" s="493"/>
      <c r="BD100" s="493"/>
      <c r="BE100" s="493"/>
      <c r="BF100" s="493"/>
      <c r="BG100" s="493"/>
      <c r="BH100" s="493"/>
      <c r="BI100" s="493"/>
      <c r="BJ100" s="493"/>
      <c r="BK100" s="493"/>
      <c r="BL100" s="493"/>
      <c r="BM100" s="493"/>
      <c r="BN100" s="493"/>
      <c r="BO100" s="493"/>
      <c r="BP100" s="493"/>
      <c r="BQ100" s="493"/>
      <c r="BR100" s="493"/>
      <c r="BS100" s="493"/>
      <c r="BT100" s="493"/>
      <c r="BU100" s="493"/>
      <c r="BV100" s="493"/>
      <c r="BW100" s="493"/>
      <c r="BX100" s="493"/>
      <c r="BY100" s="493"/>
      <c r="BZ100" s="493"/>
      <c r="CA100" s="493"/>
      <c r="CB100" s="493"/>
      <c r="CC100" s="493"/>
      <c r="CD100" s="493"/>
      <c r="CE100" s="493"/>
      <c r="CF100" s="493"/>
      <c r="CG100" s="493"/>
      <c r="CH100" s="493"/>
      <c r="CI100" s="493"/>
      <c r="CJ100" s="493"/>
      <c r="CK100" s="493"/>
      <c r="CL100" s="493"/>
      <c r="CM100" s="493"/>
      <c r="CN100" s="493"/>
      <c r="CO100" s="493"/>
      <c r="CP100" s="493"/>
      <c r="CQ100" s="493"/>
      <c r="CR100" s="493"/>
      <c r="CS100" s="493"/>
      <c r="CT100" s="493"/>
      <c r="CU100" s="493"/>
      <c r="CV100" s="493"/>
      <c r="CW100" s="493"/>
    </row>
    <row r="101" spans="1:101">
      <c r="A101" s="489"/>
      <c r="B101" s="490"/>
      <c r="C101" s="489"/>
      <c r="D101" s="491"/>
      <c r="E101" s="492"/>
      <c r="F101" s="492"/>
      <c r="G101" s="493"/>
      <c r="H101" s="493"/>
      <c r="I101" s="493"/>
      <c r="J101" s="493"/>
      <c r="K101" s="493"/>
      <c r="L101" s="493"/>
      <c r="M101" s="493"/>
      <c r="N101" s="493"/>
      <c r="O101" s="493"/>
      <c r="P101" s="493"/>
      <c r="Q101" s="493"/>
      <c r="R101" s="493"/>
      <c r="S101" s="493"/>
      <c r="T101" s="493"/>
      <c r="U101" s="493"/>
      <c r="V101" s="493"/>
      <c r="W101" s="493"/>
      <c r="X101" s="493"/>
      <c r="Y101" s="493"/>
      <c r="Z101" s="493"/>
      <c r="AA101" s="493"/>
      <c r="AB101" s="493"/>
      <c r="AC101" s="493"/>
      <c r="AD101" s="493"/>
      <c r="AE101" s="493"/>
      <c r="AF101" s="493"/>
      <c r="AG101" s="493"/>
      <c r="AH101" s="493"/>
      <c r="AI101" s="493"/>
      <c r="AJ101" s="493"/>
      <c r="AK101" s="493"/>
      <c r="AL101" s="493"/>
      <c r="AM101" s="493"/>
      <c r="AN101" s="493"/>
      <c r="AO101" s="493"/>
      <c r="AP101" s="493"/>
      <c r="AQ101" s="493"/>
      <c r="AR101" s="493"/>
      <c r="AS101" s="493"/>
      <c r="AT101" s="493"/>
      <c r="AU101" s="493"/>
      <c r="AV101" s="493"/>
      <c r="AW101" s="493"/>
      <c r="AX101" s="493"/>
      <c r="AY101" s="493"/>
      <c r="AZ101" s="493"/>
      <c r="BA101" s="493"/>
      <c r="BB101" s="493"/>
      <c r="BC101" s="493"/>
      <c r="BD101" s="493"/>
      <c r="BE101" s="493"/>
      <c r="BF101" s="493"/>
      <c r="BG101" s="493"/>
      <c r="BH101" s="493"/>
      <c r="BI101" s="493"/>
      <c r="BJ101" s="493"/>
      <c r="BK101" s="493"/>
      <c r="BL101" s="493"/>
      <c r="BM101" s="493"/>
      <c r="BN101" s="493"/>
      <c r="BO101" s="493"/>
      <c r="BP101" s="493"/>
      <c r="BQ101" s="493"/>
      <c r="BR101" s="493"/>
      <c r="BS101" s="493"/>
      <c r="BT101" s="493"/>
      <c r="BU101" s="493"/>
      <c r="BV101" s="493"/>
      <c r="BW101" s="493"/>
      <c r="BX101" s="493"/>
      <c r="BY101" s="493"/>
      <c r="BZ101" s="493"/>
      <c r="CA101" s="493"/>
      <c r="CB101" s="493"/>
      <c r="CC101" s="493"/>
      <c r="CD101" s="493"/>
      <c r="CE101" s="493"/>
      <c r="CF101" s="493"/>
      <c r="CG101" s="493"/>
      <c r="CH101" s="493"/>
      <c r="CI101" s="493"/>
      <c r="CJ101" s="493"/>
      <c r="CK101" s="493"/>
      <c r="CL101" s="493"/>
      <c r="CM101" s="493"/>
      <c r="CN101" s="493"/>
      <c r="CO101" s="493"/>
      <c r="CP101" s="493"/>
      <c r="CQ101" s="493"/>
      <c r="CR101" s="493"/>
      <c r="CS101" s="493"/>
      <c r="CT101" s="493"/>
      <c r="CU101" s="493"/>
      <c r="CV101" s="493"/>
      <c r="CW101" s="493"/>
    </row>
    <row r="102" spans="1:101">
      <c r="A102" s="489"/>
      <c r="B102" s="490"/>
      <c r="C102" s="489"/>
      <c r="D102" s="491"/>
      <c r="E102" s="492"/>
      <c r="F102" s="492"/>
      <c r="G102" s="493"/>
      <c r="H102" s="493"/>
      <c r="I102" s="493"/>
      <c r="J102" s="493"/>
      <c r="K102" s="493"/>
      <c r="L102" s="493"/>
      <c r="M102" s="493"/>
      <c r="N102" s="493"/>
      <c r="O102" s="493"/>
      <c r="P102" s="493"/>
      <c r="Q102" s="493"/>
      <c r="R102" s="493"/>
      <c r="S102" s="493"/>
      <c r="T102" s="493"/>
      <c r="U102" s="493"/>
      <c r="V102" s="493"/>
      <c r="W102" s="493"/>
      <c r="X102" s="493"/>
      <c r="Y102" s="493"/>
      <c r="Z102" s="493"/>
      <c r="AA102" s="493"/>
      <c r="AB102" s="493"/>
      <c r="AC102" s="493"/>
      <c r="AD102" s="493"/>
      <c r="AE102" s="493"/>
      <c r="AF102" s="493"/>
      <c r="AG102" s="493"/>
      <c r="AH102" s="493"/>
      <c r="AI102" s="493"/>
      <c r="AJ102" s="493"/>
      <c r="AK102" s="493"/>
      <c r="AL102" s="493"/>
      <c r="AM102" s="493"/>
      <c r="AN102" s="493"/>
      <c r="AO102" s="493"/>
      <c r="AP102" s="493"/>
      <c r="AQ102" s="493"/>
      <c r="AR102" s="493"/>
      <c r="AS102" s="493"/>
      <c r="AT102" s="493"/>
      <c r="AU102" s="493"/>
      <c r="AV102" s="493"/>
      <c r="AW102" s="493"/>
      <c r="AX102" s="493"/>
      <c r="AY102" s="493"/>
      <c r="AZ102" s="493"/>
      <c r="BA102" s="493"/>
      <c r="BB102" s="493"/>
      <c r="BC102" s="493"/>
      <c r="BD102" s="493"/>
      <c r="BE102" s="493"/>
      <c r="BF102" s="493"/>
      <c r="BG102" s="493"/>
      <c r="BH102" s="493"/>
      <c r="BI102" s="493"/>
      <c r="BJ102" s="493"/>
      <c r="BK102" s="493"/>
      <c r="BL102" s="493"/>
      <c r="BM102" s="493"/>
      <c r="BN102" s="493"/>
      <c r="BO102" s="493"/>
      <c r="BP102" s="493"/>
      <c r="BQ102" s="493"/>
      <c r="BR102" s="493"/>
      <c r="BS102" s="493"/>
      <c r="BT102" s="493"/>
      <c r="BU102" s="493"/>
      <c r="BV102" s="493"/>
      <c r="BW102" s="493"/>
      <c r="BX102" s="493"/>
      <c r="BY102" s="493"/>
      <c r="BZ102" s="493"/>
      <c r="CA102" s="493"/>
      <c r="CB102" s="493"/>
      <c r="CC102" s="493"/>
      <c r="CD102" s="493"/>
      <c r="CE102" s="493"/>
      <c r="CF102" s="493"/>
      <c r="CG102" s="493"/>
      <c r="CH102" s="493"/>
      <c r="CI102" s="493"/>
      <c r="CJ102" s="493"/>
      <c r="CK102" s="493"/>
      <c r="CL102" s="493"/>
      <c r="CM102" s="493"/>
      <c r="CN102" s="493"/>
      <c r="CO102" s="493"/>
      <c r="CP102" s="493"/>
      <c r="CQ102" s="493"/>
      <c r="CR102" s="493"/>
      <c r="CS102" s="493"/>
      <c r="CT102" s="493"/>
      <c r="CU102" s="493"/>
      <c r="CV102" s="493"/>
      <c r="CW102" s="493"/>
    </row>
    <row r="103" spans="1:101">
      <c r="A103" s="489"/>
      <c r="B103" s="490"/>
      <c r="C103" s="489"/>
      <c r="D103" s="491"/>
      <c r="E103" s="492"/>
      <c r="F103" s="492"/>
      <c r="G103" s="493"/>
      <c r="H103" s="493"/>
      <c r="I103" s="493"/>
      <c r="J103" s="493"/>
      <c r="K103" s="493"/>
      <c r="L103" s="493"/>
      <c r="M103" s="493"/>
      <c r="N103" s="493"/>
      <c r="O103" s="493"/>
      <c r="P103" s="493"/>
      <c r="Q103" s="493"/>
      <c r="R103" s="493"/>
      <c r="S103" s="493"/>
      <c r="T103" s="493"/>
      <c r="U103" s="493"/>
      <c r="V103" s="493"/>
      <c r="W103" s="493"/>
      <c r="X103" s="493"/>
      <c r="Y103" s="493"/>
      <c r="Z103" s="493"/>
      <c r="AA103" s="493"/>
      <c r="AB103" s="493"/>
      <c r="AC103" s="493"/>
      <c r="AD103" s="493"/>
      <c r="AE103" s="493"/>
      <c r="AF103" s="493"/>
      <c r="AG103" s="493"/>
      <c r="AH103" s="493"/>
      <c r="AI103" s="493"/>
      <c r="AJ103" s="493"/>
      <c r="AK103" s="493"/>
      <c r="AL103" s="493"/>
      <c r="AM103" s="493"/>
      <c r="AN103" s="493"/>
      <c r="AO103" s="493"/>
      <c r="AP103" s="493"/>
      <c r="AQ103" s="493"/>
      <c r="AR103" s="493"/>
      <c r="AS103" s="493"/>
      <c r="AT103" s="493"/>
      <c r="AU103" s="493"/>
      <c r="AV103" s="493"/>
      <c r="AW103" s="493"/>
      <c r="AX103" s="493"/>
      <c r="AY103" s="493"/>
      <c r="AZ103" s="493"/>
      <c r="BA103" s="493"/>
      <c r="BB103" s="493"/>
      <c r="BC103" s="493"/>
      <c r="BD103" s="493"/>
      <c r="BE103" s="493"/>
      <c r="BF103" s="493"/>
      <c r="BG103" s="493"/>
      <c r="BH103" s="493"/>
      <c r="BI103" s="493"/>
      <c r="BJ103" s="493"/>
      <c r="BK103" s="493"/>
      <c r="BL103" s="493"/>
      <c r="BM103" s="493"/>
      <c r="BN103" s="493"/>
      <c r="BO103" s="493"/>
      <c r="BP103" s="493"/>
      <c r="BQ103" s="493"/>
      <c r="BR103" s="493"/>
      <c r="BS103" s="493"/>
      <c r="BT103" s="493"/>
      <c r="BU103" s="493"/>
      <c r="BV103" s="493"/>
      <c r="BW103" s="493"/>
      <c r="BX103" s="493"/>
      <c r="BY103" s="493"/>
      <c r="BZ103" s="493"/>
      <c r="CA103" s="493"/>
      <c r="CB103" s="493"/>
      <c r="CC103" s="493"/>
      <c r="CD103" s="493"/>
      <c r="CE103" s="493"/>
      <c r="CF103" s="493"/>
      <c r="CG103" s="493"/>
      <c r="CH103" s="493"/>
      <c r="CI103" s="493"/>
      <c r="CJ103" s="493"/>
      <c r="CK103" s="493"/>
      <c r="CL103" s="493"/>
      <c r="CM103" s="493"/>
      <c r="CN103" s="493"/>
      <c r="CO103" s="493"/>
      <c r="CP103" s="493"/>
      <c r="CQ103" s="493"/>
      <c r="CR103" s="493"/>
      <c r="CS103" s="493"/>
      <c r="CT103" s="493"/>
      <c r="CU103" s="493"/>
      <c r="CV103" s="493"/>
      <c r="CW103" s="493"/>
    </row>
    <row r="104" spans="1:101">
      <c r="A104" s="489"/>
      <c r="B104" s="490"/>
      <c r="C104" s="489"/>
      <c r="D104" s="491"/>
      <c r="E104" s="492"/>
      <c r="F104" s="492"/>
      <c r="G104" s="493"/>
      <c r="H104" s="493"/>
      <c r="I104" s="493"/>
      <c r="J104" s="493"/>
      <c r="K104" s="493"/>
      <c r="L104" s="493"/>
      <c r="M104" s="493"/>
      <c r="N104" s="493"/>
      <c r="O104" s="493"/>
      <c r="P104" s="493"/>
      <c r="Q104" s="493"/>
      <c r="R104" s="493"/>
      <c r="S104" s="493"/>
      <c r="T104" s="493"/>
      <c r="U104" s="493"/>
      <c r="V104" s="493"/>
      <c r="W104" s="493"/>
      <c r="X104" s="493"/>
      <c r="Y104" s="493"/>
      <c r="Z104" s="493"/>
      <c r="AA104" s="493"/>
      <c r="AB104" s="493"/>
      <c r="AC104" s="493"/>
      <c r="AD104" s="493"/>
      <c r="AE104" s="493"/>
      <c r="AF104" s="493"/>
      <c r="AG104" s="493"/>
      <c r="AH104" s="493"/>
      <c r="AI104" s="493"/>
      <c r="AJ104" s="493"/>
      <c r="AK104" s="493"/>
      <c r="AL104" s="493"/>
      <c r="AM104" s="493"/>
      <c r="AN104" s="493"/>
      <c r="AO104" s="493"/>
      <c r="AP104" s="493"/>
      <c r="AQ104" s="493"/>
      <c r="AR104" s="493"/>
      <c r="AS104" s="493"/>
      <c r="AT104" s="493"/>
      <c r="AU104" s="493"/>
      <c r="AV104" s="493"/>
      <c r="AW104" s="493"/>
      <c r="AX104" s="493"/>
      <c r="AY104" s="493"/>
      <c r="AZ104" s="493"/>
      <c r="BA104" s="493"/>
      <c r="BB104" s="493"/>
      <c r="BC104" s="493"/>
      <c r="BD104" s="493"/>
      <c r="BE104" s="493"/>
      <c r="BF104" s="493"/>
      <c r="BG104" s="493"/>
      <c r="BH104" s="493"/>
      <c r="BI104" s="493"/>
      <c r="BJ104" s="493"/>
      <c r="BK104" s="493"/>
      <c r="BL104" s="493"/>
      <c r="BM104" s="493"/>
      <c r="BN104" s="493"/>
      <c r="BO104" s="493"/>
      <c r="BP104" s="493"/>
      <c r="BQ104" s="493"/>
      <c r="BR104" s="493"/>
      <c r="BS104" s="493"/>
      <c r="BT104" s="493"/>
      <c r="BU104" s="493"/>
      <c r="BV104" s="493"/>
      <c r="BW104" s="493"/>
      <c r="BX104" s="493"/>
      <c r="BY104" s="493"/>
      <c r="BZ104" s="493"/>
      <c r="CA104" s="493"/>
      <c r="CB104" s="493"/>
      <c r="CC104" s="493"/>
      <c r="CD104" s="493"/>
      <c r="CE104" s="493"/>
      <c r="CF104" s="493"/>
      <c r="CG104" s="493"/>
      <c r="CH104" s="493"/>
      <c r="CI104" s="493"/>
      <c r="CJ104" s="493"/>
      <c r="CK104" s="493"/>
      <c r="CL104" s="493"/>
      <c r="CM104" s="493"/>
      <c r="CN104" s="493"/>
      <c r="CO104" s="493"/>
      <c r="CP104" s="493"/>
      <c r="CQ104" s="493"/>
      <c r="CR104" s="493"/>
      <c r="CS104" s="493"/>
      <c r="CT104" s="493"/>
      <c r="CU104" s="493"/>
      <c r="CV104" s="493"/>
      <c r="CW104" s="493"/>
    </row>
    <row r="105" spans="1:101">
      <c r="A105" s="489"/>
      <c r="B105" s="490"/>
      <c r="C105" s="489"/>
      <c r="D105" s="491"/>
      <c r="E105" s="492"/>
      <c r="F105" s="492"/>
      <c r="G105" s="493"/>
      <c r="H105" s="493"/>
      <c r="I105" s="493"/>
      <c r="J105" s="493"/>
      <c r="K105" s="493"/>
      <c r="L105" s="493"/>
      <c r="M105" s="493"/>
      <c r="N105" s="493"/>
      <c r="O105" s="493"/>
      <c r="P105" s="493"/>
      <c r="Q105" s="493"/>
      <c r="R105" s="493"/>
      <c r="S105" s="493"/>
      <c r="T105" s="493"/>
      <c r="U105" s="493"/>
      <c r="V105" s="493"/>
      <c r="W105" s="493"/>
      <c r="X105" s="493"/>
      <c r="Y105" s="493"/>
      <c r="Z105" s="493"/>
      <c r="AA105" s="493"/>
      <c r="AB105" s="493"/>
      <c r="AC105" s="493"/>
      <c r="AD105" s="493"/>
      <c r="AE105" s="493"/>
      <c r="AF105" s="493"/>
      <c r="AG105" s="493"/>
      <c r="AH105" s="493"/>
      <c r="AI105" s="493"/>
      <c r="AJ105" s="493"/>
      <c r="AK105" s="493"/>
      <c r="AL105" s="493"/>
      <c r="AM105" s="493"/>
      <c r="AN105" s="493"/>
      <c r="AO105" s="493"/>
      <c r="AP105" s="493"/>
      <c r="AQ105" s="493"/>
      <c r="AR105" s="493"/>
      <c r="AS105" s="493"/>
      <c r="AT105" s="493"/>
      <c r="AU105" s="493"/>
      <c r="AV105" s="493"/>
      <c r="AW105" s="493"/>
      <c r="AX105" s="493"/>
      <c r="AY105" s="493"/>
      <c r="AZ105" s="493"/>
      <c r="BA105" s="493"/>
      <c r="BB105" s="493"/>
      <c r="BC105" s="493"/>
      <c r="BD105" s="493"/>
      <c r="BE105" s="493"/>
      <c r="BF105" s="493"/>
      <c r="BG105" s="493"/>
      <c r="BH105" s="493"/>
      <c r="BI105" s="493"/>
      <c r="BJ105" s="493"/>
      <c r="BK105" s="493"/>
      <c r="BL105" s="493"/>
      <c r="BM105" s="493"/>
      <c r="BN105" s="493"/>
      <c r="BO105" s="493"/>
      <c r="BP105" s="493"/>
      <c r="BQ105" s="493"/>
      <c r="BR105" s="493"/>
      <c r="BS105" s="493"/>
      <c r="BT105" s="493"/>
      <c r="BU105" s="493"/>
      <c r="BV105" s="493"/>
      <c r="BW105" s="493"/>
      <c r="BX105" s="493"/>
      <c r="BY105" s="493"/>
      <c r="BZ105" s="493"/>
      <c r="CA105" s="493"/>
      <c r="CB105" s="493"/>
      <c r="CC105" s="493"/>
      <c r="CD105" s="493"/>
      <c r="CE105" s="493"/>
      <c r="CF105" s="493"/>
      <c r="CG105" s="493"/>
      <c r="CH105" s="493"/>
      <c r="CI105" s="493"/>
      <c r="CJ105" s="493"/>
      <c r="CK105" s="493"/>
      <c r="CL105" s="493"/>
      <c r="CM105" s="493"/>
      <c r="CN105" s="493"/>
      <c r="CO105" s="493"/>
      <c r="CP105" s="493"/>
      <c r="CQ105" s="493"/>
      <c r="CR105" s="493"/>
      <c r="CS105" s="493"/>
      <c r="CT105" s="493"/>
      <c r="CU105" s="493"/>
      <c r="CV105" s="493"/>
      <c r="CW105" s="493"/>
    </row>
    <row r="106" spans="1:101">
      <c r="A106" s="489"/>
      <c r="B106" s="490"/>
      <c r="C106" s="489"/>
      <c r="D106" s="491"/>
      <c r="E106" s="492"/>
      <c r="F106" s="492"/>
      <c r="G106" s="493"/>
      <c r="H106" s="493"/>
      <c r="I106" s="493"/>
      <c r="J106" s="493"/>
      <c r="K106" s="493"/>
      <c r="L106" s="493"/>
      <c r="M106" s="493"/>
      <c r="N106" s="493"/>
      <c r="O106" s="493"/>
      <c r="P106" s="493"/>
      <c r="Q106" s="493"/>
      <c r="R106" s="493"/>
      <c r="S106" s="493"/>
      <c r="T106" s="493"/>
      <c r="U106" s="493"/>
      <c r="V106" s="493"/>
      <c r="W106" s="493"/>
      <c r="X106" s="493"/>
      <c r="Y106" s="493"/>
      <c r="Z106" s="493"/>
      <c r="AA106" s="493"/>
      <c r="AB106" s="493"/>
      <c r="AC106" s="493"/>
      <c r="AD106" s="493"/>
      <c r="AE106" s="493"/>
      <c r="AF106" s="493"/>
      <c r="AG106" s="493"/>
      <c r="AH106" s="493"/>
      <c r="AI106" s="493"/>
      <c r="AJ106" s="493"/>
      <c r="AK106" s="493"/>
      <c r="AL106" s="493"/>
      <c r="AM106" s="493"/>
      <c r="AN106" s="493"/>
      <c r="AO106" s="493"/>
      <c r="AP106" s="493"/>
      <c r="AQ106" s="493"/>
      <c r="AR106" s="493"/>
      <c r="AS106" s="493"/>
      <c r="AT106" s="493"/>
      <c r="AU106" s="493"/>
      <c r="AV106" s="493"/>
      <c r="AW106" s="493"/>
      <c r="AX106" s="493"/>
      <c r="AY106" s="493"/>
      <c r="AZ106" s="493"/>
      <c r="BA106" s="493"/>
      <c r="BB106" s="493"/>
      <c r="BC106" s="493"/>
      <c r="BD106" s="493"/>
      <c r="BE106" s="493"/>
      <c r="BF106" s="493"/>
      <c r="BG106" s="493"/>
      <c r="BH106" s="493"/>
      <c r="BI106" s="493"/>
      <c r="BJ106" s="493"/>
      <c r="BK106" s="493"/>
      <c r="BL106" s="493"/>
      <c r="BM106" s="493"/>
      <c r="BN106" s="493"/>
      <c r="BO106" s="493"/>
      <c r="BP106" s="493"/>
      <c r="BQ106" s="493"/>
      <c r="BR106" s="493"/>
      <c r="BS106" s="493"/>
      <c r="BT106" s="493"/>
      <c r="BU106" s="493"/>
      <c r="BV106" s="493"/>
      <c r="BW106" s="493"/>
      <c r="BX106" s="493"/>
      <c r="BY106" s="493"/>
      <c r="BZ106" s="493"/>
      <c r="CA106" s="493"/>
      <c r="CB106" s="493"/>
      <c r="CC106" s="493"/>
      <c r="CD106" s="493"/>
      <c r="CE106" s="493"/>
      <c r="CF106" s="493"/>
      <c r="CG106" s="493"/>
      <c r="CH106" s="493"/>
      <c r="CI106" s="493"/>
      <c r="CJ106" s="493"/>
      <c r="CK106" s="493"/>
      <c r="CL106" s="493"/>
      <c r="CM106" s="493"/>
      <c r="CN106" s="493"/>
      <c r="CO106" s="493"/>
      <c r="CP106" s="493"/>
      <c r="CQ106" s="493"/>
      <c r="CR106" s="493"/>
      <c r="CS106" s="493"/>
      <c r="CT106" s="493"/>
      <c r="CU106" s="493"/>
      <c r="CV106" s="493"/>
      <c r="CW106" s="493"/>
    </row>
    <row r="107" spans="1:101">
      <c r="A107" s="489"/>
      <c r="B107" s="490"/>
      <c r="C107" s="489"/>
      <c r="D107" s="491"/>
      <c r="E107" s="492"/>
      <c r="F107" s="492"/>
      <c r="G107" s="493"/>
      <c r="H107" s="493"/>
      <c r="I107" s="493"/>
      <c r="J107" s="493"/>
      <c r="K107" s="493"/>
      <c r="L107" s="493"/>
      <c r="M107" s="493"/>
      <c r="N107" s="493"/>
      <c r="O107" s="493"/>
      <c r="P107" s="493"/>
      <c r="Q107" s="493"/>
      <c r="R107" s="493"/>
      <c r="S107" s="493"/>
      <c r="T107" s="493"/>
      <c r="U107" s="493"/>
      <c r="V107" s="493"/>
      <c r="W107" s="493"/>
      <c r="X107" s="493"/>
      <c r="Y107" s="493"/>
      <c r="Z107" s="493"/>
      <c r="AA107" s="493"/>
      <c r="AB107" s="493"/>
      <c r="AC107" s="493"/>
      <c r="AD107" s="493"/>
      <c r="AE107" s="493"/>
      <c r="AF107" s="493"/>
      <c r="AG107" s="493"/>
      <c r="AH107" s="493"/>
      <c r="AI107" s="493"/>
      <c r="AJ107" s="493"/>
      <c r="AK107" s="493"/>
      <c r="AL107" s="493"/>
      <c r="AM107" s="493"/>
      <c r="AN107" s="493"/>
      <c r="AO107" s="493"/>
      <c r="AP107" s="493"/>
      <c r="AQ107" s="493"/>
      <c r="AR107" s="493"/>
      <c r="AS107" s="493"/>
      <c r="AT107" s="493"/>
      <c r="AU107" s="493"/>
      <c r="AV107" s="493"/>
      <c r="AW107" s="493"/>
      <c r="AX107" s="493"/>
      <c r="AY107" s="493"/>
      <c r="AZ107" s="493"/>
      <c r="BA107" s="493"/>
      <c r="BB107" s="493"/>
      <c r="BC107" s="493"/>
      <c r="BD107" s="493"/>
      <c r="BE107" s="493"/>
      <c r="BF107" s="493"/>
      <c r="BG107" s="493"/>
      <c r="BH107" s="493"/>
      <c r="BI107" s="493"/>
      <c r="BJ107" s="493"/>
      <c r="BK107" s="493"/>
      <c r="BL107" s="493"/>
      <c r="BM107" s="493"/>
      <c r="BN107" s="493"/>
      <c r="BO107" s="493"/>
      <c r="BP107" s="493"/>
      <c r="BQ107" s="493"/>
      <c r="BR107" s="493"/>
      <c r="BS107" s="493"/>
      <c r="BT107" s="493"/>
      <c r="BU107" s="493"/>
      <c r="BV107" s="493"/>
      <c r="BW107" s="493"/>
      <c r="BX107" s="493"/>
      <c r="BY107" s="493"/>
      <c r="BZ107" s="493"/>
      <c r="CA107" s="493"/>
      <c r="CB107" s="493"/>
      <c r="CC107" s="493"/>
      <c r="CD107" s="493"/>
      <c r="CE107" s="493"/>
      <c r="CF107" s="493"/>
      <c r="CG107" s="493"/>
      <c r="CH107" s="493"/>
      <c r="CI107" s="493"/>
      <c r="CJ107" s="493"/>
      <c r="CK107" s="493"/>
      <c r="CL107" s="493"/>
      <c r="CM107" s="493"/>
      <c r="CN107" s="493"/>
      <c r="CO107" s="493"/>
      <c r="CP107" s="493"/>
      <c r="CQ107" s="493"/>
      <c r="CR107" s="493"/>
      <c r="CS107" s="493"/>
      <c r="CT107" s="493"/>
      <c r="CU107" s="493"/>
      <c r="CV107" s="493"/>
      <c r="CW107" s="493"/>
    </row>
    <row r="108" spans="1:101">
      <c r="A108" s="489"/>
      <c r="B108" s="490"/>
      <c r="C108" s="489"/>
      <c r="D108" s="491"/>
      <c r="E108" s="492"/>
      <c r="F108" s="492"/>
      <c r="G108" s="493"/>
      <c r="H108" s="493"/>
      <c r="I108" s="493"/>
      <c r="J108" s="493"/>
      <c r="K108" s="493"/>
      <c r="L108" s="493"/>
      <c r="M108" s="493"/>
      <c r="N108" s="493"/>
      <c r="O108" s="493"/>
      <c r="P108" s="493"/>
      <c r="Q108" s="493"/>
      <c r="R108" s="493"/>
      <c r="S108" s="493"/>
      <c r="T108" s="493"/>
      <c r="U108" s="493"/>
      <c r="V108" s="493"/>
      <c r="W108" s="493"/>
      <c r="X108" s="493"/>
      <c r="Y108" s="493"/>
      <c r="Z108" s="493"/>
      <c r="AA108" s="493"/>
      <c r="AB108" s="493"/>
      <c r="AC108" s="493"/>
      <c r="AD108" s="493"/>
      <c r="AE108" s="493"/>
      <c r="AF108" s="493"/>
      <c r="AG108" s="493"/>
      <c r="AH108" s="493"/>
      <c r="AI108" s="493"/>
      <c r="AJ108" s="493"/>
      <c r="AK108" s="493"/>
      <c r="AL108" s="493"/>
      <c r="AM108" s="493"/>
      <c r="AN108" s="493"/>
      <c r="AO108" s="493"/>
      <c r="AP108" s="493"/>
      <c r="AQ108" s="493"/>
      <c r="AR108" s="493"/>
      <c r="AS108" s="493"/>
      <c r="AT108" s="493"/>
      <c r="AU108" s="493"/>
      <c r="AV108" s="493"/>
      <c r="AW108" s="493"/>
      <c r="AX108" s="493"/>
      <c r="AY108" s="493"/>
      <c r="AZ108" s="493"/>
      <c r="BA108" s="493"/>
      <c r="BB108" s="493"/>
      <c r="BC108" s="493"/>
      <c r="BD108" s="493"/>
      <c r="BE108" s="493"/>
      <c r="BF108" s="493"/>
      <c r="BG108" s="493"/>
      <c r="BH108" s="493"/>
      <c r="BI108" s="493"/>
      <c r="BJ108" s="493"/>
      <c r="BK108" s="493"/>
      <c r="BL108" s="493"/>
      <c r="BM108" s="493"/>
      <c r="BN108" s="493"/>
      <c r="BO108" s="493"/>
      <c r="BP108" s="493"/>
      <c r="BQ108" s="493"/>
      <c r="BR108" s="493"/>
      <c r="BS108" s="493"/>
      <c r="BT108" s="493"/>
      <c r="BU108" s="493"/>
      <c r="BV108" s="493"/>
      <c r="BW108" s="493"/>
      <c r="BX108" s="493"/>
      <c r="BY108" s="493"/>
      <c r="BZ108" s="493"/>
      <c r="CA108" s="493"/>
      <c r="CB108" s="493"/>
      <c r="CC108" s="493"/>
      <c r="CD108" s="493"/>
      <c r="CE108" s="493"/>
      <c r="CF108" s="493"/>
      <c r="CG108" s="493"/>
      <c r="CH108" s="493"/>
      <c r="CI108" s="493"/>
      <c r="CJ108" s="493"/>
      <c r="CK108" s="493"/>
      <c r="CL108" s="493"/>
      <c r="CM108" s="493"/>
      <c r="CN108" s="493"/>
      <c r="CO108" s="493"/>
      <c r="CP108" s="493"/>
      <c r="CQ108" s="493"/>
      <c r="CR108" s="493"/>
      <c r="CS108" s="493"/>
      <c r="CT108" s="493"/>
      <c r="CU108" s="493"/>
      <c r="CV108" s="493"/>
      <c r="CW108" s="493"/>
    </row>
    <row r="109" spans="1:101">
      <c r="A109" s="489"/>
      <c r="B109" s="490"/>
      <c r="C109" s="489"/>
      <c r="D109" s="491"/>
      <c r="E109" s="492"/>
      <c r="F109" s="492"/>
      <c r="G109" s="493"/>
      <c r="H109" s="493"/>
      <c r="I109" s="493"/>
      <c r="J109" s="493"/>
      <c r="K109" s="493"/>
      <c r="L109" s="493"/>
      <c r="M109" s="493"/>
      <c r="N109" s="493"/>
      <c r="O109" s="493"/>
      <c r="P109" s="493"/>
      <c r="Q109" s="493"/>
      <c r="R109" s="493"/>
      <c r="S109" s="493"/>
      <c r="T109" s="493"/>
      <c r="U109" s="493"/>
      <c r="V109" s="493"/>
      <c r="W109" s="493"/>
      <c r="X109" s="493"/>
      <c r="Y109" s="493"/>
      <c r="Z109" s="493"/>
      <c r="AA109" s="493"/>
      <c r="AB109" s="493"/>
      <c r="AC109" s="493"/>
      <c r="AD109" s="493"/>
      <c r="AE109" s="493"/>
      <c r="AF109" s="493"/>
      <c r="AG109" s="493"/>
      <c r="AH109" s="493"/>
      <c r="AI109" s="493"/>
      <c r="AJ109" s="493"/>
      <c r="AK109" s="493"/>
      <c r="AL109" s="493"/>
      <c r="AM109" s="493"/>
      <c r="AN109" s="493"/>
      <c r="AO109" s="493"/>
      <c r="AP109" s="493"/>
      <c r="AQ109" s="493"/>
      <c r="AR109" s="493"/>
      <c r="AS109" s="493"/>
      <c r="AT109" s="493"/>
      <c r="AU109" s="493"/>
      <c r="AV109" s="493"/>
      <c r="AW109" s="493"/>
      <c r="AX109" s="493"/>
      <c r="AY109" s="493"/>
      <c r="AZ109" s="493"/>
      <c r="BA109" s="493"/>
      <c r="BB109" s="493"/>
      <c r="BC109" s="493"/>
      <c r="BD109" s="493"/>
      <c r="BE109" s="493"/>
      <c r="BF109" s="493"/>
      <c r="BG109" s="493"/>
      <c r="BH109" s="493"/>
      <c r="BI109" s="493"/>
      <c r="BJ109" s="493"/>
      <c r="BK109" s="493"/>
      <c r="BL109" s="493"/>
      <c r="BM109" s="493"/>
      <c r="BN109" s="493"/>
      <c r="BO109" s="493"/>
      <c r="BP109" s="493"/>
      <c r="BQ109" s="493"/>
      <c r="BR109" s="493"/>
      <c r="BS109" s="493"/>
      <c r="BT109" s="493"/>
      <c r="BU109" s="493"/>
      <c r="BV109" s="493"/>
      <c r="BW109" s="493"/>
      <c r="BX109" s="493"/>
      <c r="BY109" s="493"/>
      <c r="BZ109" s="493"/>
      <c r="CA109" s="493"/>
      <c r="CB109" s="493"/>
      <c r="CC109" s="493"/>
      <c r="CD109" s="493"/>
      <c r="CE109" s="493"/>
      <c r="CF109" s="493"/>
      <c r="CG109" s="493"/>
      <c r="CH109" s="493"/>
      <c r="CI109" s="493"/>
      <c r="CJ109" s="493"/>
      <c r="CK109" s="493"/>
      <c r="CL109" s="493"/>
      <c r="CM109" s="493"/>
      <c r="CN109" s="493"/>
      <c r="CO109" s="493"/>
      <c r="CP109" s="493"/>
      <c r="CQ109" s="493"/>
      <c r="CR109" s="493"/>
      <c r="CS109" s="493"/>
      <c r="CT109" s="493"/>
      <c r="CU109" s="493"/>
      <c r="CV109" s="493"/>
      <c r="CW109" s="493"/>
    </row>
    <row r="110" spans="1:101">
      <c r="A110" s="489"/>
      <c r="B110" s="490"/>
      <c r="C110" s="489"/>
      <c r="D110" s="491"/>
      <c r="E110" s="492"/>
      <c r="F110" s="492"/>
      <c r="G110" s="493"/>
      <c r="H110" s="493"/>
      <c r="I110" s="493"/>
      <c r="J110" s="493"/>
      <c r="K110" s="493"/>
      <c r="L110" s="493"/>
      <c r="M110" s="493"/>
      <c r="N110" s="493"/>
      <c r="O110" s="493"/>
      <c r="P110" s="493"/>
      <c r="Q110" s="493"/>
      <c r="R110" s="493"/>
      <c r="S110" s="493"/>
      <c r="T110" s="493"/>
      <c r="U110" s="493"/>
      <c r="V110" s="493"/>
      <c r="W110" s="493"/>
      <c r="X110" s="493"/>
      <c r="Y110" s="493"/>
      <c r="Z110" s="493"/>
      <c r="AA110" s="493"/>
      <c r="AB110" s="493"/>
      <c r="AC110" s="493"/>
      <c r="AD110" s="493"/>
      <c r="AE110" s="493"/>
      <c r="AF110" s="493"/>
      <c r="AG110" s="493"/>
      <c r="AH110" s="493"/>
      <c r="AI110" s="493"/>
      <c r="AJ110" s="493"/>
      <c r="AK110" s="493"/>
      <c r="AL110" s="493"/>
      <c r="AM110" s="493"/>
      <c r="AN110" s="493"/>
      <c r="AO110" s="493"/>
      <c r="AP110" s="493"/>
      <c r="AQ110" s="493"/>
      <c r="AR110" s="493"/>
      <c r="AS110" s="493"/>
      <c r="AT110" s="493"/>
      <c r="AU110" s="493"/>
      <c r="AV110" s="493"/>
      <c r="AW110" s="493"/>
      <c r="AX110" s="493"/>
      <c r="AY110" s="493"/>
      <c r="AZ110" s="493"/>
      <c r="BA110" s="493"/>
      <c r="BB110" s="493"/>
      <c r="BC110" s="493"/>
      <c r="BD110" s="493"/>
      <c r="BE110" s="493"/>
      <c r="BF110" s="493"/>
      <c r="BG110" s="493"/>
      <c r="BH110" s="493"/>
      <c r="BI110" s="493"/>
      <c r="BJ110" s="493"/>
      <c r="BK110" s="493"/>
      <c r="BL110" s="493"/>
      <c r="BM110" s="493"/>
      <c r="BN110" s="493"/>
      <c r="BO110" s="493"/>
      <c r="BP110" s="493"/>
      <c r="BQ110" s="493"/>
      <c r="BR110" s="493"/>
      <c r="BS110" s="493"/>
      <c r="BT110" s="493"/>
      <c r="BU110" s="493"/>
      <c r="BV110" s="493"/>
      <c r="BW110" s="493"/>
      <c r="BX110" s="493"/>
      <c r="BY110" s="493"/>
      <c r="BZ110" s="493"/>
      <c r="CA110" s="493"/>
      <c r="CB110" s="493"/>
      <c r="CC110" s="493"/>
      <c r="CD110" s="493"/>
      <c r="CE110" s="493"/>
      <c r="CF110" s="493"/>
      <c r="CG110" s="493"/>
      <c r="CH110" s="493"/>
      <c r="CI110" s="493"/>
      <c r="CJ110" s="493"/>
      <c r="CK110" s="493"/>
      <c r="CL110" s="493"/>
      <c r="CM110" s="493"/>
      <c r="CN110" s="493"/>
      <c r="CO110" s="493"/>
      <c r="CP110" s="493"/>
      <c r="CQ110" s="493"/>
      <c r="CR110" s="493"/>
      <c r="CS110" s="493"/>
      <c r="CT110" s="493"/>
      <c r="CU110" s="493"/>
      <c r="CV110" s="493"/>
      <c r="CW110" s="493"/>
    </row>
    <row r="111" spans="1:101">
      <c r="A111" s="489"/>
      <c r="B111" s="490"/>
      <c r="C111" s="489"/>
      <c r="D111" s="491"/>
      <c r="E111" s="492"/>
      <c r="F111" s="492"/>
      <c r="G111" s="493"/>
      <c r="H111" s="493"/>
      <c r="I111" s="493"/>
      <c r="J111" s="493"/>
      <c r="K111" s="493"/>
      <c r="L111" s="493"/>
      <c r="M111" s="493"/>
      <c r="N111" s="493"/>
      <c r="O111" s="493"/>
      <c r="P111" s="493"/>
      <c r="Q111" s="493"/>
      <c r="R111" s="493"/>
      <c r="S111" s="493"/>
      <c r="T111" s="493"/>
      <c r="U111" s="493"/>
      <c r="V111" s="493"/>
      <c r="W111" s="493"/>
      <c r="X111" s="493"/>
      <c r="Y111" s="493"/>
      <c r="Z111" s="493"/>
      <c r="AA111" s="493"/>
      <c r="AB111" s="493"/>
      <c r="AC111" s="493"/>
      <c r="AD111" s="493"/>
      <c r="AE111" s="493"/>
      <c r="AF111" s="493"/>
      <c r="AG111" s="493"/>
      <c r="AH111" s="493"/>
      <c r="AI111" s="493"/>
      <c r="AJ111" s="493"/>
      <c r="AK111" s="493"/>
      <c r="AL111" s="493"/>
      <c r="AM111" s="493"/>
      <c r="AN111" s="493"/>
      <c r="AO111" s="493"/>
      <c r="AP111" s="493"/>
      <c r="AQ111" s="493"/>
      <c r="AR111" s="493"/>
      <c r="AS111" s="493"/>
      <c r="AT111" s="493"/>
      <c r="AU111" s="493"/>
      <c r="AV111" s="493"/>
      <c r="AW111" s="493"/>
      <c r="AX111" s="493"/>
      <c r="AY111" s="493"/>
      <c r="AZ111" s="493"/>
      <c r="BA111" s="493"/>
      <c r="BB111" s="493"/>
      <c r="BC111" s="493"/>
      <c r="BD111" s="493"/>
      <c r="BE111" s="493"/>
      <c r="BF111" s="493"/>
      <c r="BG111" s="493"/>
      <c r="BH111" s="493"/>
      <c r="BI111" s="493"/>
      <c r="BJ111" s="493"/>
      <c r="BK111" s="493"/>
      <c r="BL111" s="493"/>
      <c r="BM111" s="493"/>
      <c r="BN111" s="493"/>
      <c r="BO111" s="493"/>
      <c r="BP111" s="493"/>
      <c r="BQ111" s="493"/>
      <c r="BR111" s="493"/>
      <c r="BS111" s="493"/>
      <c r="BT111" s="493"/>
      <c r="BU111" s="493"/>
      <c r="BV111" s="493"/>
      <c r="BW111" s="493"/>
      <c r="BX111" s="493"/>
      <c r="BY111" s="493"/>
      <c r="BZ111" s="493"/>
      <c r="CA111" s="493"/>
      <c r="CB111" s="493"/>
      <c r="CC111" s="493"/>
      <c r="CD111" s="493"/>
      <c r="CE111" s="493"/>
      <c r="CF111" s="493"/>
      <c r="CG111" s="493"/>
      <c r="CH111" s="493"/>
      <c r="CI111" s="493"/>
      <c r="CJ111" s="493"/>
      <c r="CK111" s="493"/>
      <c r="CL111" s="493"/>
      <c r="CM111" s="493"/>
      <c r="CN111" s="493"/>
      <c r="CO111" s="493"/>
      <c r="CP111" s="493"/>
      <c r="CQ111" s="493"/>
      <c r="CR111" s="493"/>
      <c r="CS111" s="493"/>
      <c r="CT111" s="493"/>
      <c r="CU111" s="493"/>
      <c r="CV111" s="493"/>
      <c r="CW111" s="493"/>
    </row>
    <row r="112" spans="1:101">
      <c r="A112" s="489"/>
      <c r="B112" s="490"/>
      <c r="C112" s="489"/>
      <c r="D112" s="491"/>
      <c r="E112" s="492"/>
      <c r="F112" s="492"/>
      <c r="G112" s="493"/>
      <c r="H112" s="493"/>
      <c r="I112" s="493"/>
      <c r="J112" s="493"/>
      <c r="K112" s="493"/>
      <c r="L112" s="493"/>
      <c r="M112" s="493"/>
      <c r="N112" s="493"/>
      <c r="O112" s="493"/>
      <c r="P112" s="493"/>
      <c r="Q112" s="493"/>
      <c r="R112" s="493"/>
      <c r="S112" s="493"/>
      <c r="T112" s="493"/>
      <c r="U112" s="493"/>
      <c r="V112" s="493"/>
      <c r="W112" s="493"/>
      <c r="X112" s="493"/>
      <c r="Y112" s="493"/>
      <c r="Z112" s="493"/>
      <c r="AA112" s="493"/>
      <c r="AB112" s="493"/>
      <c r="AC112" s="493"/>
      <c r="AD112" s="493"/>
      <c r="AE112" s="493"/>
      <c r="AF112" s="493"/>
      <c r="AG112" s="493"/>
      <c r="AH112" s="493"/>
      <c r="AI112" s="493"/>
      <c r="AJ112" s="493"/>
      <c r="AK112" s="493"/>
      <c r="AL112" s="493"/>
      <c r="AM112" s="493"/>
      <c r="AN112" s="493"/>
      <c r="AO112" s="493"/>
      <c r="AP112" s="493"/>
      <c r="AQ112" s="493"/>
      <c r="AR112" s="493"/>
      <c r="AS112" s="493"/>
      <c r="AT112" s="493"/>
      <c r="AU112" s="493"/>
      <c r="AV112" s="493"/>
      <c r="AW112" s="493"/>
      <c r="AX112" s="493"/>
      <c r="AY112" s="493"/>
      <c r="AZ112" s="493"/>
      <c r="BA112" s="493"/>
      <c r="BB112" s="493"/>
      <c r="BC112" s="493"/>
      <c r="BD112" s="493"/>
      <c r="BE112" s="493"/>
      <c r="BF112" s="493"/>
      <c r="BG112" s="493"/>
      <c r="BH112" s="493"/>
      <c r="BI112" s="493"/>
      <c r="BJ112" s="493"/>
      <c r="BK112" s="493"/>
      <c r="BL112" s="493"/>
      <c r="BM112" s="493"/>
      <c r="BN112" s="493"/>
      <c r="BO112" s="493"/>
      <c r="BP112" s="493"/>
      <c r="BQ112" s="493"/>
      <c r="BR112" s="493"/>
      <c r="BS112" s="493"/>
      <c r="BT112" s="493"/>
      <c r="BU112" s="493"/>
      <c r="BV112" s="493"/>
      <c r="BW112" s="493"/>
      <c r="BX112" s="493"/>
      <c r="BY112" s="493"/>
      <c r="BZ112" s="493"/>
      <c r="CA112" s="493"/>
      <c r="CB112" s="493"/>
      <c r="CC112" s="493"/>
      <c r="CD112" s="493"/>
      <c r="CE112" s="493"/>
      <c r="CF112" s="493"/>
      <c r="CG112" s="493"/>
      <c r="CH112" s="493"/>
      <c r="CI112" s="493"/>
      <c r="CJ112" s="493"/>
      <c r="CK112" s="493"/>
      <c r="CL112" s="493"/>
      <c r="CM112" s="493"/>
      <c r="CN112" s="493"/>
      <c r="CO112" s="493"/>
      <c r="CP112" s="493"/>
      <c r="CQ112" s="493"/>
      <c r="CR112" s="493"/>
      <c r="CS112" s="493"/>
      <c r="CT112" s="493"/>
      <c r="CU112" s="493"/>
      <c r="CV112" s="493"/>
      <c r="CW112" s="493"/>
    </row>
    <row r="113" spans="1:101">
      <c r="A113" s="489"/>
      <c r="B113" s="490"/>
      <c r="C113" s="489"/>
      <c r="D113" s="491"/>
      <c r="E113" s="492"/>
      <c r="F113" s="492"/>
      <c r="G113" s="493"/>
      <c r="H113" s="493"/>
      <c r="I113" s="493"/>
      <c r="J113" s="493"/>
      <c r="K113" s="493"/>
      <c r="L113" s="493"/>
      <c r="M113" s="493"/>
      <c r="N113" s="493"/>
      <c r="O113" s="493"/>
      <c r="P113" s="493"/>
      <c r="Q113" s="493"/>
      <c r="R113" s="493"/>
      <c r="S113" s="493"/>
      <c r="T113" s="493"/>
      <c r="U113" s="493"/>
      <c r="V113" s="493"/>
      <c r="W113" s="493"/>
      <c r="X113" s="493"/>
      <c r="Y113" s="493"/>
      <c r="Z113" s="493"/>
      <c r="AA113" s="493"/>
      <c r="AB113" s="493"/>
      <c r="AC113" s="493"/>
      <c r="AD113" s="493"/>
      <c r="AE113" s="493"/>
      <c r="AF113" s="493"/>
      <c r="AG113" s="493"/>
      <c r="AH113" s="493"/>
      <c r="AI113" s="493"/>
      <c r="AJ113" s="493"/>
      <c r="AK113" s="493"/>
      <c r="AL113" s="493"/>
      <c r="AM113" s="493"/>
      <c r="AN113" s="493"/>
      <c r="AO113" s="493"/>
      <c r="AP113" s="493"/>
      <c r="AQ113" s="493"/>
      <c r="AR113" s="493"/>
      <c r="AS113" s="493"/>
      <c r="AT113" s="493"/>
      <c r="AU113" s="493"/>
      <c r="AV113" s="493"/>
      <c r="AW113" s="493"/>
      <c r="AX113" s="493"/>
      <c r="AY113" s="493"/>
      <c r="AZ113" s="493"/>
      <c r="BA113" s="493"/>
      <c r="BB113" s="493"/>
      <c r="BC113" s="493"/>
      <c r="BD113" s="493"/>
      <c r="BE113" s="493"/>
      <c r="BF113" s="493"/>
      <c r="BG113" s="493"/>
      <c r="BH113" s="493"/>
      <c r="BI113" s="493"/>
      <c r="BJ113" s="493"/>
      <c r="BK113" s="493"/>
      <c r="BL113" s="493"/>
      <c r="BM113" s="493"/>
      <c r="BN113" s="493"/>
      <c r="BO113" s="493"/>
      <c r="BP113" s="493"/>
      <c r="BQ113" s="493"/>
      <c r="BR113" s="493"/>
      <c r="BS113" s="493"/>
      <c r="BT113" s="493"/>
      <c r="BU113" s="493"/>
      <c r="BV113" s="493"/>
      <c r="BW113" s="493"/>
      <c r="BX113" s="493"/>
      <c r="BY113" s="493"/>
      <c r="BZ113" s="493"/>
      <c r="CA113" s="493"/>
      <c r="CB113" s="493"/>
      <c r="CC113" s="493"/>
      <c r="CD113" s="493"/>
      <c r="CE113" s="493"/>
      <c r="CF113" s="493"/>
      <c r="CG113" s="493"/>
      <c r="CH113" s="493"/>
      <c r="CI113" s="493"/>
      <c r="CJ113" s="493"/>
      <c r="CK113" s="493"/>
      <c r="CL113" s="493"/>
      <c r="CM113" s="493"/>
      <c r="CN113" s="493"/>
      <c r="CO113" s="493"/>
      <c r="CP113" s="493"/>
      <c r="CQ113" s="493"/>
      <c r="CR113" s="493"/>
      <c r="CS113" s="493"/>
      <c r="CT113" s="493"/>
      <c r="CU113" s="493"/>
      <c r="CV113" s="493"/>
      <c r="CW113" s="493"/>
    </row>
    <row r="114" spans="1:101">
      <c r="A114" s="489"/>
      <c r="B114" s="490"/>
      <c r="C114" s="489"/>
      <c r="D114" s="491"/>
      <c r="E114" s="492"/>
      <c r="F114" s="492"/>
      <c r="G114" s="493"/>
      <c r="H114" s="493"/>
      <c r="I114" s="493"/>
      <c r="J114" s="493"/>
      <c r="K114" s="493"/>
      <c r="L114" s="493"/>
      <c r="M114" s="493"/>
      <c r="N114" s="493"/>
      <c r="O114" s="493"/>
      <c r="P114" s="493"/>
      <c r="Q114" s="493"/>
      <c r="R114" s="493"/>
      <c r="S114" s="493"/>
      <c r="T114" s="493"/>
      <c r="U114" s="493"/>
      <c r="V114" s="493"/>
      <c r="W114" s="493"/>
      <c r="X114" s="493"/>
      <c r="Y114" s="493"/>
      <c r="Z114" s="493"/>
      <c r="AA114" s="493"/>
      <c r="AB114" s="493"/>
      <c r="AC114" s="493"/>
      <c r="AD114" s="493"/>
      <c r="AE114" s="493"/>
      <c r="AF114" s="493"/>
      <c r="AG114" s="493"/>
      <c r="AH114" s="493"/>
      <c r="AI114" s="493"/>
      <c r="AJ114" s="493"/>
      <c r="AK114" s="493"/>
      <c r="AL114" s="493"/>
      <c r="AM114" s="493"/>
      <c r="AN114" s="493"/>
      <c r="AO114" s="493"/>
      <c r="AP114" s="493"/>
      <c r="AQ114" s="493"/>
      <c r="AR114" s="493"/>
      <c r="AS114" s="493"/>
      <c r="AT114" s="493"/>
      <c r="AU114" s="493"/>
      <c r="AV114" s="493"/>
      <c r="AW114" s="493"/>
      <c r="AX114" s="493"/>
      <c r="AY114" s="493"/>
      <c r="AZ114" s="493"/>
      <c r="BA114" s="493"/>
      <c r="BB114" s="493"/>
      <c r="BC114" s="493"/>
      <c r="BD114" s="493"/>
      <c r="BE114" s="493"/>
      <c r="BF114" s="493"/>
      <c r="BG114" s="493"/>
      <c r="BH114" s="493"/>
      <c r="BI114" s="493"/>
      <c r="BJ114" s="493"/>
      <c r="BK114" s="493"/>
      <c r="BL114" s="493"/>
      <c r="BM114" s="493"/>
      <c r="BN114" s="493"/>
      <c r="BO114" s="493"/>
      <c r="BP114" s="493"/>
      <c r="BQ114" s="493"/>
      <c r="BR114" s="493"/>
      <c r="BS114" s="493"/>
      <c r="BT114" s="493"/>
      <c r="BU114" s="493"/>
      <c r="BV114" s="493"/>
      <c r="BW114" s="493"/>
      <c r="BX114" s="493"/>
      <c r="BY114" s="493"/>
      <c r="BZ114" s="493"/>
      <c r="CA114" s="493"/>
      <c r="CB114" s="493"/>
      <c r="CC114" s="493"/>
      <c r="CD114" s="493"/>
      <c r="CE114" s="493"/>
      <c r="CF114" s="493"/>
      <c r="CG114" s="493"/>
      <c r="CH114" s="493"/>
      <c r="CI114" s="493"/>
      <c r="CJ114" s="493"/>
      <c r="CK114" s="493"/>
      <c r="CL114" s="493"/>
      <c r="CM114" s="493"/>
      <c r="CN114" s="493"/>
      <c r="CO114" s="493"/>
      <c r="CP114" s="493"/>
      <c r="CQ114" s="493"/>
      <c r="CR114" s="493"/>
      <c r="CS114" s="493"/>
      <c r="CT114" s="493"/>
      <c r="CU114" s="493"/>
      <c r="CV114" s="493"/>
      <c r="CW114" s="493"/>
    </row>
    <row r="115" spans="1:101">
      <c r="A115" s="489"/>
      <c r="B115" s="490"/>
      <c r="C115" s="489"/>
      <c r="D115" s="491"/>
      <c r="E115" s="492"/>
      <c r="F115" s="492"/>
      <c r="G115" s="493"/>
      <c r="H115" s="493"/>
      <c r="I115" s="493"/>
      <c r="J115" s="493"/>
      <c r="K115" s="493"/>
      <c r="L115" s="493"/>
      <c r="M115" s="493"/>
      <c r="N115" s="493"/>
      <c r="O115" s="493"/>
      <c r="P115" s="493"/>
      <c r="Q115" s="493"/>
      <c r="R115" s="493"/>
      <c r="S115" s="493"/>
      <c r="T115" s="493"/>
      <c r="U115" s="493"/>
      <c r="V115" s="493"/>
      <c r="W115" s="493"/>
      <c r="X115" s="493"/>
      <c r="Y115" s="493"/>
      <c r="Z115" s="493"/>
      <c r="AA115" s="493"/>
      <c r="AB115" s="493"/>
      <c r="AC115" s="493"/>
      <c r="AD115" s="493"/>
      <c r="AE115" s="493"/>
      <c r="AF115" s="493"/>
      <c r="AG115" s="493"/>
      <c r="AH115" s="493"/>
      <c r="AI115" s="493"/>
      <c r="AJ115" s="493"/>
      <c r="AK115" s="493"/>
      <c r="AL115" s="493"/>
      <c r="AM115" s="493"/>
      <c r="AN115" s="493"/>
      <c r="AO115" s="493"/>
      <c r="AP115" s="493"/>
      <c r="AQ115" s="493"/>
      <c r="AR115" s="493"/>
      <c r="AS115" s="493"/>
      <c r="AT115" s="493"/>
      <c r="AU115" s="493"/>
      <c r="AV115" s="493"/>
      <c r="AW115" s="493"/>
      <c r="AX115" s="493"/>
      <c r="AY115" s="493"/>
      <c r="AZ115" s="493"/>
      <c r="BA115" s="493"/>
      <c r="BB115" s="493"/>
      <c r="BC115" s="493"/>
      <c r="BD115" s="493"/>
      <c r="BE115" s="493"/>
      <c r="BF115" s="493"/>
      <c r="BG115" s="493"/>
      <c r="BH115" s="493"/>
      <c r="BI115" s="493"/>
      <c r="BJ115" s="493"/>
      <c r="BK115" s="493"/>
      <c r="BL115" s="493"/>
      <c r="BM115" s="493"/>
      <c r="BN115" s="493"/>
      <c r="BO115" s="493"/>
      <c r="BP115" s="493"/>
      <c r="BQ115" s="493"/>
      <c r="BR115" s="493"/>
      <c r="BS115" s="493"/>
      <c r="BT115" s="493"/>
      <c r="BU115" s="493"/>
      <c r="BV115" s="493"/>
      <c r="BW115" s="493"/>
      <c r="BX115" s="493"/>
      <c r="BY115" s="493"/>
      <c r="BZ115" s="493"/>
      <c r="CA115" s="493"/>
      <c r="CB115" s="493"/>
      <c r="CC115" s="493"/>
      <c r="CD115" s="493"/>
      <c r="CE115" s="493"/>
      <c r="CF115" s="493"/>
      <c r="CG115" s="493"/>
      <c r="CH115" s="493"/>
      <c r="CI115" s="493"/>
      <c r="CJ115" s="493"/>
      <c r="CK115" s="493"/>
      <c r="CL115" s="493"/>
      <c r="CM115" s="493"/>
      <c r="CN115" s="493"/>
      <c r="CO115" s="493"/>
      <c r="CP115" s="493"/>
      <c r="CQ115" s="493"/>
      <c r="CR115" s="493"/>
      <c r="CS115" s="493"/>
      <c r="CT115" s="493"/>
      <c r="CU115" s="493"/>
      <c r="CV115" s="493"/>
      <c r="CW115" s="493"/>
    </row>
    <row r="116" spans="1:101">
      <c r="A116" s="489"/>
      <c r="B116" s="490"/>
      <c r="C116" s="489"/>
      <c r="D116" s="491"/>
      <c r="E116" s="492"/>
      <c r="F116" s="492"/>
      <c r="G116" s="493"/>
      <c r="H116" s="493"/>
      <c r="I116" s="493"/>
      <c r="J116" s="493"/>
      <c r="K116" s="493"/>
      <c r="L116" s="493"/>
      <c r="M116" s="493"/>
      <c r="N116" s="493"/>
      <c r="O116" s="493"/>
      <c r="P116" s="493"/>
      <c r="Q116" s="493"/>
      <c r="R116" s="493"/>
      <c r="S116" s="493"/>
      <c r="T116" s="493"/>
      <c r="U116" s="493"/>
      <c r="V116" s="493"/>
      <c r="W116" s="493"/>
      <c r="X116" s="493"/>
      <c r="Y116" s="493"/>
      <c r="Z116" s="493"/>
      <c r="AA116" s="493"/>
      <c r="AB116" s="493"/>
      <c r="AC116" s="493"/>
      <c r="AD116" s="493"/>
      <c r="AE116" s="493"/>
      <c r="AF116" s="493"/>
      <c r="AG116" s="493"/>
      <c r="AH116" s="493"/>
      <c r="AI116" s="493"/>
      <c r="AJ116" s="493"/>
      <c r="AK116" s="493"/>
      <c r="AL116" s="493"/>
      <c r="AM116" s="493"/>
      <c r="AN116" s="493"/>
      <c r="AO116" s="493"/>
      <c r="AP116" s="493"/>
      <c r="AQ116" s="493"/>
      <c r="AR116" s="493"/>
      <c r="AS116" s="493"/>
      <c r="AT116" s="493"/>
      <c r="AU116" s="493"/>
      <c r="AV116" s="493"/>
      <c r="AW116" s="493"/>
      <c r="AX116" s="493"/>
      <c r="AY116" s="493"/>
      <c r="AZ116" s="493"/>
      <c r="BA116" s="493"/>
      <c r="BB116" s="493"/>
      <c r="BC116" s="493"/>
      <c r="BD116" s="493"/>
      <c r="BE116" s="493"/>
      <c r="BF116" s="493"/>
      <c r="BG116" s="493"/>
      <c r="BH116" s="493"/>
      <c r="BI116" s="493"/>
      <c r="BJ116" s="493"/>
      <c r="BK116" s="493"/>
      <c r="BL116" s="493"/>
      <c r="BM116" s="493"/>
      <c r="BN116" s="493"/>
      <c r="BO116" s="493"/>
      <c r="BP116" s="493"/>
      <c r="BQ116" s="493"/>
      <c r="BR116" s="493"/>
      <c r="BS116" s="493"/>
      <c r="BT116" s="493"/>
      <c r="BU116" s="493"/>
      <c r="BV116" s="493"/>
      <c r="BW116" s="493"/>
      <c r="BX116" s="493"/>
      <c r="BY116" s="493"/>
      <c r="BZ116" s="493"/>
      <c r="CA116" s="493"/>
      <c r="CB116" s="493"/>
      <c r="CC116" s="493"/>
      <c r="CD116" s="493"/>
      <c r="CE116" s="493"/>
      <c r="CF116" s="493"/>
      <c r="CG116" s="493"/>
      <c r="CH116" s="493"/>
      <c r="CI116" s="493"/>
      <c r="CJ116" s="493"/>
      <c r="CK116" s="493"/>
      <c r="CL116" s="493"/>
      <c r="CM116" s="493"/>
      <c r="CN116" s="493"/>
      <c r="CO116" s="493"/>
      <c r="CP116" s="493"/>
      <c r="CQ116" s="493"/>
      <c r="CR116" s="493"/>
      <c r="CS116" s="493"/>
      <c r="CT116" s="493"/>
      <c r="CU116" s="493"/>
      <c r="CV116" s="493"/>
      <c r="CW116" s="493"/>
    </row>
    <row r="117" spans="1:101">
      <c r="A117" s="489"/>
      <c r="B117" s="490"/>
      <c r="C117" s="489"/>
      <c r="D117" s="491"/>
      <c r="E117" s="492"/>
      <c r="F117" s="492"/>
      <c r="G117" s="493"/>
      <c r="H117" s="493"/>
      <c r="I117" s="493"/>
      <c r="J117" s="493"/>
      <c r="K117" s="493"/>
      <c r="L117" s="493"/>
      <c r="M117" s="493"/>
      <c r="N117" s="493"/>
      <c r="O117" s="493"/>
      <c r="P117" s="493"/>
      <c r="Q117" s="493"/>
      <c r="R117" s="493"/>
      <c r="S117" s="493"/>
      <c r="T117" s="493"/>
      <c r="U117" s="493"/>
      <c r="V117" s="493"/>
      <c r="W117" s="493"/>
      <c r="X117" s="493"/>
      <c r="Y117" s="493"/>
      <c r="Z117" s="493"/>
      <c r="AA117" s="493"/>
      <c r="AB117" s="493"/>
      <c r="AC117" s="493"/>
      <c r="AD117" s="493"/>
      <c r="AE117" s="493"/>
      <c r="AF117" s="493"/>
      <c r="AG117" s="493"/>
      <c r="AH117" s="493"/>
      <c r="AI117" s="493"/>
      <c r="AJ117" s="493"/>
      <c r="AK117" s="493"/>
      <c r="AL117" s="493"/>
      <c r="AM117" s="493"/>
      <c r="AN117" s="493"/>
      <c r="AO117" s="493"/>
      <c r="AP117" s="493"/>
      <c r="AQ117" s="493"/>
      <c r="AR117" s="493"/>
      <c r="AS117" s="493"/>
      <c r="AT117" s="493"/>
      <c r="AU117" s="493"/>
      <c r="AV117" s="493"/>
      <c r="AW117" s="493"/>
      <c r="AX117" s="493"/>
      <c r="AY117" s="493"/>
      <c r="AZ117" s="493"/>
      <c r="BA117" s="493"/>
      <c r="BB117" s="493"/>
      <c r="BC117" s="493"/>
      <c r="BD117" s="493"/>
      <c r="BE117" s="493"/>
      <c r="BF117" s="493"/>
      <c r="BG117" s="493"/>
      <c r="BH117" s="493"/>
      <c r="BI117" s="493"/>
      <c r="BJ117" s="493"/>
      <c r="BK117" s="493"/>
      <c r="BL117" s="493"/>
      <c r="BM117" s="493"/>
      <c r="BN117" s="493"/>
      <c r="BO117" s="493"/>
      <c r="BP117" s="493"/>
      <c r="BQ117" s="493"/>
      <c r="BR117" s="493"/>
      <c r="BS117" s="493"/>
      <c r="BT117" s="493"/>
      <c r="BU117" s="493"/>
      <c r="BV117" s="493"/>
      <c r="BW117" s="493"/>
      <c r="BX117" s="493"/>
      <c r="BY117" s="493"/>
      <c r="BZ117" s="493"/>
      <c r="CA117" s="493"/>
      <c r="CB117" s="493"/>
      <c r="CC117" s="493"/>
      <c r="CD117" s="493"/>
      <c r="CE117" s="493"/>
      <c r="CF117" s="493"/>
      <c r="CG117" s="493"/>
      <c r="CH117" s="493"/>
      <c r="CI117" s="493"/>
      <c r="CJ117" s="493"/>
      <c r="CK117" s="493"/>
      <c r="CL117" s="493"/>
      <c r="CM117" s="493"/>
      <c r="CN117" s="493"/>
      <c r="CO117" s="493"/>
      <c r="CP117" s="493"/>
      <c r="CQ117" s="493"/>
      <c r="CR117" s="493"/>
      <c r="CS117" s="493"/>
      <c r="CT117" s="493"/>
      <c r="CU117" s="493"/>
      <c r="CV117" s="493"/>
      <c r="CW117" s="493"/>
    </row>
    <row r="118" spans="1:101">
      <c r="A118" s="489"/>
      <c r="B118" s="490"/>
      <c r="C118" s="489"/>
      <c r="D118" s="491"/>
      <c r="E118" s="492"/>
      <c r="F118" s="492"/>
      <c r="G118" s="493"/>
      <c r="H118" s="493"/>
      <c r="I118" s="493"/>
      <c r="J118" s="493"/>
      <c r="K118" s="493"/>
      <c r="L118" s="493"/>
      <c r="M118" s="493"/>
      <c r="N118" s="493"/>
      <c r="O118" s="493"/>
      <c r="P118" s="493"/>
      <c r="Q118" s="493"/>
      <c r="R118" s="493"/>
      <c r="S118" s="493"/>
      <c r="T118" s="493"/>
      <c r="U118" s="493"/>
      <c r="V118" s="493"/>
      <c r="W118" s="493"/>
      <c r="X118" s="493"/>
      <c r="Y118" s="493"/>
      <c r="Z118" s="493"/>
      <c r="AA118" s="493"/>
      <c r="AB118" s="493"/>
      <c r="AC118" s="493"/>
      <c r="AD118" s="493"/>
      <c r="AE118" s="493"/>
      <c r="AF118" s="493"/>
      <c r="AG118" s="493"/>
      <c r="AH118" s="493"/>
      <c r="AI118" s="493"/>
      <c r="AJ118" s="493"/>
      <c r="AK118" s="493"/>
      <c r="AL118" s="493"/>
      <c r="AM118" s="493"/>
      <c r="AN118" s="493"/>
      <c r="AO118" s="493"/>
      <c r="AP118" s="493"/>
      <c r="AQ118" s="493"/>
      <c r="AR118" s="493"/>
      <c r="AS118" s="493"/>
      <c r="AT118" s="493"/>
      <c r="AU118" s="493"/>
      <c r="AV118" s="493"/>
      <c r="AW118" s="493"/>
      <c r="AX118" s="493"/>
      <c r="AY118" s="493"/>
      <c r="AZ118" s="493"/>
      <c r="BA118" s="493"/>
      <c r="BB118" s="493"/>
      <c r="BC118" s="493"/>
      <c r="BD118" s="493"/>
      <c r="BE118" s="493"/>
      <c r="BF118" s="493"/>
      <c r="BG118" s="493"/>
      <c r="BH118" s="493"/>
      <c r="BI118" s="493"/>
      <c r="BJ118" s="493"/>
      <c r="BK118" s="493"/>
      <c r="BL118" s="493"/>
      <c r="BM118" s="493"/>
      <c r="BN118" s="493"/>
      <c r="BO118" s="493"/>
      <c r="BP118" s="493"/>
      <c r="BQ118" s="493"/>
      <c r="BR118" s="493"/>
      <c r="BS118" s="493"/>
      <c r="BT118" s="493"/>
      <c r="BU118" s="493"/>
      <c r="BV118" s="493"/>
      <c r="BW118" s="493"/>
      <c r="BX118" s="493"/>
      <c r="BY118" s="493"/>
      <c r="BZ118" s="493"/>
      <c r="CA118" s="493"/>
      <c r="CB118" s="493"/>
      <c r="CC118" s="493"/>
      <c r="CD118" s="493"/>
      <c r="CE118" s="493"/>
      <c r="CF118" s="493"/>
      <c r="CG118" s="493"/>
      <c r="CH118" s="493"/>
      <c r="CI118" s="493"/>
      <c r="CJ118" s="493"/>
      <c r="CK118" s="493"/>
      <c r="CL118" s="493"/>
      <c r="CM118" s="493"/>
      <c r="CN118" s="493"/>
      <c r="CO118" s="493"/>
      <c r="CP118" s="493"/>
      <c r="CQ118" s="493"/>
      <c r="CR118" s="493"/>
      <c r="CS118" s="493"/>
      <c r="CT118" s="493"/>
      <c r="CU118" s="493"/>
      <c r="CV118" s="493"/>
      <c r="CW118" s="493"/>
    </row>
    <row r="119" spans="1:101">
      <c r="A119" s="489"/>
      <c r="B119" s="490"/>
      <c r="C119" s="489"/>
      <c r="D119" s="491"/>
      <c r="E119" s="492"/>
      <c r="F119" s="492"/>
      <c r="G119" s="493"/>
      <c r="H119" s="493"/>
      <c r="I119" s="493"/>
      <c r="J119" s="493"/>
      <c r="K119" s="493"/>
      <c r="L119" s="493"/>
      <c r="M119" s="493"/>
      <c r="N119" s="493"/>
      <c r="O119" s="493"/>
      <c r="P119" s="493"/>
      <c r="Q119" s="493"/>
      <c r="R119" s="493"/>
      <c r="S119" s="493"/>
      <c r="T119" s="493"/>
      <c r="U119" s="493"/>
      <c r="V119" s="493"/>
      <c r="W119" s="493"/>
      <c r="X119" s="493"/>
      <c r="Y119" s="493"/>
      <c r="Z119" s="493"/>
      <c r="AA119" s="493"/>
      <c r="AB119" s="493"/>
      <c r="AC119" s="493"/>
      <c r="AD119" s="493"/>
      <c r="AE119" s="493"/>
      <c r="AF119" s="493"/>
      <c r="AG119" s="493"/>
      <c r="AH119" s="493"/>
      <c r="AI119" s="493"/>
      <c r="AJ119" s="493"/>
      <c r="AK119" s="493"/>
      <c r="AL119" s="493"/>
      <c r="AM119" s="493"/>
      <c r="AN119" s="493"/>
      <c r="AO119" s="493"/>
      <c r="AP119" s="493"/>
      <c r="AQ119" s="493"/>
      <c r="AR119" s="493"/>
      <c r="AS119" s="493"/>
      <c r="AT119" s="493"/>
      <c r="AU119" s="493"/>
      <c r="AV119" s="493"/>
      <c r="AW119" s="493"/>
      <c r="AX119" s="493"/>
      <c r="AY119" s="493"/>
      <c r="AZ119" s="493"/>
      <c r="BA119" s="493"/>
      <c r="BB119" s="493"/>
      <c r="BC119" s="493"/>
      <c r="BD119" s="493"/>
      <c r="BE119" s="493"/>
      <c r="BF119" s="493"/>
      <c r="BG119" s="493"/>
      <c r="BH119" s="493"/>
      <c r="BI119" s="493"/>
      <c r="BJ119" s="493"/>
      <c r="BK119" s="493"/>
      <c r="BL119" s="493"/>
      <c r="BM119" s="493"/>
      <c r="BN119" s="493"/>
      <c r="BO119" s="493"/>
      <c r="BP119" s="493"/>
      <c r="BQ119" s="493"/>
      <c r="BR119" s="493"/>
      <c r="BS119" s="493"/>
      <c r="BT119" s="493"/>
      <c r="BU119" s="493"/>
      <c r="BV119" s="493"/>
      <c r="BW119" s="493"/>
      <c r="BX119" s="493"/>
      <c r="BY119" s="493"/>
      <c r="BZ119" s="493"/>
      <c r="CA119" s="493"/>
      <c r="CB119" s="493"/>
      <c r="CC119" s="493"/>
      <c r="CD119" s="493"/>
      <c r="CE119" s="493"/>
      <c r="CF119" s="493"/>
      <c r="CG119" s="493"/>
      <c r="CH119" s="493"/>
      <c r="CI119" s="493"/>
      <c r="CJ119" s="493"/>
      <c r="CK119" s="493"/>
      <c r="CL119" s="493"/>
      <c r="CM119" s="493"/>
      <c r="CN119" s="493"/>
      <c r="CO119" s="493"/>
      <c r="CP119" s="493"/>
      <c r="CQ119" s="493"/>
      <c r="CR119" s="493"/>
      <c r="CS119" s="493"/>
      <c r="CT119" s="493"/>
      <c r="CU119" s="493"/>
      <c r="CV119" s="493"/>
      <c r="CW119" s="493"/>
    </row>
    <row r="120" spans="1:101">
      <c r="A120" s="489"/>
      <c r="B120" s="490"/>
      <c r="C120" s="489"/>
      <c r="D120" s="491"/>
      <c r="E120" s="492"/>
      <c r="F120" s="492"/>
      <c r="G120" s="493"/>
      <c r="H120" s="493"/>
      <c r="I120" s="493"/>
      <c r="J120" s="493"/>
      <c r="K120" s="493"/>
      <c r="L120" s="493"/>
      <c r="M120" s="493"/>
      <c r="N120" s="493"/>
      <c r="O120" s="493"/>
      <c r="P120" s="493"/>
      <c r="Q120" s="493"/>
      <c r="R120" s="493"/>
      <c r="S120" s="493"/>
      <c r="T120" s="493"/>
      <c r="U120" s="493"/>
      <c r="V120" s="493"/>
      <c r="W120" s="493"/>
      <c r="X120" s="493"/>
      <c r="Y120" s="493"/>
      <c r="Z120" s="493"/>
      <c r="AA120" s="493"/>
      <c r="AB120" s="493"/>
      <c r="AC120" s="493"/>
      <c r="AD120" s="493"/>
      <c r="AE120" s="493"/>
      <c r="AF120" s="493"/>
      <c r="AG120" s="493"/>
      <c r="AH120" s="493"/>
      <c r="AI120" s="493"/>
      <c r="AJ120" s="493"/>
      <c r="AK120" s="493"/>
      <c r="AL120" s="493"/>
      <c r="AM120" s="493"/>
      <c r="AN120" s="493"/>
      <c r="AO120" s="493"/>
      <c r="AP120" s="493"/>
      <c r="AQ120" s="493"/>
      <c r="AR120" s="493"/>
      <c r="AS120" s="493"/>
      <c r="AT120" s="493"/>
      <c r="AU120" s="493"/>
      <c r="AV120" s="493"/>
      <c r="AW120" s="493"/>
      <c r="AX120" s="493"/>
      <c r="AY120" s="493"/>
      <c r="AZ120" s="493"/>
      <c r="BA120" s="493"/>
      <c r="BB120" s="493"/>
      <c r="BC120" s="493"/>
      <c r="BD120" s="493"/>
      <c r="BE120" s="493"/>
      <c r="BF120" s="493"/>
      <c r="BG120" s="493"/>
      <c r="BH120" s="493"/>
      <c r="BI120" s="493"/>
      <c r="BJ120" s="493"/>
      <c r="BK120" s="493"/>
      <c r="BL120" s="493"/>
      <c r="BM120" s="493"/>
      <c r="BN120" s="493"/>
      <c r="BO120" s="493"/>
      <c r="BP120" s="493"/>
      <c r="BQ120" s="493"/>
      <c r="BR120" s="493"/>
      <c r="BS120" s="493"/>
      <c r="BT120" s="493"/>
      <c r="BU120" s="493"/>
      <c r="BV120" s="493"/>
      <c r="BW120" s="493"/>
      <c r="BX120" s="493"/>
      <c r="BY120" s="493"/>
      <c r="BZ120" s="493"/>
      <c r="CA120" s="493"/>
      <c r="CB120" s="493"/>
      <c r="CC120" s="493"/>
      <c r="CD120" s="493"/>
      <c r="CE120" s="493"/>
      <c r="CF120" s="493"/>
      <c r="CG120" s="493"/>
      <c r="CH120" s="493"/>
      <c r="CI120" s="493"/>
      <c r="CJ120" s="493"/>
      <c r="CK120" s="493"/>
      <c r="CL120" s="493"/>
      <c r="CM120" s="493"/>
      <c r="CN120" s="493"/>
      <c r="CO120" s="493"/>
      <c r="CP120" s="493"/>
      <c r="CQ120" s="493"/>
      <c r="CR120" s="493"/>
      <c r="CS120" s="493"/>
      <c r="CT120" s="493"/>
      <c r="CU120" s="493"/>
      <c r="CV120" s="493"/>
      <c r="CW120" s="493"/>
    </row>
    <row r="121" spans="1:101">
      <c r="A121" s="489"/>
      <c r="B121" s="490"/>
      <c r="C121" s="489"/>
      <c r="D121" s="491"/>
      <c r="E121" s="492"/>
      <c r="F121" s="492"/>
      <c r="G121" s="493"/>
      <c r="H121" s="493"/>
      <c r="I121" s="493"/>
      <c r="J121" s="493"/>
      <c r="K121" s="493"/>
      <c r="L121" s="493"/>
      <c r="M121" s="493"/>
      <c r="N121" s="493"/>
      <c r="O121" s="493"/>
      <c r="P121" s="493"/>
      <c r="Q121" s="493"/>
      <c r="R121" s="493"/>
      <c r="S121" s="493"/>
      <c r="T121" s="493"/>
      <c r="U121" s="493"/>
      <c r="V121" s="493"/>
      <c r="W121" s="493"/>
      <c r="X121" s="493"/>
      <c r="Y121" s="493"/>
      <c r="Z121" s="493"/>
      <c r="AA121" s="493"/>
      <c r="AB121" s="493"/>
      <c r="AC121" s="493"/>
      <c r="AD121" s="493"/>
      <c r="AE121" s="493"/>
      <c r="AF121" s="493"/>
      <c r="AG121" s="493"/>
      <c r="AH121" s="493"/>
      <c r="AI121" s="493"/>
      <c r="AJ121" s="493"/>
      <c r="AK121" s="493"/>
      <c r="AL121" s="493"/>
      <c r="AM121" s="493"/>
      <c r="AN121" s="493"/>
      <c r="AO121" s="493"/>
      <c r="AP121" s="493"/>
      <c r="AQ121" s="493"/>
      <c r="AR121" s="493"/>
      <c r="AS121" s="493"/>
      <c r="AT121" s="493"/>
      <c r="AU121" s="493"/>
      <c r="AV121" s="493"/>
      <c r="AW121" s="493"/>
      <c r="AX121" s="493"/>
      <c r="AY121" s="493"/>
      <c r="AZ121" s="493"/>
      <c r="BA121" s="493"/>
      <c r="BB121" s="493"/>
      <c r="BC121" s="493"/>
      <c r="BD121" s="493"/>
      <c r="BE121" s="493"/>
      <c r="BF121" s="493"/>
      <c r="BG121" s="493"/>
      <c r="BH121" s="493"/>
      <c r="BI121" s="493"/>
      <c r="BJ121" s="493"/>
      <c r="BK121" s="493"/>
      <c r="BL121" s="493"/>
      <c r="BM121" s="493"/>
      <c r="BN121" s="493"/>
      <c r="BO121" s="493"/>
      <c r="BP121" s="493"/>
      <c r="BQ121" s="493"/>
      <c r="BR121" s="493"/>
      <c r="BS121" s="493"/>
      <c r="BT121" s="493"/>
      <c r="BU121" s="493"/>
      <c r="BV121" s="493"/>
      <c r="BW121" s="493"/>
      <c r="BX121" s="493"/>
      <c r="BY121" s="493"/>
      <c r="BZ121" s="493"/>
      <c r="CA121" s="493"/>
      <c r="CB121" s="493"/>
      <c r="CC121" s="493"/>
      <c r="CD121" s="493"/>
      <c r="CE121" s="493"/>
      <c r="CF121" s="493"/>
      <c r="CG121" s="493"/>
      <c r="CH121" s="493"/>
      <c r="CI121" s="493"/>
      <c r="CJ121" s="493"/>
      <c r="CK121" s="493"/>
      <c r="CL121" s="493"/>
      <c r="CM121" s="493"/>
      <c r="CN121" s="493"/>
      <c r="CO121" s="493"/>
      <c r="CP121" s="493"/>
      <c r="CQ121" s="493"/>
      <c r="CR121" s="493"/>
      <c r="CS121" s="493"/>
      <c r="CT121" s="493"/>
      <c r="CU121" s="493"/>
      <c r="CV121" s="493"/>
      <c r="CW121" s="493"/>
    </row>
    <row r="122" spans="1:101">
      <c r="A122" s="489"/>
      <c r="B122" s="490"/>
      <c r="C122" s="489"/>
      <c r="D122" s="491"/>
      <c r="E122" s="492"/>
      <c r="F122" s="492"/>
      <c r="G122" s="493"/>
      <c r="H122" s="493"/>
      <c r="I122" s="493"/>
      <c r="J122" s="493"/>
      <c r="K122" s="493"/>
      <c r="L122" s="493"/>
      <c r="M122" s="493"/>
      <c r="N122" s="493"/>
      <c r="O122" s="493"/>
      <c r="P122" s="493"/>
      <c r="Q122" s="493"/>
      <c r="R122" s="493"/>
      <c r="S122" s="493"/>
      <c r="T122" s="493"/>
      <c r="U122" s="493"/>
      <c r="V122" s="493"/>
      <c r="W122" s="493"/>
      <c r="X122" s="493"/>
      <c r="Y122" s="493"/>
      <c r="Z122" s="493"/>
      <c r="AA122" s="493"/>
      <c r="AB122" s="493"/>
      <c r="AC122" s="493"/>
      <c r="AD122" s="493"/>
      <c r="AE122" s="493"/>
      <c r="AF122" s="493"/>
      <c r="AG122" s="493"/>
      <c r="AH122" s="493"/>
      <c r="AI122" s="493"/>
      <c r="AJ122" s="493"/>
      <c r="AK122" s="493"/>
      <c r="AL122" s="493"/>
      <c r="AM122" s="493"/>
      <c r="AN122" s="493"/>
      <c r="AO122" s="493"/>
      <c r="AP122" s="493"/>
      <c r="AQ122" s="493"/>
      <c r="AR122" s="493"/>
      <c r="AS122" s="493"/>
      <c r="AT122" s="493"/>
      <c r="AU122" s="493"/>
      <c r="AV122" s="493"/>
      <c r="AW122" s="493"/>
      <c r="AX122" s="493"/>
      <c r="AY122" s="493"/>
      <c r="AZ122" s="493"/>
      <c r="BA122" s="493"/>
      <c r="BB122" s="493"/>
      <c r="BC122" s="493"/>
      <c r="BD122" s="493"/>
      <c r="BE122" s="493"/>
      <c r="BF122" s="493"/>
      <c r="BG122" s="493"/>
      <c r="BH122" s="493"/>
      <c r="BI122" s="493"/>
      <c r="BJ122" s="493"/>
      <c r="BK122" s="493"/>
      <c r="BL122" s="493"/>
      <c r="BM122" s="493"/>
      <c r="BN122" s="493"/>
      <c r="BO122" s="493"/>
      <c r="BP122" s="493"/>
      <c r="BQ122" s="493"/>
      <c r="BR122" s="493"/>
      <c r="BS122" s="493"/>
      <c r="BT122" s="493"/>
      <c r="BU122" s="493"/>
      <c r="BV122" s="493"/>
      <c r="BW122" s="493"/>
      <c r="BX122" s="493"/>
      <c r="BY122" s="493"/>
      <c r="BZ122" s="493"/>
      <c r="CA122" s="493"/>
      <c r="CB122" s="493"/>
      <c r="CC122" s="493"/>
      <c r="CD122" s="493"/>
      <c r="CE122" s="493"/>
      <c r="CF122" s="493"/>
      <c r="CG122" s="493"/>
      <c r="CH122" s="493"/>
      <c r="CI122" s="493"/>
      <c r="CJ122" s="493"/>
      <c r="CK122" s="493"/>
      <c r="CL122" s="493"/>
      <c r="CM122" s="493"/>
      <c r="CN122" s="493"/>
      <c r="CO122" s="493"/>
      <c r="CP122" s="493"/>
      <c r="CQ122" s="493"/>
      <c r="CR122" s="493"/>
      <c r="CS122" s="493"/>
      <c r="CT122" s="493"/>
      <c r="CU122" s="493"/>
      <c r="CV122" s="493"/>
      <c r="CW122" s="493"/>
    </row>
    <row r="123" spans="1:101">
      <c r="A123" s="489"/>
      <c r="B123" s="490"/>
      <c r="C123" s="489"/>
      <c r="D123" s="491"/>
      <c r="E123" s="492"/>
      <c r="F123" s="492"/>
      <c r="G123" s="493"/>
      <c r="H123" s="493"/>
      <c r="I123" s="493"/>
      <c r="J123" s="493"/>
      <c r="K123" s="493"/>
      <c r="L123" s="493"/>
      <c r="M123" s="493"/>
      <c r="N123" s="493"/>
      <c r="O123" s="493"/>
      <c r="P123" s="493"/>
      <c r="Q123" s="493"/>
      <c r="R123" s="493"/>
      <c r="S123" s="493"/>
      <c r="T123" s="493"/>
      <c r="U123" s="493"/>
      <c r="V123" s="493"/>
      <c r="W123" s="493"/>
      <c r="X123" s="493"/>
      <c r="Y123" s="493"/>
      <c r="Z123" s="493"/>
      <c r="AA123" s="493"/>
      <c r="AB123" s="493"/>
      <c r="AC123" s="493"/>
      <c r="AD123" s="493"/>
      <c r="AE123" s="493"/>
      <c r="AF123" s="493"/>
      <c r="AG123" s="493"/>
      <c r="AH123" s="493"/>
      <c r="AI123" s="493"/>
      <c r="AJ123" s="493"/>
      <c r="AK123" s="493"/>
      <c r="AL123" s="493"/>
      <c r="AM123" s="493"/>
      <c r="AN123" s="493"/>
      <c r="AO123" s="493"/>
      <c r="AP123" s="493"/>
      <c r="AQ123" s="493"/>
      <c r="AR123" s="493"/>
      <c r="AS123" s="493"/>
      <c r="AT123" s="493"/>
      <c r="AU123" s="493"/>
      <c r="AV123" s="493"/>
      <c r="AW123" s="493"/>
      <c r="AX123" s="493"/>
      <c r="AY123" s="493"/>
      <c r="AZ123" s="493"/>
      <c r="BA123" s="493"/>
      <c r="BB123" s="493"/>
      <c r="BC123" s="493"/>
      <c r="BD123" s="493"/>
      <c r="BE123" s="493"/>
      <c r="BF123" s="493"/>
      <c r="BG123" s="493"/>
      <c r="BH123" s="493"/>
      <c r="BI123" s="493"/>
      <c r="BJ123" s="493"/>
      <c r="BK123" s="493"/>
      <c r="BL123" s="493"/>
      <c r="BM123" s="493"/>
      <c r="BN123" s="493"/>
      <c r="BO123" s="493"/>
      <c r="BP123" s="493"/>
      <c r="BQ123" s="493"/>
      <c r="BR123" s="493"/>
      <c r="BS123" s="493"/>
      <c r="BT123" s="493"/>
      <c r="BU123" s="493"/>
      <c r="BV123" s="493"/>
      <c r="BW123" s="493"/>
      <c r="BX123" s="493"/>
      <c r="BY123" s="493"/>
      <c r="BZ123" s="493"/>
      <c r="CA123" s="493"/>
      <c r="CB123" s="493"/>
      <c r="CC123" s="493"/>
      <c r="CD123" s="493"/>
      <c r="CE123" s="493"/>
      <c r="CF123" s="493"/>
      <c r="CG123" s="493"/>
      <c r="CH123" s="493"/>
      <c r="CI123" s="493"/>
      <c r="CJ123" s="493"/>
      <c r="CK123" s="493"/>
      <c r="CL123" s="493"/>
      <c r="CM123" s="493"/>
      <c r="CN123" s="493"/>
      <c r="CO123" s="493"/>
      <c r="CP123" s="493"/>
      <c r="CQ123" s="493"/>
      <c r="CR123" s="493"/>
      <c r="CS123" s="493"/>
      <c r="CT123" s="493"/>
      <c r="CU123" s="493"/>
      <c r="CV123" s="493"/>
      <c r="CW123" s="493"/>
    </row>
    <row r="124" spans="1:101">
      <c r="A124" s="489"/>
      <c r="B124" s="490"/>
      <c r="C124" s="489"/>
      <c r="D124" s="491"/>
      <c r="E124" s="492"/>
      <c r="F124" s="492"/>
      <c r="G124" s="493"/>
      <c r="H124" s="493"/>
      <c r="I124" s="493"/>
      <c r="J124" s="493"/>
      <c r="K124" s="493"/>
      <c r="L124" s="493"/>
      <c r="M124" s="493"/>
      <c r="N124" s="493"/>
      <c r="O124" s="493"/>
      <c r="P124" s="493"/>
      <c r="Q124" s="493"/>
      <c r="R124" s="493"/>
      <c r="S124" s="493"/>
      <c r="T124" s="493"/>
      <c r="U124" s="493"/>
      <c r="V124" s="493"/>
      <c r="W124" s="493"/>
      <c r="X124" s="493"/>
      <c r="Y124" s="493"/>
      <c r="Z124" s="493"/>
      <c r="AA124" s="493"/>
      <c r="AB124" s="493"/>
      <c r="AC124" s="493"/>
      <c r="AD124" s="493"/>
      <c r="AE124" s="493"/>
      <c r="AF124" s="493"/>
      <c r="AG124" s="493"/>
      <c r="AH124" s="493"/>
      <c r="AI124" s="493"/>
      <c r="AJ124" s="493"/>
      <c r="AK124" s="493"/>
      <c r="AL124" s="493"/>
      <c r="AM124" s="493"/>
      <c r="AN124" s="493"/>
      <c r="AO124" s="493"/>
      <c r="AP124" s="493"/>
      <c r="AQ124" s="493"/>
      <c r="AR124" s="493"/>
      <c r="AS124" s="493"/>
      <c r="AT124" s="493"/>
      <c r="AU124" s="493"/>
      <c r="AV124" s="493"/>
      <c r="AW124" s="493"/>
      <c r="AX124" s="493"/>
      <c r="AY124" s="493"/>
      <c r="AZ124" s="493"/>
      <c r="BA124" s="493"/>
      <c r="BB124" s="493"/>
      <c r="BC124" s="493"/>
      <c r="BD124" s="493"/>
      <c r="BE124" s="493"/>
      <c r="BF124" s="493"/>
      <c r="BG124" s="493"/>
      <c r="BH124" s="493"/>
      <c r="BI124" s="493"/>
      <c r="BJ124" s="493"/>
      <c r="BK124" s="493"/>
      <c r="BL124" s="493"/>
      <c r="BM124" s="493"/>
      <c r="BN124" s="493"/>
      <c r="BO124" s="493"/>
      <c r="BP124" s="493"/>
      <c r="BQ124" s="493"/>
      <c r="BR124" s="493"/>
      <c r="BS124" s="493"/>
      <c r="BT124" s="493"/>
      <c r="BU124" s="493"/>
      <c r="BV124" s="493"/>
      <c r="BW124" s="493"/>
      <c r="BX124" s="493"/>
      <c r="BY124" s="493"/>
      <c r="BZ124" s="493"/>
      <c r="CA124" s="493"/>
      <c r="CB124" s="493"/>
      <c r="CC124" s="493"/>
      <c r="CD124" s="493"/>
      <c r="CE124" s="493"/>
      <c r="CF124" s="493"/>
      <c r="CG124" s="493"/>
      <c r="CH124" s="493"/>
      <c r="CI124" s="493"/>
      <c r="CJ124" s="493"/>
      <c r="CK124" s="493"/>
      <c r="CL124" s="493"/>
      <c r="CM124" s="493"/>
      <c r="CN124" s="493"/>
      <c r="CO124" s="493"/>
      <c r="CP124" s="493"/>
      <c r="CQ124" s="493"/>
      <c r="CR124" s="493"/>
      <c r="CS124" s="493"/>
      <c r="CT124" s="493"/>
      <c r="CU124" s="493"/>
      <c r="CV124" s="493"/>
      <c r="CW124" s="493"/>
    </row>
    <row r="125" spans="1:101">
      <c r="A125" s="489"/>
      <c r="B125" s="490"/>
      <c r="C125" s="489"/>
      <c r="D125" s="491"/>
      <c r="E125" s="492"/>
      <c r="F125" s="492"/>
      <c r="G125" s="493"/>
      <c r="H125" s="493"/>
      <c r="I125" s="493"/>
      <c r="J125" s="493"/>
      <c r="K125" s="493"/>
      <c r="L125" s="493"/>
      <c r="M125" s="493"/>
      <c r="N125" s="493"/>
      <c r="O125" s="493"/>
      <c r="P125" s="493"/>
      <c r="Q125" s="493"/>
      <c r="R125" s="493"/>
      <c r="S125" s="493"/>
      <c r="T125" s="493"/>
      <c r="U125" s="493"/>
      <c r="V125" s="493"/>
      <c r="W125" s="493"/>
      <c r="X125" s="493"/>
      <c r="Y125" s="493"/>
      <c r="Z125" s="493"/>
      <c r="AA125" s="493"/>
      <c r="AB125" s="493"/>
      <c r="AC125" s="493"/>
      <c r="AD125" s="493"/>
      <c r="AE125" s="493"/>
      <c r="AF125" s="493"/>
      <c r="AG125" s="493"/>
      <c r="AH125" s="493"/>
      <c r="AI125" s="493"/>
      <c r="AJ125" s="493"/>
      <c r="AK125" s="493"/>
      <c r="AL125" s="493"/>
      <c r="AM125" s="493"/>
      <c r="AN125" s="493"/>
      <c r="AO125" s="493"/>
      <c r="AP125" s="493"/>
      <c r="AQ125" s="493"/>
      <c r="AR125" s="493"/>
      <c r="AS125" s="493"/>
      <c r="AT125" s="493"/>
      <c r="AU125" s="493"/>
      <c r="AV125" s="493"/>
      <c r="AW125" s="493"/>
      <c r="AX125" s="493"/>
      <c r="AY125" s="493"/>
      <c r="AZ125" s="493"/>
      <c r="BA125" s="493"/>
      <c r="BB125" s="493"/>
      <c r="BC125" s="493"/>
      <c r="BD125" s="493"/>
      <c r="BE125" s="493"/>
      <c r="BF125" s="493"/>
      <c r="BG125" s="493"/>
      <c r="BH125" s="493"/>
      <c r="BI125" s="493"/>
      <c r="BJ125" s="493"/>
      <c r="BK125" s="493"/>
      <c r="BL125" s="493"/>
      <c r="BM125" s="493"/>
      <c r="BN125" s="493"/>
      <c r="BO125" s="493"/>
      <c r="BP125" s="493"/>
      <c r="BQ125" s="493"/>
      <c r="BR125" s="493"/>
      <c r="BS125" s="493"/>
      <c r="BT125" s="493"/>
      <c r="BU125" s="493"/>
      <c r="BV125" s="493"/>
      <c r="BW125" s="493"/>
      <c r="BX125" s="493"/>
      <c r="BY125" s="493"/>
      <c r="BZ125" s="493"/>
      <c r="CA125" s="493"/>
      <c r="CB125" s="493"/>
      <c r="CC125" s="493"/>
      <c r="CD125" s="493"/>
      <c r="CE125" s="493"/>
      <c r="CF125" s="493"/>
      <c r="CG125" s="493"/>
      <c r="CH125" s="493"/>
      <c r="CI125" s="493"/>
      <c r="CJ125" s="493"/>
      <c r="CK125" s="493"/>
      <c r="CL125" s="493"/>
      <c r="CM125" s="493"/>
      <c r="CN125" s="493"/>
      <c r="CO125" s="493"/>
      <c r="CP125" s="493"/>
      <c r="CQ125" s="493"/>
      <c r="CR125" s="493"/>
      <c r="CS125" s="493"/>
      <c r="CT125" s="493"/>
      <c r="CU125" s="493"/>
      <c r="CV125" s="493"/>
      <c r="CW125" s="493"/>
    </row>
    <row r="126" spans="1:101">
      <c r="A126" s="489"/>
      <c r="B126" s="490"/>
      <c r="C126" s="489"/>
      <c r="D126" s="491"/>
      <c r="E126" s="492"/>
      <c r="F126" s="492"/>
      <c r="G126" s="493"/>
      <c r="H126" s="493"/>
      <c r="I126" s="493"/>
      <c r="J126" s="493"/>
      <c r="K126" s="493"/>
      <c r="L126" s="493"/>
      <c r="M126" s="493"/>
      <c r="N126" s="493"/>
      <c r="O126" s="493"/>
      <c r="P126" s="493"/>
      <c r="Q126" s="493"/>
      <c r="R126" s="493"/>
      <c r="S126" s="493"/>
      <c r="T126" s="493"/>
      <c r="U126" s="493"/>
      <c r="V126" s="493"/>
      <c r="W126" s="493"/>
      <c r="X126" s="493"/>
      <c r="Y126" s="493"/>
      <c r="Z126" s="493"/>
      <c r="AA126" s="493"/>
      <c r="AB126" s="493"/>
      <c r="AC126" s="493"/>
      <c r="AD126" s="493"/>
      <c r="AE126" s="493"/>
      <c r="AF126" s="493"/>
      <c r="AG126" s="493"/>
      <c r="AH126" s="493"/>
      <c r="AI126" s="493"/>
      <c r="AJ126" s="493"/>
      <c r="AK126" s="493"/>
      <c r="AL126" s="493"/>
      <c r="AM126" s="493"/>
      <c r="AN126" s="493"/>
      <c r="AO126" s="493"/>
      <c r="AP126" s="493"/>
      <c r="AQ126" s="493"/>
      <c r="AR126" s="493"/>
      <c r="AS126" s="493"/>
      <c r="AT126" s="493"/>
      <c r="AU126" s="493"/>
      <c r="AV126" s="493"/>
      <c r="AW126" s="493"/>
      <c r="AX126" s="493"/>
      <c r="AY126" s="493"/>
      <c r="AZ126" s="493"/>
      <c r="BA126" s="493"/>
      <c r="BB126" s="493"/>
      <c r="BC126" s="493"/>
      <c r="BD126" s="493"/>
      <c r="BE126" s="493"/>
      <c r="BF126" s="493"/>
      <c r="BG126" s="493"/>
      <c r="BH126" s="493"/>
      <c r="BI126" s="493"/>
      <c r="BJ126" s="493"/>
      <c r="BK126" s="493"/>
      <c r="BL126" s="493"/>
      <c r="BM126" s="493"/>
      <c r="BN126" s="493"/>
      <c r="BO126" s="493"/>
      <c r="BP126" s="493"/>
      <c r="BQ126" s="493"/>
      <c r="BR126" s="493"/>
      <c r="BS126" s="493"/>
      <c r="BT126" s="493"/>
      <c r="BU126" s="493"/>
      <c r="BV126" s="493"/>
      <c r="BW126" s="493"/>
      <c r="BX126" s="493"/>
      <c r="BY126" s="493"/>
      <c r="BZ126" s="493"/>
      <c r="CA126" s="493"/>
      <c r="CB126" s="493"/>
      <c r="CC126" s="493"/>
      <c r="CD126" s="493"/>
      <c r="CE126" s="493"/>
      <c r="CF126" s="493"/>
      <c r="CG126" s="493"/>
      <c r="CH126" s="493"/>
      <c r="CI126" s="493"/>
      <c r="CJ126" s="493"/>
      <c r="CK126" s="493"/>
      <c r="CL126" s="493"/>
      <c r="CM126" s="493"/>
      <c r="CN126" s="493"/>
      <c r="CO126" s="493"/>
      <c r="CP126" s="493"/>
      <c r="CQ126" s="493"/>
      <c r="CR126" s="493"/>
      <c r="CS126" s="493"/>
      <c r="CT126" s="493"/>
      <c r="CU126" s="493"/>
      <c r="CV126" s="493"/>
      <c r="CW126" s="493"/>
    </row>
    <row r="127" spans="1:101">
      <c r="A127" s="489"/>
      <c r="B127" s="490"/>
      <c r="C127" s="489"/>
      <c r="D127" s="491"/>
      <c r="E127" s="492"/>
      <c r="F127" s="492"/>
      <c r="G127" s="493"/>
      <c r="H127" s="493"/>
      <c r="I127" s="493"/>
      <c r="J127" s="493"/>
      <c r="K127" s="493"/>
      <c r="L127" s="493"/>
      <c r="M127" s="493"/>
      <c r="N127" s="493"/>
      <c r="O127" s="493"/>
      <c r="P127" s="493"/>
      <c r="Q127" s="493"/>
      <c r="R127" s="493"/>
      <c r="S127" s="493"/>
      <c r="T127" s="493"/>
      <c r="U127" s="493"/>
      <c r="V127" s="493"/>
      <c r="W127" s="493"/>
      <c r="X127" s="493"/>
      <c r="Y127" s="493"/>
      <c r="Z127" s="493"/>
      <c r="AA127" s="493"/>
      <c r="AB127" s="493"/>
      <c r="AC127" s="493"/>
      <c r="AD127" s="493"/>
      <c r="AE127" s="493"/>
      <c r="AF127" s="493"/>
      <c r="AG127" s="493"/>
      <c r="AH127" s="493"/>
      <c r="AI127" s="493"/>
      <c r="AJ127" s="493"/>
      <c r="AK127" s="493"/>
      <c r="AL127" s="493"/>
      <c r="AM127" s="493"/>
      <c r="AN127" s="493"/>
      <c r="AO127" s="493"/>
      <c r="AP127" s="493"/>
      <c r="AQ127" s="493"/>
      <c r="AR127" s="493"/>
      <c r="AS127" s="493"/>
      <c r="AT127" s="493"/>
      <c r="AU127" s="493"/>
      <c r="AV127" s="493"/>
      <c r="AW127" s="493"/>
      <c r="AX127" s="493"/>
      <c r="AY127" s="493"/>
      <c r="AZ127" s="493"/>
      <c r="BA127" s="493"/>
      <c r="BB127" s="493"/>
      <c r="BC127" s="493"/>
      <c r="BD127" s="493"/>
      <c r="BE127" s="493"/>
      <c r="BF127" s="493"/>
      <c r="BG127" s="493"/>
      <c r="BH127" s="493"/>
      <c r="BI127" s="493"/>
      <c r="BJ127" s="493"/>
      <c r="BK127" s="493"/>
      <c r="BL127" s="493"/>
      <c r="BM127" s="493"/>
      <c r="BN127" s="493"/>
      <c r="BO127" s="493"/>
      <c r="BP127" s="493"/>
      <c r="BQ127" s="493"/>
      <c r="BR127" s="493"/>
      <c r="BS127" s="493"/>
      <c r="BT127" s="493"/>
      <c r="BU127" s="493"/>
      <c r="BV127" s="493"/>
      <c r="BW127" s="493"/>
      <c r="BX127" s="493"/>
      <c r="BY127" s="493"/>
      <c r="BZ127" s="493"/>
      <c r="CA127" s="493"/>
      <c r="CB127" s="493"/>
      <c r="CC127" s="493"/>
      <c r="CD127" s="493"/>
      <c r="CE127" s="493"/>
      <c r="CF127" s="493"/>
      <c r="CG127" s="493"/>
      <c r="CH127" s="493"/>
      <c r="CI127" s="493"/>
      <c r="CJ127" s="493"/>
      <c r="CK127" s="493"/>
      <c r="CL127" s="493"/>
      <c r="CM127" s="493"/>
      <c r="CN127" s="493"/>
      <c r="CO127" s="493"/>
      <c r="CP127" s="493"/>
      <c r="CQ127" s="493"/>
      <c r="CR127" s="493"/>
      <c r="CS127" s="493"/>
      <c r="CT127" s="493"/>
      <c r="CU127" s="493"/>
      <c r="CV127" s="493"/>
      <c r="CW127" s="493"/>
    </row>
    <row r="128" spans="1:101">
      <c r="A128" s="489"/>
      <c r="B128" s="490"/>
      <c r="C128" s="489"/>
      <c r="D128" s="491"/>
      <c r="E128" s="492"/>
      <c r="F128" s="492"/>
      <c r="G128" s="493"/>
      <c r="H128" s="493"/>
      <c r="I128" s="493"/>
      <c r="J128" s="493"/>
      <c r="K128" s="493"/>
      <c r="L128" s="493"/>
      <c r="M128" s="493"/>
      <c r="N128" s="493"/>
      <c r="O128" s="493"/>
      <c r="P128" s="493"/>
      <c r="Q128" s="493"/>
      <c r="R128" s="493"/>
      <c r="S128" s="493"/>
      <c r="T128" s="493"/>
      <c r="U128" s="493"/>
      <c r="V128" s="493"/>
      <c r="W128" s="493"/>
      <c r="X128" s="493"/>
      <c r="Y128" s="493"/>
      <c r="Z128" s="493"/>
      <c r="AA128" s="493"/>
      <c r="AB128" s="493"/>
      <c r="AC128" s="493"/>
      <c r="AD128" s="493"/>
      <c r="AE128" s="493"/>
      <c r="AF128" s="493"/>
      <c r="AG128" s="493"/>
      <c r="AH128" s="493"/>
      <c r="AI128" s="493"/>
      <c r="AJ128" s="493"/>
      <c r="AK128" s="493"/>
      <c r="AL128" s="493"/>
      <c r="AM128" s="493"/>
      <c r="AN128" s="493"/>
      <c r="AO128" s="493"/>
      <c r="AP128" s="493"/>
      <c r="AQ128" s="493"/>
      <c r="AR128" s="493"/>
      <c r="AS128" s="493"/>
      <c r="AT128" s="493"/>
      <c r="AU128" s="493"/>
      <c r="AV128" s="493"/>
      <c r="AW128" s="493"/>
      <c r="AX128" s="493"/>
      <c r="AY128" s="493"/>
      <c r="AZ128" s="493"/>
      <c r="BA128" s="493"/>
      <c r="BB128" s="493"/>
      <c r="BC128" s="493"/>
      <c r="BD128" s="493"/>
      <c r="BE128" s="493"/>
      <c r="BF128" s="493"/>
      <c r="BG128" s="493"/>
      <c r="BH128" s="493"/>
      <c r="BI128" s="493"/>
      <c r="BJ128" s="493"/>
      <c r="BK128" s="493"/>
      <c r="BL128" s="493"/>
      <c r="BM128" s="493"/>
      <c r="BN128" s="493"/>
      <c r="BO128" s="493"/>
      <c r="BP128" s="493"/>
      <c r="BQ128" s="493"/>
      <c r="BR128" s="493"/>
      <c r="BS128" s="493"/>
      <c r="BT128" s="493"/>
      <c r="BU128" s="493"/>
      <c r="BV128" s="493"/>
      <c r="BW128" s="493"/>
      <c r="BX128" s="493"/>
      <c r="BY128" s="493"/>
      <c r="BZ128" s="493"/>
      <c r="CA128" s="493"/>
      <c r="CB128" s="493"/>
      <c r="CC128" s="493"/>
      <c r="CD128" s="493"/>
      <c r="CE128" s="493"/>
      <c r="CF128" s="493"/>
      <c r="CG128" s="493"/>
      <c r="CH128" s="493"/>
      <c r="CI128" s="493"/>
      <c r="CJ128" s="493"/>
      <c r="CK128" s="493"/>
      <c r="CL128" s="493"/>
      <c r="CM128" s="493"/>
      <c r="CN128" s="493"/>
      <c r="CO128" s="493"/>
      <c r="CP128" s="493"/>
      <c r="CQ128" s="493"/>
      <c r="CR128" s="493"/>
      <c r="CS128" s="493"/>
      <c r="CT128" s="493"/>
      <c r="CU128" s="493"/>
      <c r="CV128" s="493"/>
      <c r="CW128" s="493"/>
    </row>
    <row r="129" spans="1:101">
      <c r="A129" s="489"/>
      <c r="B129" s="490"/>
      <c r="C129" s="489"/>
      <c r="D129" s="491"/>
      <c r="E129" s="492"/>
      <c r="F129" s="492"/>
      <c r="G129" s="493"/>
      <c r="H129" s="493"/>
      <c r="I129" s="493"/>
      <c r="J129" s="493"/>
      <c r="K129" s="493"/>
      <c r="L129" s="493"/>
      <c r="M129" s="493"/>
      <c r="N129" s="493"/>
      <c r="O129" s="493"/>
      <c r="P129" s="493"/>
      <c r="Q129" s="493"/>
      <c r="R129" s="493"/>
      <c r="S129" s="493"/>
      <c r="T129" s="493"/>
      <c r="U129" s="493"/>
      <c r="V129" s="493"/>
      <c r="W129" s="493"/>
      <c r="X129" s="493"/>
      <c r="Y129" s="493"/>
      <c r="Z129" s="493"/>
      <c r="AA129" s="493"/>
      <c r="AB129" s="493"/>
      <c r="AC129" s="493"/>
      <c r="AD129" s="493"/>
      <c r="AE129" s="493"/>
      <c r="AF129" s="493"/>
      <c r="AG129" s="493"/>
      <c r="AH129" s="493"/>
      <c r="AI129" s="493"/>
      <c r="AJ129" s="493"/>
      <c r="AK129" s="493"/>
      <c r="AL129" s="493"/>
      <c r="AM129" s="493"/>
      <c r="AN129" s="493"/>
      <c r="AO129" s="493"/>
      <c r="AP129" s="493"/>
      <c r="AQ129" s="493"/>
      <c r="AR129" s="493"/>
      <c r="AS129" s="493"/>
      <c r="AT129" s="493"/>
      <c r="AU129" s="493"/>
      <c r="AV129" s="493"/>
      <c r="AW129" s="493"/>
      <c r="AX129" s="493"/>
      <c r="AY129" s="493"/>
      <c r="AZ129" s="493"/>
      <c r="BA129" s="493"/>
      <c r="BB129" s="493"/>
      <c r="BC129" s="493"/>
      <c r="BD129" s="493"/>
      <c r="BE129" s="493"/>
      <c r="BF129" s="493"/>
      <c r="BG129" s="493"/>
      <c r="BH129" s="493"/>
      <c r="BI129" s="493"/>
      <c r="BJ129" s="493"/>
      <c r="BK129" s="493"/>
      <c r="BL129" s="493"/>
      <c r="BM129" s="493"/>
      <c r="BN129" s="493"/>
      <c r="BO129" s="493"/>
      <c r="BP129" s="493"/>
      <c r="BQ129" s="493"/>
      <c r="BR129" s="493"/>
      <c r="BS129" s="493"/>
      <c r="BT129" s="493"/>
      <c r="BU129" s="493"/>
      <c r="BV129" s="493"/>
      <c r="BW129" s="493"/>
      <c r="BX129" s="493"/>
      <c r="BY129" s="493"/>
      <c r="BZ129" s="493"/>
      <c r="CA129" s="493"/>
      <c r="CB129" s="493"/>
      <c r="CC129" s="493"/>
      <c r="CD129" s="493"/>
      <c r="CE129" s="493"/>
      <c r="CF129" s="493"/>
      <c r="CG129" s="493"/>
      <c r="CH129" s="493"/>
      <c r="CI129" s="493"/>
      <c r="CJ129" s="493"/>
      <c r="CK129" s="493"/>
      <c r="CL129" s="493"/>
      <c r="CM129" s="493"/>
      <c r="CN129" s="493"/>
      <c r="CO129" s="493"/>
      <c r="CP129" s="493"/>
      <c r="CQ129" s="493"/>
      <c r="CR129" s="493"/>
      <c r="CS129" s="493"/>
      <c r="CT129" s="493"/>
      <c r="CU129" s="493"/>
      <c r="CV129" s="493"/>
      <c r="CW129" s="493"/>
    </row>
    <row r="130" spans="1:101">
      <c r="A130" s="489"/>
      <c r="B130" s="490"/>
      <c r="C130" s="489"/>
      <c r="D130" s="491"/>
      <c r="E130" s="492"/>
      <c r="F130" s="492"/>
      <c r="G130" s="493"/>
      <c r="H130" s="493"/>
      <c r="I130" s="493"/>
      <c r="J130" s="493"/>
      <c r="K130" s="493"/>
      <c r="L130" s="493"/>
      <c r="M130" s="493"/>
      <c r="N130" s="493"/>
      <c r="O130" s="493"/>
      <c r="P130" s="493"/>
      <c r="Q130" s="493"/>
      <c r="R130" s="493"/>
      <c r="S130" s="493"/>
      <c r="T130" s="493"/>
      <c r="U130" s="493"/>
      <c r="V130" s="493"/>
      <c r="W130" s="493"/>
      <c r="X130" s="493"/>
      <c r="Y130" s="493"/>
      <c r="Z130" s="493"/>
      <c r="AA130" s="493"/>
      <c r="AB130" s="493"/>
      <c r="AC130" s="493"/>
      <c r="AD130" s="493"/>
      <c r="AE130" s="493"/>
      <c r="AF130" s="493"/>
      <c r="AG130" s="493"/>
      <c r="AH130" s="493"/>
      <c r="AI130" s="493"/>
      <c r="AJ130" s="493"/>
      <c r="AK130" s="493"/>
      <c r="AL130" s="493"/>
      <c r="AM130" s="493"/>
      <c r="AN130" s="493"/>
      <c r="AO130" s="493"/>
      <c r="AP130" s="493"/>
      <c r="AQ130" s="493"/>
      <c r="AR130" s="493"/>
      <c r="AS130" s="493"/>
      <c r="AT130" s="493"/>
      <c r="AU130" s="493"/>
      <c r="AV130" s="493"/>
      <c r="AW130" s="493"/>
      <c r="AX130" s="493"/>
      <c r="AY130" s="493"/>
      <c r="AZ130" s="493"/>
      <c r="BA130" s="493"/>
      <c r="BB130" s="493"/>
      <c r="BC130" s="493"/>
      <c r="BD130" s="493"/>
      <c r="BE130" s="493"/>
      <c r="BF130" s="493"/>
      <c r="BG130" s="493"/>
      <c r="BH130" s="493"/>
      <c r="BI130" s="493"/>
      <c r="BJ130" s="493"/>
      <c r="BK130" s="493"/>
      <c r="BL130" s="493"/>
      <c r="BM130" s="493"/>
      <c r="BN130" s="493"/>
      <c r="BO130" s="493"/>
      <c r="BP130" s="493"/>
      <c r="BQ130" s="493"/>
      <c r="BR130" s="493"/>
      <c r="BS130" s="493"/>
      <c r="BT130" s="493"/>
      <c r="BU130" s="493"/>
      <c r="BV130" s="493"/>
      <c r="BW130" s="493"/>
      <c r="BX130" s="493"/>
      <c r="BY130" s="493"/>
      <c r="BZ130" s="493"/>
      <c r="CA130" s="493"/>
      <c r="CB130" s="493"/>
      <c r="CC130" s="493"/>
      <c r="CD130" s="493"/>
      <c r="CE130" s="493"/>
      <c r="CF130" s="493"/>
      <c r="CG130" s="493"/>
      <c r="CH130" s="493"/>
      <c r="CI130" s="493"/>
      <c r="CJ130" s="493"/>
      <c r="CK130" s="493"/>
      <c r="CL130" s="493"/>
      <c r="CM130" s="493"/>
      <c r="CN130" s="493"/>
      <c r="CO130" s="493"/>
      <c r="CP130" s="493"/>
      <c r="CQ130" s="493"/>
      <c r="CR130" s="493"/>
      <c r="CS130" s="493"/>
      <c r="CT130" s="493"/>
      <c r="CU130" s="493"/>
      <c r="CV130" s="493"/>
      <c r="CW130" s="493"/>
    </row>
    <row r="131" spans="1:101">
      <c r="A131" s="489"/>
      <c r="B131" s="490"/>
      <c r="C131" s="489"/>
      <c r="D131" s="491"/>
      <c r="E131" s="492"/>
      <c r="F131" s="492"/>
      <c r="G131" s="493"/>
      <c r="H131" s="493"/>
      <c r="I131" s="493"/>
      <c r="J131" s="493"/>
      <c r="K131" s="493"/>
      <c r="L131" s="493"/>
      <c r="M131" s="493"/>
      <c r="N131" s="493"/>
      <c r="O131" s="493"/>
      <c r="P131" s="493"/>
      <c r="Q131" s="493"/>
      <c r="R131" s="493"/>
      <c r="S131" s="493"/>
      <c r="T131" s="493"/>
      <c r="U131" s="493"/>
      <c r="V131" s="493"/>
      <c r="W131" s="493"/>
      <c r="X131" s="493"/>
      <c r="Y131" s="493"/>
      <c r="Z131" s="493"/>
      <c r="AA131" s="493"/>
      <c r="AB131" s="493"/>
      <c r="AC131" s="493"/>
      <c r="AD131" s="493"/>
      <c r="AE131" s="493"/>
      <c r="AF131" s="493"/>
      <c r="AG131" s="493"/>
      <c r="AH131" s="493"/>
      <c r="AI131" s="493"/>
      <c r="AJ131" s="493"/>
      <c r="AK131" s="493"/>
      <c r="AL131" s="493"/>
      <c r="AM131" s="493"/>
      <c r="AN131" s="493"/>
      <c r="AO131" s="493"/>
      <c r="AP131" s="493"/>
      <c r="AQ131" s="493"/>
      <c r="AR131" s="493"/>
      <c r="AS131" s="493"/>
      <c r="AT131" s="493"/>
      <c r="AU131" s="493"/>
      <c r="AV131" s="493"/>
      <c r="AW131" s="493"/>
      <c r="AX131" s="493"/>
      <c r="AY131" s="493"/>
      <c r="AZ131" s="493"/>
      <c r="BA131" s="493"/>
      <c r="BB131" s="493"/>
      <c r="BC131" s="493"/>
      <c r="BD131" s="493"/>
      <c r="BE131" s="493"/>
      <c r="BF131" s="493"/>
      <c r="BG131" s="493"/>
      <c r="BH131" s="493"/>
      <c r="BI131" s="493"/>
      <c r="BJ131" s="493"/>
      <c r="BK131" s="493"/>
      <c r="BL131" s="493"/>
      <c r="BM131" s="493"/>
      <c r="BN131" s="493"/>
      <c r="BO131" s="493"/>
      <c r="BP131" s="493"/>
      <c r="BQ131" s="493"/>
      <c r="BR131" s="493"/>
      <c r="BS131" s="493"/>
      <c r="BT131" s="493"/>
      <c r="BU131" s="493"/>
      <c r="BV131" s="493"/>
      <c r="BW131" s="493"/>
      <c r="BX131" s="493"/>
      <c r="BY131" s="493"/>
      <c r="BZ131" s="493"/>
      <c r="CA131" s="493"/>
      <c r="CB131" s="493"/>
      <c r="CC131" s="493"/>
      <c r="CD131" s="493"/>
      <c r="CE131" s="493"/>
      <c r="CF131" s="493"/>
      <c r="CG131" s="493"/>
      <c r="CH131" s="493"/>
      <c r="CI131" s="493"/>
      <c r="CJ131" s="493"/>
      <c r="CK131" s="493"/>
      <c r="CL131" s="493"/>
      <c r="CM131" s="493"/>
      <c r="CN131" s="493"/>
      <c r="CO131" s="493"/>
      <c r="CP131" s="493"/>
      <c r="CQ131" s="493"/>
      <c r="CR131" s="493"/>
      <c r="CS131" s="493"/>
      <c r="CT131" s="493"/>
      <c r="CU131" s="493"/>
      <c r="CV131" s="493"/>
      <c r="CW131" s="493"/>
    </row>
    <row r="132" spans="1:101">
      <c r="A132" s="489"/>
      <c r="B132" s="490"/>
      <c r="C132" s="489"/>
      <c r="D132" s="491"/>
      <c r="E132" s="492"/>
      <c r="F132" s="492"/>
      <c r="G132" s="493"/>
      <c r="H132" s="493"/>
      <c r="I132" s="493"/>
      <c r="J132" s="493"/>
      <c r="K132" s="493"/>
      <c r="L132" s="493"/>
      <c r="M132" s="493"/>
      <c r="N132" s="493"/>
      <c r="O132" s="493"/>
      <c r="P132" s="493"/>
      <c r="Q132" s="493"/>
      <c r="R132" s="493"/>
      <c r="S132" s="493"/>
      <c r="T132" s="493"/>
      <c r="U132" s="493"/>
      <c r="V132" s="493"/>
      <c r="W132" s="493"/>
      <c r="X132" s="493"/>
      <c r="Y132" s="493"/>
      <c r="Z132" s="493"/>
      <c r="AA132" s="493"/>
      <c r="AB132" s="493"/>
      <c r="AC132" s="493"/>
      <c r="AD132" s="493"/>
      <c r="AE132" s="493"/>
      <c r="AF132" s="493"/>
      <c r="AG132" s="493"/>
      <c r="AH132" s="493"/>
      <c r="AI132" s="493"/>
      <c r="AJ132" s="493"/>
      <c r="AK132" s="493"/>
      <c r="AL132" s="493"/>
      <c r="AM132" s="493"/>
      <c r="AN132" s="493"/>
      <c r="AO132" s="493"/>
      <c r="AP132" s="493"/>
      <c r="AQ132" s="493"/>
      <c r="AR132" s="493"/>
      <c r="AS132" s="493"/>
      <c r="AT132" s="493"/>
      <c r="AU132" s="493"/>
      <c r="AV132" s="493"/>
      <c r="AW132" s="493"/>
      <c r="AX132" s="493"/>
      <c r="AY132" s="493"/>
      <c r="AZ132" s="493"/>
      <c r="BA132" s="493"/>
      <c r="BB132" s="493"/>
      <c r="BC132" s="493"/>
      <c r="BD132" s="493"/>
      <c r="BE132" s="493"/>
      <c r="BF132" s="493"/>
      <c r="BG132" s="493"/>
      <c r="BH132" s="493"/>
      <c r="BI132" s="493"/>
      <c r="BJ132" s="493"/>
      <c r="BK132" s="493"/>
      <c r="BL132" s="493"/>
      <c r="BM132" s="493"/>
      <c r="BN132" s="493"/>
      <c r="BO132" s="493"/>
      <c r="BP132" s="493"/>
      <c r="BQ132" s="493"/>
      <c r="BR132" s="493"/>
      <c r="BS132" s="493"/>
      <c r="BT132" s="493"/>
      <c r="BU132" s="493"/>
      <c r="BV132" s="493"/>
      <c r="BW132" s="493"/>
      <c r="BX132" s="493"/>
      <c r="BY132" s="493"/>
      <c r="BZ132" s="493"/>
      <c r="CA132" s="493"/>
      <c r="CB132" s="493"/>
      <c r="CC132" s="493"/>
      <c r="CD132" s="493"/>
      <c r="CE132" s="493"/>
      <c r="CF132" s="493"/>
      <c r="CG132" s="493"/>
      <c r="CH132" s="493"/>
      <c r="CI132" s="493"/>
      <c r="CJ132" s="493"/>
      <c r="CK132" s="493"/>
      <c r="CL132" s="493"/>
      <c r="CM132" s="493"/>
      <c r="CN132" s="493"/>
      <c r="CO132" s="493"/>
      <c r="CP132" s="493"/>
      <c r="CQ132" s="493"/>
      <c r="CR132" s="493"/>
      <c r="CS132" s="493"/>
      <c r="CT132" s="493"/>
      <c r="CU132" s="493"/>
      <c r="CV132" s="493"/>
      <c r="CW132" s="493"/>
    </row>
    <row r="133" spans="1:101">
      <c r="A133" s="489"/>
      <c r="B133" s="490"/>
      <c r="C133" s="489"/>
      <c r="D133" s="491"/>
      <c r="E133" s="492"/>
      <c r="F133" s="492"/>
      <c r="G133" s="493"/>
      <c r="H133" s="493"/>
      <c r="I133" s="493"/>
      <c r="J133" s="493"/>
      <c r="K133" s="493"/>
      <c r="L133" s="493"/>
      <c r="M133" s="493"/>
      <c r="N133" s="493"/>
      <c r="O133" s="493"/>
      <c r="P133" s="493"/>
      <c r="Q133" s="493"/>
      <c r="R133" s="493"/>
      <c r="S133" s="493"/>
      <c r="T133" s="493"/>
      <c r="U133" s="493"/>
      <c r="V133" s="493"/>
      <c r="W133" s="493"/>
      <c r="X133" s="493"/>
      <c r="Y133" s="493"/>
      <c r="Z133" s="493"/>
      <c r="AA133" s="493"/>
      <c r="AB133" s="493"/>
      <c r="AC133" s="493"/>
      <c r="AD133" s="493"/>
      <c r="AE133" s="493"/>
      <c r="AF133" s="493"/>
      <c r="AG133" s="493"/>
      <c r="AH133" s="493"/>
      <c r="AI133" s="493"/>
      <c r="AJ133" s="493"/>
      <c r="AK133" s="493"/>
      <c r="AL133" s="493"/>
      <c r="AM133" s="493"/>
      <c r="AN133" s="493"/>
      <c r="AO133" s="493"/>
      <c r="AP133" s="493"/>
      <c r="AQ133" s="493"/>
      <c r="AR133" s="493"/>
      <c r="AS133" s="493"/>
      <c r="AT133" s="493"/>
      <c r="AU133" s="493"/>
      <c r="AV133" s="493"/>
      <c r="AW133" s="493"/>
      <c r="AX133" s="493"/>
      <c r="AY133" s="493"/>
      <c r="AZ133" s="493"/>
      <c r="BA133" s="493"/>
      <c r="BB133" s="493"/>
      <c r="BC133" s="493"/>
      <c r="BD133" s="493"/>
      <c r="BE133" s="493"/>
      <c r="BF133" s="493"/>
      <c r="BG133" s="493"/>
      <c r="BH133" s="493"/>
      <c r="BI133" s="493"/>
      <c r="BJ133" s="493"/>
      <c r="BK133" s="493"/>
      <c r="BL133" s="493"/>
      <c r="BM133" s="493"/>
      <c r="BN133" s="493"/>
      <c r="BO133" s="493"/>
      <c r="BP133" s="493"/>
      <c r="BQ133" s="493"/>
      <c r="BR133" s="493"/>
      <c r="BS133" s="493"/>
      <c r="BT133" s="493"/>
      <c r="BU133" s="493"/>
      <c r="BV133" s="493"/>
      <c r="BW133" s="493"/>
      <c r="BX133" s="493"/>
      <c r="BY133" s="493"/>
      <c r="BZ133" s="493"/>
      <c r="CA133" s="493"/>
      <c r="CB133" s="493"/>
      <c r="CC133" s="493"/>
      <c r="CD133" s="493"/>
      <c r="CE133" s="493"/>
      <c r="CF133" s="493"/>
      <c r="CG133" s="493"/>
      <c r="CH133" s="493"/>
      <c r="CI133" s="493"/>
      <c r="CJ133" s="493"/>
      <c r="CK133" s="493"/>
      <c r="CL133" s="493"/>
      <c r="CM133" s="493"/>
      <c r="CN133" s="493"/>
      <c r="CO133" s="493"/>
      <c r="CP133" s="493"/>
      <c r="CQ133" s="493"/>
      <c r="CR133" s="493"/>
      <c r="CS133" s="493"/>
      <c r="CT133" s="493"/>
      <c r="CU133" s="493"/>
      <c r="CV133" s="493"/>
      <c r="CW133" s="493"/>
    </row>
    <row r="134" spans="1:101">
      <c r="A134" s="489"/>
      <c r="B134" s="490"/>
      <c r="C134" s="489"/>
      <c r="D134" s="491"/>
      <c r="E134" s="492"/>
      <c r="F134" s="492"/>
      <c r="G134" s="493"/>
      <c r="H134" s="493"/>
      <c r="I134" s="493"/>
      <c r="J134" s="493"/>
      <c r="K134" s="493"/>
      <c r="L134" s="493"/>
      <c r="M134" s="493"/>
      <c r="N134" s="493"/>
      <c r="O134" s="493"/>
      <c r="P134" s="493"/>
      <c r="Q134" s="493"/>
      <c r="R134" s="493"/>
      <c r="S134" s="493"/>
      <c r="T134" s="493"/>
      <c r="U134" s="493"/>
      <c r="V134" s="493"/>
      <c r="W134" s="493"/>
      <c r="X134" s="493"/>
      <c r="Y134" s="493"/>
      <c r="Z134" s="493"/>
      <c r="AA134" s="493"/>
      <c r="AB134" s="493"/>
      <c r="AC134" s="493"/>
      <c r="AD134" s="493"/>
      <c r="AE134" s="493"/>
      <c r="AF134" s="493"/>
      <c r="AG134" s="493"/>
      <c r="AH134" s="493"/>
      <c r="AI134" s="493"/>
      <c r="AJ134" s="493"/>
      <c r="AK134" s="493"/>
      <c r="AL134" s="493"/>
      <c r="AM134" s="493"/>
      <c r="AN134" s="493"/>
      <c r="AO134" s="493"/>
      <c r="AP134" s="493"/>
      <c r="AQ134" s="493"/>
      <c r="AR134" s="493"/>
      <c r="AS134" s="493"/>
      <c r="AT134" s="493"/>
      <c r="AU134" s="493"/>
      <c r="AV134" s="493"/>
      <c r="AW134" s="493"/>
      <c r="AX134" s="493"/>
      <c r="AY134" s="493"/>
      <c r="AZ134" s="493"/>
      <c r="BA134" s="493"/>
      <c r="BB134" s="493"/>
      <c r="BC134" s="493"/>
      <c r="BD134" s="493"/>
      <c r="BE134" s="493"/>
      <c r="BF134" s="493"/>
      <c r="BG134" s="493"/>
      <c r="BH134" s="493"/>
      <c r="BI134" s="493"/>
      <c r="BJ134" s="493"/>
      <c r="BK134" s="493"/>
      <c r="BL134" s="493"/>
      <c r="BM134" s="493"/>
      <c r="BN134" s="493"/>
      <c r="BO134" s="493"/>
      <c r="BP134" s="493"/>
      <c r="BQ134" s="493"/>
      <c r="BR134" s="493"/>
      <c r="BS134" s="493"/>
      <c r="BT134" s="493"/>
      <c r="BU134" s="493"/>
      <c r="BV134" s="493"/>
      <c r="BW134" s="493"/>
      <c r="BX134" s="493"/>
      <c r="BY134" s="493"/>
      <c r="BZ134" s="493"/>
      <c r="CA134" s="493"/>
      <c r="CB134" s="493"/>
      <c r="CC134" s="493"/>
      <c r="CD134" s="493"/>
      <c r="CE134" s="493"/>
      <c r="CF134" s="493"/>
      <c r="CG134" s="493"/>
      <c r="CH134" s="493"/>
      <c r="CI134" s="493"/>
      <c r="CJ134" s="493"/>
      <c r="CK134" s="493"/>
      <c r="CL134" s="493"/>
      <c r="CM134" s="493"/>
      <c r="CN134" s="493"/>
      <c r="CO134" s="493"/>
      <c r="CP134" s="493"/>
      <c r="CQ134" s="493"/>
      <c r="CR134" s="493"/>
      <c r="CS134" s="493"/>
      <c r="CT134" s="493"/>
      <c r="CU134" s="493"/>
      <c r="CV134" s="493"/>
      <c r="CW134" s="493"/>
    </row>
    <row r="135" spans="1:101">
      <c r="A135" s="489"/>
      <c r="B135" s="490"/>
      <c r="C135" s="489"/>
      <c r="D135" s="491"/>
      <c r="E135" s="492"/>
      <c r="F135" s="492"/>
      <c r="G135" s="493"/>
      <c r="H135" s="493"/>
      <c r="I135" s="493"/>
      <c r="J135" s="493"/>
      <c r="K135" s="493"/>
      <c r="L135" s="493"/>
      <c r="M135" s="493"/>
      <c r="N135" s="493"/>
      <c r="O135" s="493"/>
      <c r="P135" s="493"/>
      <c r="Q135" s="493"/>
      <c r="R135" s="493"/>
      <c r="S135" s="493"/>
      <c r="T135" s="493"/>
      <c r="U135" s="493"/>
      <c r="V135" s="493"/>
      <c r="W135" s="493"/>
      <c r="X135" s="493"/>
      <c r="Y135" s="493"/>
      <c r="Z135" s="493"/>
      <c r="AA135" s="493"/>
      <c r="AB135" s="493"/>
      <c r="AC135" s="493"/>
      <c r="AD135" s="493"/>
      <c r="AE135" s="493"/>
      <c r="AF135" s="493"/>
      <c r="AG135" s="493"/>
      <c r="AH135" s="493"/>
      <c r="AI135" s="493"/>
      <c r="AJ135" s="493"/>
      <c r="AK135" s="493"/>
      <c r="AL135" s="493"/>
      <c r="AM135" s="493"/>
      <c r="AN135" s="493"/>
      <c r="AO135" s="493"/>
      <c r="AP135" s="493"/>
      <c r="AQ135" s="493"/>
      <c r="AR135" s="493"/>
      <c r="AS135" s="493"/>
      <c r="AT135" s="493"/>
      <c r="AU135" s="493"/>
      <c r="AV135" s="493"/>
      <c r="AW135" s="493"/>
      <c r="AX135" s="493"/>
      <c r="AY135" s="493"/>
      <c r="AZ135" s="493"/>
      <c r="BA135" s="493"/>
      <c r="BB135" s="493"/>
      <c r="BC135" s="493"/>
      <c r="BD135" s="493"/>
      <c r="BE135" s="493"/>
      <c r="BF135" s="493"/>
      <c r="BG135" s="493"/>
      <c r="BH135" s="493"/>
      <c r="BI135" s="493"/>
      <c r="BJ135" s="493"/>
      <c r="BK135" s="493"/>
      <c r="BL135" s="493"/>
      <c r="BM135" s="493"/>
      <c r="BN135" s="493"/>
      <c r="BO135" s="493"/>
      <c r="BP135" s="493"/>
      <c r="BQ135" s="493"/>
      <c r="BR135" s="493"/>
      <c r="BS135" s="493"/>
      <c r="BT135" s="493"/>
      <c r="BU135" s="493"/>
      <c r="BV135" s="493"/>
      <c r="BW135" s="493"/>
      <c r="BX135" s="493"/>
      <c r="BY135" s="493"/>
      <c r="BZ135" s="493"/>
      <c r="CA135" s="493"/>
      <c r="CB135" s="493"/>
      <c r="CC135" s="493"/>
      <c r="CD135" s="493"/>
      <c r="CE135" s="493"/>
      <c r="CF135" s="493"/>
      <c r="CG135" s="493"/>
      <c r="CH135" s="493"/>
      <c r="CI135" s="493"/>
      <c r="CJ135" s="493"/>
      <c r="CK135" s="493"/>
      <c r="CL135" s="493"/>
      <c r="CM135" s="493"/>
      <c r="CN135" s="493"/>
      <c r="CO135" s="493"/>
      <c r="CP135" s="493"/>
      <c r="CQ135" s="493"/>
      <c r="CR135" s="493"/>
      <c r="CS135" s="493"/>
      <c r="CT135" s="493"/>
      <c r="CU135" s="493"/>
      <c r="CV135" s="493"/>
      <c r="CW135" s="493"/>
    </row>
    <row r="136" spans="1:101">
      <c r="A136" s="489"/>
      <c r="B136" s="490"/>
      <c r="C136" s="489"/>
      <c r="D136" s="491"/>
      <c r="E136" s="492"/>
      <c r="F136" s="492"/>
      <c r="G136" s="493"/>
      <c r="H136" s="493"/>
      <c r="I136" s="493"/>
      <c r="J136" s="493"/>
      <c r="K136" s="493"/>
      <c r="L136" s="493"/>
      <c r="M136" s="493"/>
      <c r="N136" s="493"/>
      <c r="O136" s="493"/>
      <c r="P136" s="493"/>
      <c r="Q136" s="493"/>
      <c r="R136" s="493"/>
      <c r="S136" s="493"/>
      <c r="T136" s="493"/>
      <c r="U136" s="493"/>
      <c r="V136" s="493"/>
      <c r="W136" s="493"/>
      <c r="X136" s="493"/>
      <c r="Y136" s="493"/>
      <c r="Z136" s="493"/>
      <c r="AA136" s="493"/>
      <c r="AB136" s="493"/>
      <c r="AC136" s="493"/>
      <c r="AD136" s="493"/>
      <c r="AE136" s="493"/>
      <c r="AF136" s="493"/>
      <c r="AG136" s="493"/>
      <c r="AH136" s="493"/>
      <c r="AI136" s="493"/>
      <c r="AJ136" s="493"/>
      <c r="AK136" s="493"/>
      <c r="AL136" s="493"/>
      <c r="AM136" s="493"/>
      <c r="AN136" s="493"/>
      <c r="AO136" s="493"/>
      <c r="AP136" s="493"/>
      <c r="AQ136" s="493"/>
      <c r="AR136" s="493"/>
      <c r="AS136" s="493"/>
      <c r="AT136" s="493"/>
      <c r="AU136" s="493"/>
      <c r="AV136" s="493"/>
      <c r="AW136" s="493"/>
      <c r="AX136" s="493"/>
      <c r="AY136" s="493"/>
      <c r="AZ136" s="493"/>
      <c r="BA136" s="493"/>
      <c r="BB136" s="493"/>
      <c r="BC136" s="493"/>
      <c r="BD136" s="493"/>
      <c r="BE136" s="493"/>
      <c r="BF136" s="493"/>
      <c r="BG136" s="493"/>
      <c r="BH136" s="493"/>
      <c r="BI136" s="493"/>
      <c r="BJ136" s="493"/>
      <c r="BK136" s="493"/>
      <c r="BL136" s="493"/>
      <c r="BM136" s="493"/>
      <c r="BN136" s="493"/>
      <c r="BO136" s="493"/>
      <c r="BP136" s="493"/>
      <c r="BQ136" s="493"/>
      <c r="BR136" s="493"/>
      <c r="BS136" s="493"/>
      <c r="BT136" s="493"/>
      <c r="BU136" s="493"/>
      <c r="BV136" s="493"/>
      <c r="BW136" s="493"/>
      <c r="BX136" s="493"/>
      <c r="BY136" s="493"/>
      <c r="BZ136" s="493"/>
      <c r="CA136" s="493"/>
      <c r="CB136" s="493"/>
      <c r="CC136" s="493"/>
      <c r="CD136" s="493"/>
      <c r="CE136" s="493"/>
      <c r="CF136" s="493"/>
      <c r="CG136" s="493"/>
      <c r="CH136" s="493"/>
      <c r="CI136" s="493"/>
      <c r="CJ136" s="493"/>
      <c r="CK136" s="493"/>
      <c r="CL136" s="493"/>
      <c r="CM136" s="493"/>
      <c r="CN136" s="493"/>
      <c r="CO136" s="493"/>
      <c r="CP136" s="493"/>
      <c r="CQ136" s="493"/>
      <c r="CR136" s="493"/>
      <c r="CS136" s="493"/>
      <c r="CT136" s="493"/>
      <c r="CU136" s="493"/>
      <c r="CV136" s="493"/>
      <c r="CW136" s="493"/>
    </row>
    <row r="137" spans="1:101">
      <c r="A137" s="489"/>
      <c r="B137" s="490"/>
      <c r="C137" s="489"/>
      <c r="D137" s="491"/>
      <c r="E137" s="492"/>
      <c r="F137" s="492"/>
      <c r="G137" s="493"/>
      <c r="H137" s="493"/>
      <c r="I137" s="493"/>
      <c r="J137" s="493"/>
      <c r="K137" s="493"/>
      <c r="L137" s="493"/>
      <c r="M137" s="493"/>
      <c r="N137" s="493"/>
      <c r="O137" s="493"/>
      <c r="P137" s="493"/>
      <c r="Q137" s="493"/>
      <c r="R137" s="493"/>
      <c r="S137" s="493"/>
      <c r="T137" s="493"/>
      <c r="U137" s="493"/>
      <c r="V137" s="493"/>
      <c r="W137" s="493"/>
      <c r="X137" s="493"/>
      <c r="Y137" s="493"/>
      <c r="Z137" s="493"/>
      <c r="AA137" s="493"/>
      <c r="AB137" s="493"/>
      <c r="AC137" s="493"/>
      <c r="AD137" s="493"/>
      <c r="AE137" s="493"/>
      <c r="AF137" s="493"/>
      <c r="AG137" s="493"/>
      <c r="AH137" s="493"/>
      <c r="AI137" s="493"/>
      <c r="AJ137" s="493"/>
      <c r="AK137" s="493"/>
      <c r="AL137" s="493"/>
      <c r="AM137" s="493"/>
      <c r="AN137" s="493"/>
      <c r="AO137" s="493"/>
      <c r="AP137" s="493"/>
      <c r="AQ137" s="493"/>
      <c r="AR137" s="493"/>
      <c r="AS137" s="493"/>
      <c r="AT137" s="493"/>
      <c r="AU137" s="493"/>
      <c r="AV137" s="493"/>
      <c r="AW137" s="493"/>
      <c r="AX137" s="493"/>
      <c r="AY137" s="493"/>
      <c r="AZ137" s="493"/>
      <c r="BA137" s="493"/>
      <c r="BB137" s="493"/>
      <c r="BC137" s="493"/>
      <c r="BD137" s="493"/>
      <c r="BE137" s="493"/>
      <c r="BF137" s="493"/>
      <c r="BG137" s="493"/>
      <c r="BH137" s="493"/>
      <c r="BI137" s="493"/>
      <c r="BJ137" s="493"/>
      <c r="BK137" s="493"/>
      <c r="BL137" s="493"/>
      <c r="BM137" s="493"/>
      <c r="BN137" s="493"/>
      <c r="BO137" s="493"/>
      <c r="BP137" s="493"/>
      <c r="BQ137" s="493"/>
      <c r="BR137" s="493"/>
      <c r="BS137" s="493"/>
      <c r="BT137" s="493"/>
      <c r="BU137" s="493"/>
      <c r="BV137" s="493"/>
      <c r="BW137" s="493"/>
      <c r="BX137" s="493"/>
      <c r="BY137" s="493"/>
      <c r="BZ137" s="493"/>
      <c r="CA137" s="493"/>
      <c r="CB137" s="493"/>
      <c r="CC137" s="493"/>
      <c r="CD137" s="493"/>
      <c r="CE137" s="493"/>
      <c r="CF137" s="493"/>
      <c r="CG137" s="493"/>
      <c r="CH137" s="493"/>
      <c r="CI137" s="493"/>
      <c r="CJ137" s="493"/>
      <c r="CK137" s="493"/>
      <c r="CL137" s="493"/>
      <c r="CM137" s="493"/>
      <c r="CN137" s="493"/>
      <c r="CO137" s="493"/>
      <c r="CP137" s="493"/>
      <c r="CQ137" s="493"/>
      <c r="CR137" s="493"/>
      <c r="CS137" s="493"/>
      <c r="CT137" s="493"/>
      <c r="CU137" s="493"/>
      <c r="CV137" s="493"/>
      <c r="CW137" s="493"/>
    </row>
    <row r="138" spans="1:101">
      <c r="A138" s="489"/>
      <c r="B138" s="490"/>
      <c r="C138" s="489"/>
      <c r="D138" s="491"/>
      <c r="E138" s="492"/>
      <c r="F138" s="492"/>
      <c r="G138" s="493"/>
      <c r="H138" s="493"/>
      <c r="I138" s="493"/>
      <c r="J138" s="493"/>
      <c r="K138" s="493"/>
      <c r="L138" s="493"/>
      <c r="M138" s="493"/>
      <c r="N138" s="493"/>
      <c r="O138" s="493"/>
      <c r="P138" s="493"/>
      <c r="Q138" s="493"/>
      <c r="R138" s="493"/>
      <c r="S138" s="493"/>
      <c r="T138" s="493"/>
      <c r="U138" s="493"/>
      <c r="V138" s="493"/>
      <c r="W138" s="493"/>
      <c r="X138" s="493"/>
      <c r="Y138" s="493"/>
      <c r="Z138" s="493"/>
      <c r="AA138" s="493"/>
      <c r="AB138" s="493"/>
      <c r="AC138" s="493"/>
      <c r="AD138" s="493"/>
      <c r="AE138" s="493"/>
      <c r="AF138" s="493"/>
      <c r="AG138" s="493"/>
      <c r="AH138" s="493"/>
      <c r="AI138" s="493"/>
      <c r="AJ138" s="493"/>
      <c r="AK138" s="493"/>
      <c r="AL138" s="493"/>
      <c r="AM138" s="493"/>
      <c r="AN138" s="493"/>
      <c r="AO138" s="493"/>
      <c r="AP138" s="493"/>
      <c r="AQ138" s="493"/>
      <c r="AR138" s="493"/>
      <c r="AS138" s="493"/>
      <c r="AT138" s="493"/>
      <c r="AU138" s="493"/>
      <c r="AV138" s="493"/>
      <c r="AW138" s="493"/>
      <c r="AX138" s="493"/>
      <c r="AY138" s="493"/>
      <c r="AZ138" s="493"/>
      <c r="BA138" s="493"/>
      <c r="BB138" s="493"/>
      <c r="BC138" s="493"/>
      <c r="BD138" s="493"/>
      <c r="BE138" s="493"/>
      <c r="BF138" s="493"/>
      <c r="BG138" s="493"/>
      <c r="BH138" s="493"/>
      <c r="BI138" s="493"/>
      <c r="BJ138" s="493"/>
      <c r="BK138" s="493"/>
      <c r="BL138" s="493"/>
      <c r="BM138" s="493"/>
      <c r="BN138" s="493"/>
      <c r="BO138" s="493"/>
      <c r="BP138" s="493"/>
      <c r="BQ138" s="493"/>
      <c r="BR138" s="493"/>
      <c r="BS138" s="493"/>
      <c r="BT138" s="493"/>
      <c r="BU138" s="493"/>
      <c r="BV138" s="493"/>
      <c r="BW138" s="493"/>
      <c r="BX138" s="493"/>
      <c r="BY138" s="493"/>
      <c r="BZ138" s="493"/>
      <c r="CA138" s="493"/>
      <c r="CB138" s="493"/>
      <c r="CC138" s="493"/>
      <c r="CD138" s="493"/>
      <c r="CE138" s="493"/>
      <c r="CF138" s="493"/>
      <c r="CG138" s="493"/>
      <c r="CH138" s="493"/>
      <c r="CI138" s="493"/>
      <c r="CJ138" s="493"/>
      <c r="CK138" s="493"/>
      <c r="CL138" s="493"/>
      <c r="CM138" s="493"/>
      <c r="CN138" s="493"/>
      <c r="CO138" s="493"/>
      <c r="CP138" s="493"/>
      <c r="CQ138" s="493"/>
      <c r="CR138" s="493"/>
      <c r="CS138" s="493"/>
      <c r="CT138" s="493"/>
      <c r="CU138" s="493"/>
      <c r="CV138" s="493"/>
      <c r="CW138" s="493"/>
    </row>
    <row r="139" spans="1:101">
      <c r="A139" s="489"/>
      <c r="B139" s="490"/>
      <c r="C139" s="489"/>
      <c r="D139" s="491"/>
      <c r="E139" s="492"/>
      <c r="F139" s="492"/>
      <c r="G139" s="493"/>
      <c r="H139" s="493"/>
      <c r="I139" s="493"/>
      <c r="J139" s="493"/>
      <c r="K139" s="493"/>
      <c r="L139" s="493"/>
      <c r="M139" s="493"/>
      <c r="N139" s="493"/>
      <c r="O139" s="493"/>
      <c r="P139" s="493"/>
      <c r="Q139" s="493"/>
      <c r="R139" s="493"/>
      <c r="S139" s="493"/>
      <c r="T139" s="493"/>
      <c r="U139" s="493"/>
      <c r="V139" s="493"/>
      <c r="W139" s="493"/>
      <c r="X139" s="493"/>
      <c r="Y139" s="493"/>
      <c r="Z139" s="493"/>
      <c r="AA139" s="493"/>
      <c r="AB139" s="493"/>
      <c r="AC139" s="493"/>
      <c r="AD139" s="493"/>
      <c r="AE139" s="493"/>
      <c r="AF139" s="493"/>
      <c r="AG139" s="493"/>
      <c r="AH139" s="493"/>
      <c r="AI139" s="493"/>
      <c r="AJ139" s="493"/>
      <c r="AK139" s="493"/>
      <c r="AL139" s="493"/>
      <c r="AM139" s="493"/>
      <c r="AN139" s="493"/>
      <c r="AO139" s="493"/>
      <c r="AP139" s="493"/>
      <c r="AQ139" s="493"/>
      <c r="AR139" s="493"/>
      <c r="AS139" s="493"/>
      <c r="AT139" s="493"/>
      <c r="AU139" s="493"/>
      <c r="AV139" s="493"/>
      <c r="AW139" s="493"/>
      <c r="AX139" s="493"/>
      <c r="AY139" s="493"/>
      <c r="AZ139" s="493"/>
      <c r="BA139" s="493"/>
      <c r="BB139" s="493"/>
      <c r="BC139" s="493"/>
      <c r="BD139" s="493"/>
      <c r="BE139" s="493"/>
      <c r="BF139" s="493"/>
      <c r="BG139" s="493"/>
      <c r="BH139" s="493"/>
      <c r="BI139" s="493"/>
      <c r="BJ139" s="493"/>
      <c r="BK139" s="493"/>
      <c r="BL139" s="493"/>
      <c r="BM139" s="493"/>
      <c r="BN139" s="493"/>
      <c r="BO139" s="493"/>
      <c r="BP139" s="493"/>
      <c r="BQ139" s="493"/>
      <c r="BR139" s="493"/>
      <c r="BS139" s="493"/>
      <c r="BT139" s="493"/>
      <c r="BU139" s="493"/>
      <c r="BV139" s="493"/>
      <c r="BW139" s="493"/>
      <c r="BX139" s="493"/>
      <c r="BY139" s="493"/>
      <c r="BZ139" s="493"/>
      <c r="CA139" s="493"/>
      <c r="CB139" s="493"/>
      <c r="CC139" s="493"/>
      <c r="CD139" s="493"/>
      <c r="CE139" s="493"/>
      <c r="CF139" s="493"/>
      <c r="CG139" s="493"/>
      <c r="CH139" s="493"/>
      <c r="CI139" s="493"/>
      <c r="CJ139" s="493"/>
      <c r="CK139" s="493"/>
      <c r="CL139" s="493"/>
      <c r="CM139" s="493"/>
      <c r="CN139" s="493"/>
      <c r="CO139" s="493"/>
      <c r="CP139" s="493"/>
      <c r="CQ139" s="493"/>
      <c r="CR139" s="493"/>
      <c r="CS139" s="493"/>
      <c r="CT139" s="493"/>
      <c r="CU139" s="493"/>
      <c r="CV139" s="493"/>
      <c r="CW139" s="493"/>
    </row>
    <row r="140" spans="1:101">
      <c r="A140" s="489"/>
      <c r="B140" s="490"/>
      <c r="C140" s="489"/>
      <c r="D140" s="491"/>
      <c r="E140" s="492"/>
      <c r="F140" s="492"/>
      <c r="G140" s="493"/>
      <c r="H140" s="493"/>
      <c r="I140" s="493"/>
      <c r="J140" s="493"/>
      <c r="K140" s="493"/>
      <c r="L140" s="493"/>
      <c r="M140" s="493"/>
      <c r="N140" s="493"/>
      <c r="O140" s="493"/>
      <c r="P140" s="493"/>
      <c r="Q140" s="493"/>
      <c r="R140" s="493"/>
      <c r="S140" s="493"/>
      <c r="T140" s="493"/>
      <c r="U140" s="493"/>
      <c r="V140" s="493"/>
      <c r="W140" s="493"/>
      <c r="X140" s="493"/>
      <c r="Y140" s="493"/>
      <c r="Z140" s="493"/>
      <c r="AA140" s="493"/>
      <c r="AB140" s="493"/>
      <c r="AC140" s="493"/>
      <c r="AD140" s="493"/>
      <c r="AE140" s="493"/>
      <c r="AF140" s="493"/>
      <c r="AG140" s="493"/>
      <c r="AH140" s="493"/>
      <c r="AI140" s="493"/>
      <c r="AJ140" s="493"/>
      <c r="AK140" s="493"/>
      <c r="AL140" s="493"/>
      <c r="AM140" s="493"/>
      <c r="AN140" s="493"/>
      <c r="AO140" s="493"/>
      <c r="AP140" s="493"/>
      <c r="AQ140" s="493"/>
      <c r="AR140" s="493"/>
      <c r="AS140" s="493"/>
      <c r="AT140" s="493"/>
      <c r="AU140" s="493"/>
      <c r="AV140" s="493"/>
      <c r="AW140" s="493"/>
      <c r="AX140" s="493"/>
      <c r="AY140" s="493"/>
      <c r="AZ140" s="493"/>
      <c r="BA140" s="493"/>
      <c r="BB140" s="493"/>
      <c r="BC140" s="493"/>
      <c r="BD140" s="493"/>
      <c r="BE140" s="493"/>
      <c r="BF140" s="493"/>
      <c r="BG140" s="493"/>
      <c r="BH140" s="493"/>
      <c r="BI140" s="493"/>
      <c r="BJ140" s="493"/>
      <c r="BK140" s="493"/>
      <c r="BL140" s="493"/>
      <c r="BM140" s="493"/>
      <c r="BN140" s="493"/>
      <c r="BO140" s="493"/>
      <c r="BP140" s="493"/>
      <c r="BQ140" s="493"/>
      <c r="BR140" s="493"/>
      <c r="BS140" s="493"/>
      <c r="BT140" s="493"/>
      <c r="BU140" s="493"/>
      <c r="BV140" s="493"/>
      <c r="BW140" s="493"/>
      <c r="BX140" s="493"/>
      <c r="BY140" s="493"/>
      <c r="BZ140" s="493"/>
      <c r="CA140" s="493"/>
      <c r="CB140" s="493"/>
      <c r="CC140" s="493"/>
      <c r="CD140" s="493"/>
      <c r="CE140" s="493"/>
      <c r="CF140" s="493"/>
      <c r="CG140" s="493"/>
      <c r="CH140" s="493"/>
      <c r="CI140" s="493"/>
      <c r="CJ140" s="493"/>
      <c r="CK140" s="493"/>
      <c r="CL140" s="493"/>
      <c r="CM140" s="493"/>
      <c r="CN140" s="493"/>
      <c r="CO140" s="493"/>
      <c r="CP140" s="493"/>
      <c r="CQ140" s="493"/>
      <c r="CR140" s="493"/>
      <c r="CS140" s="493"/>
      <c r="CT140" s="493"/>
      <c r="CU140" s="493"/>
      <c r="CV140" s="493"/>
      <c r="CW140" s="493"/>
    </row>
    <row r="141" spans="1:101">
      <c r="A141" s="489"/>
      <c r="B141" s="490"/>
      <c r="C141" s="489"/>
      <c r="D141" s="491"/>
      <c r="E141" s="492"/>
      <c r="F141" s="492"/>
      <c r="G141" s="493"/>
      <c r="H141" s="493"/>
      <c r="I141" s="493"/>
      <c r="J141" s="493"/>
      <c r="K141" s="493"/>
      <c r="L141" s="493"/>
      <c r="M141" s="493"/>
      <c r="N141" s="493"/>
      <c r="O141" s="493"/>
      <c r="P141" s="493"/>
      <c r="Q141" s="493"/>
      <c r="R141" s="493"/>
      <c r="S141" s="493"/>
      <c r="T141" s="493"/>
      <c r="U141" s="493"/>
      <c r="V141" s="493"/>
      <c r="W141" s="493"/>
      <c r="X141" s="493"/>
      <c r="Y141" s="493"/>
      <c r="Z141" s="493"/>
      <c r="AA141" s="493"/>
      <c r="AB141" s="493"/>
      <c r="AC141" s="493"/>
      <c r="AD141" s="493"/>
      <c r="AE141" s="493"/>
      <c r="AF141" s="493"/>
      <c r="AG141" s="493"/>
      <c r="AH141" s="493"/>
      <c r="AI141" s="493"/>
      <c r="AJ141" s="493"/>
      <c r="AK141" s="493"/>
      <c r="AL141" s="493"/>
      <c r="AM141" s="493"/>
      <c r="AN141" s="493"/>
      <c r="AO141" s="493"/>
      <c r="AP141" s="493"/>
      <c r="AQ141" s="493"/>
      <c r="AR141" s="493"/>
      <c r="AS141" s="493"/>
      <c r="AT141" s="493"/>
      <c r="AU141" s="493"/>
      <c r="AV141" s="493"/>
      <c r="AW141" s="493"/>
      <c r="AX141" s="493"/>
      <c r="AY141" s="493"/>
      <c r="AZ141" s="493"/>
      <c r="BA141" s="493"/>
      <c r="BB141" s="493"/>
      <c r="BC141" s="493"/>
      <c r="BD141" s="493"/>
      <c r="BE141" s="493"/>
      <c r="BF141" s="493"/>
      <c r="BG141" s="493"/>
      <c r="BH141" s="493"/>
      <c r="BI141" s="493"/>
      <c r="BJ141" s="493"/>
      <c r="BK141" s="493"/>
      <c r="BL141" s="493"/>
      <c r="BM141" s="493"/>
      <c r="BN141" s="493"/>
      <c r="BO141" s="493"/>
      <c r="BP141" s="493"/>
      <c r="BQ141" s="493"/>
      <c r="BR141" s="493"/>
      <c r="BS141" s="493"/>
      <c r="BT141" s="493"/>
      <c r="BU141" s="493"/>
      <c r="BV141" s="493"/>
      <c r="BW141" s="493"/>
      <c r="BX141" s="493"/>
      <c r="BY141" s="493"/>
      <c r="BZ141" s="493"/>
      <c r="CA141" s="493"/>
      <c r="CB141" s="493"/>
      <c r="CC141" s="493"/>
      <c r="CD141" s="493"/>
      <c r="CE141" s="493"/>
      <c r="CF141" s="493"/>
      <c r="CG141" s="493"/>
      <c r="CH141" s="493"/>
      <c r="CI141" s="493"/>
      <c r="CJ141" s="493"/>
      <c r="CK141" s="493"/>
      <c r="CL141" s="493"/>
      <c r="CM141" s="493"/>
      <c r="CN141" s="493"/>
      <c r="CO141" s="493"/>
      <c r="CP141" s="493"/>
      <c r="CQ141" s="493"/>
      <c r="CR141" s="493"/>
      <c r="CS141" s="493"/>
      <c r="CT141" s="493"/>
      <c r="CU141" s="493"/>
      <c r="CV141" s="493"/>
      <c r="CW141" s="493"/>
    </row>
    <row r="142" spans="1:101">
      <c r="A142" s="489"/>
      <c r="B142" s="490"/>
      <c r="C142" s="489"/>
      <c r="D142" s="491"/>
      <c r="E142" s="492"/>
      <c r="F142" s="492"/>
      <c r="G142" s="493"/>
      <c r="H142" s="493"/>
      <c r="I142" s="493"/>
      <c r="J142" s="493"/>
      <c r="K142" s="493"/>
      <c r="L142" s="493"/>
      <c r="M142" s="493"/>
      <c r="N142" s="493"/>
      <c r="O142" s="493"/>
      <c r="P142" s="493"/>
      <c r="Q142" s="493"/>
      <c r="R142" s="493"/>
      <c r="S142" s="493"/>
      <c r="T142" s="493"/>
      <c r="U142" s="493"/>
      <c r="V142" s="493"/>
      <c r="W142" s="493"/>
      <c r="X142" s="493"/>
      <c r="Y142" s="493"/>
      <c r="Z142" s="493"/>
      <c r="AA142" s="493"/>
      <c r="AB142" s="493"/>
      <c r="AC142" s="493"/>
      <c r="AD142" s="493"/>
      <c r="AE142" s="493"/>
      <c r="AF142" s="493"/>
      <c r="AG142" s="493"/>
      <c r="AH142" s="493"/>
      <c r="AI142" s="493"/>
      <c r="AJ142" s="493"/>
      <c r="AK142" s="493"/>
      <c r="AL142" s="493"/>
      <c r="AM142" s="493"/>
      <c r="AN142" s="493"/>
      <c r="AO142" s="493"/>
      <c r="AP142" s="493"/>
      <c r="AQ142" s="493"/>
      <c r="AR142" s="493"/>
      <c r="AS142" s="493"/>
      <c r="AT142" s="493"/>
      <c r="AU142" s="493"/>
      <c r="AV142" s="493"/>
      <c r="AW142" s="493"/>
      <c r="AX142" s="493"/>
      <c r="AY142" s="493"/>
      <c r="AZ142" s="493"/>
      <c r="BA142" s="493"/>
      <c r="BB142" s="493"/>
      <c r="BC142" s="493"/>
      <c r="BD142" s="493"/>
      <c r="BE142" s="493"/>
      <c r="BF142" s="493"/>
      <c r="BG142" s="493"/>
      <c r="BH142" s="493"/>
      <c r="BI142" s="493"/>
      <c r="BJ142" s="493"/>
      <c r="BK142" s="493"/>
      <c r="BL142" s="493"/>
      <c r="BM142" s="493"/>
      <c r="BN142" s="493"/>
      <c r="BO142" s="493"/>
      <c r="BP142" s="493"/>
      <c r="BQ142" s="493"/>
      <c r="BR142" s="493"/>
      <c r="BS142" s="493"/>
      <c r="BT142" s="493"/>
      <c r="BU142" s="493"/>
      <c r="BV142" s="493"/>
      <c r="BW142" s="493"/>
      <c r="BX142" s="493"/>
      <c r="BY142" s="493"/>
      <c r="BZ142" s="493"/>
      <c r="CA142" s="493"/>
      <c r="CB142" s="493"/>
      <c r="CC142" s="493"/>
      <c r="CD142" s="493"/>
      <c r="CE142" s="493"/>
      <c r="CF142" s="493"/>
      <c r="CG142" s="493"/>
      <c r="CH142" s="493"/>
      <c r="CI142" s="493"/>
      <c r="CJ142" s="493"/>
      <c r="CK142" s="493"/>
      <c r="CL142" s="493"/>
      <c r="CM142" s="493"/>
      <c r="CN142" s="493"/>
      <c r="CO142" s="493"/>
      <c r="CP142" s="493"/>
      <c r="CQ142" s="493"/>
      <c r="CR142" s="493"/>
      <c r="CS142" s="493"/>
      <c r="CT142" s="493"/>
      <c r="CU142" s="493"/>
      <c r="CV142" s="493"/>
      <c r="CW142" s="493"/>
    </row>
    <row r="143" spans="1:101">
      <c r="A143" s="489"/>
      <c r="B143" s="490"/>
      <c r="C143" s="489"/>
      <c r="D143" s="491"/>
      <c r="E143" s="492"/>
      <c r="F143" s="492"/>
      <c r="G143" s="493"/>
      <c r="H143" s="493"/>
      <c r="I143" s="493"/>
      <c r="J143" s="493"/>
      <c r="K143" s="493"/>
      <c r="L143" s="493"/>
      <c r="M143" s="493"/>
      <c r="N143" s="493"/>
      <c r="O143" s="493"/>
      <c r="P143" s="493"/>
      <c r="Q143" s="493"/>
      <c r="R143" s="493"/>
      <c r="S143" s="493"/>
      <c r="T143" s="493"/>
      <c r="U143" s="493"/>
      <c r="V143" s="493"/>
      <c r="W143" s="493"/>
      <c r="X143" s="493"/>
      <c r="Y143" s="493"/>
      <c r="Z143" s="493"/>
      <c r="AA143" s="493"/>
      <c r="AB143" s="493"/>
      <c r="AC143" s="493"/>
      <c r="AD143" s="493"/>
      <c r="AE143" s="493"/>
      <c r="AF143" s="493"/>
      <c r="AG143" s="493"/>
      <c r="AH143" s="493"/>
      <c r="AI143" s="493"/>
      <c r="AJ143" s="493"/>
      <c r="AK143" s="493"/>
      <c r="AL143" s="493"/>
      <c r="AM143" s="493"/>
      <c r="AN143" s="493"/>
      <c r="AO143" s="493"/>
      <c r="AP143" s="493"/>
      <c r="AQ143" s="493"/>
      <c r="AR143" s="493"/>
      <c r="AS143" s="493"/>
      <c r="AT143" s="493"/>
      <c r="AU143" s="493"/>
      <c r="AV143" s="493"/>
      <c r="AW143" s="493"/>
      <c r="AX143" s="493"/>
      <c r="AY143" s="493"/>
      <c r="AZ143" s="493"/>
      <c r="BA143" s="493"/>
      <c r="BB143" s="493"/>
      <c r="BC143" s="493"/>
      <c r="BD143" s="493"/>
      <c r="BE143" s="493"/>
      <c r="BF143" s="493"/>
      <c r="BG143" s="493"/>
      <c r="BH143" s="493"/>
      <c r="BI143" s="493"/>
      <c r="BJ143" s="493"/>
      <c r="BK143" s="493"/>
      <c r="BL143" s="493"/>
      <c r="BM143" s="493"/>
      <c r="BN143" s="493"/>
      <c r="BO143" s="493"/>
      <c r="BP143" s="493"/>
      <c r="BQ143" s="493"/>
      <c r="BR143" s="493"/>
      <c r="BS143" s="493"/>
      <c r="BT143" s="493"/>
      <c r="BU143" s="493"/>
      <c r="BV143" s="493"/>
      <c r="BW143" s="493"/>
      <c r="BX143" s="493"/>
      <c r="BY143" s="493"/>
      <c r="BZ143" s="493"/>
      <c r="CA143" s="493"/>
      <c r="CB143" s="493"/>
      <c r="CC143" s="493"/>
      <c r="CD143" s="493"/>
      <c r="CE143" s="493"/>
      <c r="CF143" s="493"/>
      <c r="CG143" s="493"/>
      <c r="CH143" s="493"/>
      <c r="CI143" s="493"/>
      <c r="CJ143" s="493"/>
      <c r="CK143" s="493"/>
      <c r="CL143" s="493"/>
      <c r="CM143" s="493"/>
      <c r="CN143" s="493"/>
      <c r="CO143" s="493"/>
      <c r="CP143" s="493"/>
      <c r="CQ143" s="493"/>
      <c r="CR143" s="493"/>
      <c r="CS143" s="493"/>
      <c r="CT143" s="493"/>
      <c r="CU143" s="493"/>
      <c r="CV143" s="493"/>
      <c r="CW143" s="493"/>
    </row>
    <row r="144" spans="1:101">
      <c r="A144" s="489"/>
      <c r="B144" s="490"/>
      <c r="C144" s="489"/>
      <c r="D144" s="491"/>
      <c r="E144" s="492"/>
      <c r="F144" s="492"/>
      <c r="G144" s="493"/>
      <c r="H144" s="493"/>
      <c r="I144" s="493"/>
      <c r="J144" s="493"/>
      <c r="K144" s="493"/>
      <c r="L144" s="493"/>
      <c r="M144" s="493"/>
      <c r="N144" s="493"/>
      <c r="O144" s="493"/>
      <c r="P144" s="493"/>
      <c r="Q144" s="493"/>
      <c r="R144" s="493"/>
      <c r="S144" s="493"/>
      <c r="T144" s="493"/>
      <c r="U144" s="493"/>
      <c r="V144" s="493"/>
      <c r="W144" s="493"/>
      <c r="X144" s="493"/>
      <c r="Y144" s="493"/>
      <c r="Z144" s="493"/>
      <c r="AA144" s="493"/>
      <c r="AB144" s="493"/>
      <c r="AC144" s="493"/>
      <c r="AD144" s="493"/>
      <c r="AE144" s="493"/>
      <c r="AF144" s="493"/>
      <c r="AG144" s="493"/>
      <c r="AH144" s="493"/>
      <c r="AI144" s="493"/>
      <c r="AJ144" s="493"/>
      <c r="AK144" s="493"/>
      <c r="AL144" s="493"/>
      <c r="AM144" s="493"/>
      <c r="AN144" s="493"/>
      <c r="AO144" s="493"/>
      <c r="AP144" s="493"/>
      <c r="AQ144" s="493"/>
      <c r="AR144" s="493"/>
      <c r="AS144" s="493"/>
      <c r="AT144" s="493"/>
      <c r="AU144" s="493"/>
      <c r="AV144" s="493"/>
      <c r="AW144" s="493"/>
      <c r="AX144" s="493"/>
      <c r="AY144" s="493"/>
      <c r="AZ144" s="493"/>
      <c r="BA144" s="493"/>
      <c r="BB144" s="493"/>
      <c r="BC144" s="493"/>
      <c r="BD144" s="493"/>
      <c r="BE144" s="493"/>
      <c r="BF144" s="493"/>
      <c r="BG144" s="493"/>
      <c r="BH144" s="493"/>
      <c r="BI144" s="493"/>
      <c r="BJ144" s="493"/>
      <c r="BK144" s="493"/>
      <c r="BL144" s="493"/>
      <c r="BM144" s="493"/>
      <c r="BN144" s="493"/>
      <c r="BO144" s="493"/>
      <c r="BP144" s="493"/>
      <c r="BQ144" s="493"/>
      <c r="BR144" s="493"/>
      <c r="BS144" s="493"/>
      <c r="BT144" s="493"/>
      <c r="BU144" s="493"/>
      <c r="BV144" s="493"/>
      <c r="BW144" s="493"/>
      <c r="BX144" s="493"/>
      <c r="BY144" s="493"/>
      <c r="BZ144" s="493"/>
      <c r="CA144" s="493"/>
      <c r="CB144" s="493"/>
      <c r="CC144" s="493"/>
      <c r="CD144" s="493"/>
      <c r="CE144" s="493"/>
      <c r="CF144" s="493"/>
      <c r="CG144" s="493"/>
      <c r="CH144" s="493"/>
      <c r="CI144" s="493"/>
      <c r="CJ144" s="493"/>
      <c r="CK144" s="493"/>
      <c r="CL144" s="493"/>
      <c r="CM144" s="493"/>
      <c r="CN144" s="493"/>
      <c r="CO144" s="493"/>
      <c r="CP144" s="493"/>
      <c r="CQ144" s="493"/>
      <c r="CR144" s="493"/>
      <c r="CS144" s="493"/>
      <c r="CT144" s="493"/>
      <c r="CU144" s="493"/>
      <c r="CV144" s="493"/>
      <c r="CW144" s="493"/>
    </row>
    <row r="145" spans="1:101">
      <c r="A145" s="489"/>
      <c r="B145" s="490"/>
      <c r="C145" s="489"/>
      <c r="D145" s="491"/>
      <c r="E145" s="492"/>
      <c r="F145" s="492"/>
      <c r="G145" s="493"/>
      <c r="H145" s="493"/>
      <c r="I145" s="493"/>
      <c r="J145" s="493"/>
      <c r="K145" s="493"/>
      <c r="L145" s="493"/>
      <c r="M145" s="493"/>
      <c r="N145" s="493"/>
      <c r="O145" s="493"/>
      <c r="P145" s="493"/>
      <c r="Q145" s="493"/>
      <c r="R145" s="493"/>
      <c r="S145" s="493"/>
      <c r="T145" s="493"/>
      <c r="U145" s="493"/>
      <c r="V145" s="493"/>
      <c r="W145" s="493"/>
      <c r="X145" s="493"/>
      <c r="Y145" s="493"/>
      <c r="Z145" s="493"/>
      <c r="AA145" s="493"/>
      <c r="AB145" s="493"/>
      <c r="AC145" s="493"/>
      <c r="AD145" s="493"/>
      <c r="AE145" s="493"/>
      <c r="AF145" s="493"/>
      <c r="AG145" s="493"/>
      <c r="AH145" s="493"/>
      <c r="AI145" s="493"/>
      <c r="AJ145" s="493"/>
      <c r="AK145" s="493"/>
      <c r="AL145" s="493"/>
      <c r="AM145" s="493"/>
      <c r="AN145" s="493"/>
      <c r="AO145" s="493"/>
      <c r="AP145" s="493"/>
      <c r="AQ145" s="493"/>
      <c r="AR145" s="493"/>
      <c r="AS145" s="493"/>
      <c r="AT145" s="493"/>
      <c r="AU145" s="493"/>
      <c r="AV145" s="493"/>
      <c r="AW145" s="493"/>
      <c r="AX145" s="493"/>
      <c r="AY145" s="493"/>
      <c r="AZ145" s="493"/>
      <c r="BA145" s="493"/>
      <c r="BB145" s="493"/>
      <c r="BC145" s="493"/>
      <c r="BD145" s="493"/>
      <c r="BE145" s="493"/>
      <c r="BF145" s="493"/>
      <c r="BG145" s="493"/>
      <c r="BH145" s="493"/>
      <c r="BI145" s="493"/>
      <c r="BJ145" s="493"/>
      <c r="BK145" s="493"/>
      <c r="BL145" s="493"/>
      <c r="BM145" s="493"/>
      <c r="BN145" s="493"/>
      <c r="BO145" s="493"/>
      <c r="BP145" s="493"/>
      <c r="BQ145" s="493"/>
      <c r="BR145" s="493"/>
      <c r="BS145" s="493"/>
      <c r="BT145" s="493"/>
      <c r="BU145" s="493"/>
      <c r="BV145" s="493"/>
      <c r="BW145" s="493"/>
      <c r="BX145" s="493"/>
      <c r="BY145" s="493"/>
      <c r="BZ145" s="493"/>
      <c r="CA145" s="493"/>
      <c r="CB145" s="493"/>
      <c r="CC145" s="493"/>
      <c r="CD145" s="493"/>
      <c r="CE145" s="493"/>
      <c r="CF145" s="493"/>
      <c r="CG145" s="493"/>
      <c r="CH145" s="493"/>
      <c r="CI145" s="493"/>
      <c r="CJ145" s="493"/>
      <c r="CK145" s="493"/>
      <c r="CL145" s="493"/>
      <c r="CM145" s="493"/>
      <c r="CN145" s="493"/>
      <c r="CO145" s="493"/>
      <c r="CP145" s="493"/>
      <c r="CQ145" s="493"/>
      <c r="CR145" s="493"/>
      <c r="CS145" s="493"/>
      <c r="CT145" s="493"/>
      <c r="CU145" s="493"/>
      <c r="CV145" s="493"/>
      <c r="CW145" s="493"/>
    </row>
    <row r="146" spans="1:101">
      <c r="A146" s="489"/>
      <c r="B146" s="490"/>
      <c r="C146" s="489"/>
      <c r="D146" s="491"/>
      <c r="E146" s="492"/>
      <c r="F146" s="492"/>
      <c r="G146" s="493"/>
      <c r="H146" s="493"/>
      <c r="I146" s="493"/>
      <c r="J146" s="493"/>
      <c r="K146" s="493"/>
      <c r="L146" s="493"/>
      <c r="M146" s="493"/>
      <c r="N146" s="493"/>
      <c r="O146" s="493"/>
      <c r="P146" s="493"/>
      <c r="Q146" s="493"/>
      <c r="R146" s="493"/>
      <c r="S146" s="493"/>
      <c r="T146" s="493"/>
      <c r="U146" s="493"/>
      <c r="V146" s="493"/>
      <c r="W146" s="493"/>
      <c r="X146" s="493"/>
      <c r="Y146" s="493"/>
      <c r="Z146" s="493"/>
      <c r="AA146" s="493"/>
      <c r="AB146" s="493"/>
      <c r="AC146" s="493"/>
      <c r="AD146" s="493"/>
      <c r="AE146" s="493"/>
      <c r="AF146" s="493"/>
      <c r="AG146" s="493"/>
      <c r="AH146" s="493"/>
      <c r="AI146" s="493"/>
      <c r="AJ146" s="493"/>
      <c r="AK146" s="493"/>
      <c r="AL146" s="493"/>
      <c r="AM146" s="493"/>
      <c r="AN146" s="493"/>
      <c r="AO146" s="493"/>
      <c r="AP146" s="493"/>
      <c r="AQ146" s="493"/>
      <c r="AR146" s="493"/>
      <c r="AS146" s="493"/>
      <c r="AT146" s="493"/>
      <c r="AU146" s="493"/>
      <c r="AV146" s="493"/>
      <c r="AW146" s="493"/>
      <c r="AX146" s="493"/>
      <c r="AY146" s="493"/>
      <c r="AZ146" s="493"/>
      <c r="BA146" s="493"/>
      <c r="BB146" s="493"/>
      <c r="BC146" s="493"/>
      <c r="BD146" s="493"/>
      <c r="BE146" s="493"/>
      <c r="BF146" s="493"/>
      <c r="BG146" s="493"/>
      <c r="BH146" s="493"/>
      <c r="BI146" s="493"/>
      <c r="BJ146" s="493"/>
      <c r="BK146" s="493"/>
      <c r="BL146" s="493"/>
      <c r="BM146" s="493"/>
      <c r="BN146" s="493"/>
      <c r="BO146" s="493"/>
      <c r="BP146" s="493"/>
      <c r="BQ146" s="493"/>
      <c r="BR146" s="493"/>
      <c r="BS146" s="493"/>
      <c r="BT146" s="493"/>
      <c r="BU146" s="493"/>
      <c r="BV146" s="493"/>
      <c r="BW146" s="493"/>
      <c r="BX146" s="493"/>
      <c r="BY146" s="493"/>
      <c r="BZ146" s="493"/>
      <c r="CA146" s="493"/>
      <c r="CB146" s="493"/>
      <c r="CC146" s="493"/>
      <c r="CD146" s="493"/>
      <c r="CE146" s="493"/>
      <c r="CF146" s="493"/>
      <c r="CG146" s="493"/>
      <c r="CH146" s="493"/>
      <c r="CI146" s="493"/>
      <c r="CJ146" s="493"/>
      <c r="CK146" s="493"/>
      <c r="CL146" s="493"/>
      <c r="CM146" s="493"/>
      <c r="CN146" s="493"/>
      <c r="CO146" s="493"/>
      <c r="CP146" s="493"/>
      <c r="CQ146" s="493"/>
      <c r="CR146" s="493"/>
      <c r="CS146" s="493"/>
      <c r="CT146" s="493"/>
      <c r="CU146" s="493"/>
      <c r="CV146" s="493"/>
      <c r="CW146" s="493"/>
    </row>
    <row r="147" spans="1:101">
      <c r="A147" s="489"/>
      <c r="B147" s="490"/>
      <c r="C147" s="489"/>
      <c r="D147" s="491"/>
      <c r="E147" s="492"/>
      <c r="F147" s="492"/>
      <c r="G147" s="493"/>
      <c r="H147" s="493"/>
      <c r="I147" s="493"/>
      <c r="J147" s="493"/>
      <c r="K147" s="493"/>
      <c r="L147" s="493"/>
      <c r="M147" s="493"/>
      <c r="N147" s="493"/>
      <c r="O147" s="493"/>
      <c r="P147" s="493"/>
      <c r="Q147" s="493"/>
      <c r="R147" s="493"/>
      <c r="S147" s="493"/>
      <c r="T147" s="493"/>
      <c r="U147" s="493"/>
      <c r="V147" s="493"/>
      <c r="W147" s="493"/>
      <c r="X147" s="493"/>
      <c r="Y147" s="493"/>
      <c r="Z147" s="493"/>
      <c r="AA147" s="493"/>
      <c r="AB147" s="493"/>
      <c r="AC147" s="493"/>
      <c r="AD147" s="493"/>
      <c r="AE147" s="493"/>
      <c r="AF147" s="493"/>
      <c r="AG147" s="493"/>
      <c r="AH147" s="493"/>
      <c r="AI147" s="493"/>
      <c r="AJ147" s="493"/>
      <c r="AK147" s="493"/>
      <c r="AL147" s="493"/>
      <c r="AM147" s="493"/>
      <c r="AN147" s="493"/>
      <c r="AO147" s="493"/>
      <c r="AP147" s="493"/>
      <c r="AQ147" s="493"/>
      <c r="AR147" s="493"/>
      <c r="AS147" s="493"/>
      <c r="AT147" s="493"/>
      <c r="AU147" s="493"/>
      <c r="AV147" s="493"/>
      <c r="AW147" s="493"/>
      <c r="AX147" s="493"/>
      <c r="AY147" s="493"/>
      <c r="AZ147" s="493"/>
      <c r="BA147" s="493"/>
      <c r="BB147" s="493"/>
      <c r="BC147" s="493"/>
      <c r="BD147" s="493"/>
      <c r="BE147" s="493"/>
      <c r="BF147" s="493"/>
      <c r="BG147" s="493"/>
      <c r="BH147" s="493"/>
      <c r="BI147" s="493"/>
      <c r="BJ147" s="493"/>
      <c r="BK147" s="493"/>
      <c r="BL147" s="493"/>
      <c r="BM147" s="493"/>
      <c r="BN147" s="493"/>
      <c r="BO147" s="493"/>
      <c r="BP147" s="493"/>
      <c r="BQ147" s="493"/>
      <c r="BR147" s="493"/>
      <c r="BS147" s="493"/>
      <c r="BT147" s="493"/>
      <c r="BU147" s="493"/>
      <c r="BV147" s="493"/>
      <c r="BW147" s="493"/>
      <c r="BX147" s="493"/>
      <c r="BY147" s="493"/>
      <c r="BZ147" s="493"/>
      <c r="CA147" s="493"/>
      <c r="CB147" s="493"/>
      <c r="CC147" s="493"/>
      <c r="CD147" s="493"/>
      <c r="CE147" s="493"/>
      <c r="CF147" s="493"/>
      <c r="CG147" s="493"/>
      <c r="CH147" s="493"/>
      <c r="CI147" s="493"/>
      <c r="CJ147" s="493"/>
      <c r="CK147" s="493"/>
      <c r="CL147" s="493"/>
      <c r="CM147" s="493"/>
      <c r="CN147" s="493"/>
      <c r="CO147" s="493"/>
      <c r="CP147" s="493"/>
      <c r="CQ147" s="493"/>
      <c r="CR147" s="493"/>
      <c r="CS147" s="493"/>
      <c r="CT147" s="493"/>
      <c r="CU147" s="493"/>
      <c r="CV147" s="493"/>
      <c r="CW147" s="493"/>
    </row>
    <row r="148" spans="1:101">
      <c r="A148" s="489"/>
      <c r="B148" s="490"/>
      <c r="C148" s="489"/>
      <c r="D148" s="491"/>
      <c r="E148" s="492"/>
      <c r="F148" s="492"/>
      <c r="G148" s="493"/>
      <c r="H148" s="493"/>
      <c r="I148" s="493"/>
      <c r="J148" s="493"/>
      <c r="K148" s="493"/>
      <c r="L148" s="493"/>
      <c r="M148" s="493"/>
      <c r="N148" s="493"/>
      <c r="O148" s="493"/>
      <c r="P148" s="493"/>
      <c r="Q148" s="493"/>
      <c r="R148" s="493"/>
      <c r="S148" s="493"/>
      <c r="T148" s="493"/>
      <c r="U148" s="493"/>
      <c r="V148" s="493"/>
      <c r="W148" s="493"/>
      <c r="X148" s="493"/>
      <c r="Y148" s="493"/>
      <c r="Z148" s="493"/>
      <c r="AA148" s="493"/>
      <c r="AB148" s="493"/>
      <c r="AC148" s="493"/>
      <c r="AD148" s="493"/>
      <c r="AE148" s="493"/>
      <c r="AF148" s="493"/>
      <c r="AG148" s="493"/>
      <c r="AH148" s="493"/>
      <c r="AI148" s="493"/>
      <c r="AJ148" s="493"/>
      <c r="AK148" s="493"/>
      <c r="AL148" s="493"/>
      <c r="AM148" s="493"/>
      <c r="AN148" s="493"/>
      <c r="AO148" s="493"/>
      <c r="AP148" s="493"/>
      <c r="AQ148" s="493"/>
      <c r="AR148" s="493"/>
      <c r="AS148" s="493"/>
      <c r="AT148" s="493"/>
      <c r="AU148" s="493"/>
      <c r="AV148" s="493"/>
      <c r="AW148" s="493"/>
      <c r="AX148" s="493"/>
      <c r="AY148" s="493"/>
      <c r="AZ148" s="493"/>
      <c r="BA148" s="493"/>
      <c r="BB148" s="493"/>
      <c r="BC148" s="493"/>
      <c r="BD148" s="493"/>
      <c r="BE148" s="493"/>
      <c r="BF148" s="493"/>
      <c r="BG148" s="493"/>
      <c r="BH148" s="493"/>
      <c r="BI148" s="493"/>
      <c r="BJ148" s="493"/>
      <c r="BK148" s="493"/>
      <c r="BL148" s="493"/>
      <c r="BM148" s="493"/>
      <c r="BN148" s="493"/>
      <c r="BO148" s="493"/>
      <c r="BP148" s="493"/>
      <c r="BQ148" s="493"/>
      <c r="BR148" s="493"/>
      <c r="BS148" s="493"/>
      <c r="BT148" s="493"/>
      <c r="BU148" s="493"/>
      <c r="BV148" s="493"/>
      <c r="BW148" s="493"/>
      <c r="BX148" s="493"/>
      <c r="BY148" s="493"/>
      <c r="BZ148" s="493"/>
      <c r="CA148" s="493"/>
      <c r="CB148" s="493"/>
      <c r="CC148" s="493"/>
      <c r="CD148" s="493"/>
      <c r="CE148" s="493"/>
      <c r="CF148" s="493"/>
      <c r="CG148" s="493"/>
      <c r="CH148" s="493"/>
      <c r="CI148" s="493"/>
      <c r="CJ148" s="493"/>
      <c r="CK148" s="493"/>
      <c r="CL148" s="493"/>
      <c r="CM148" s="493"/>
      <c r="CN148" s="493"/>
      <c r="CO148" s="493"/>
      <c r="CP148" s="493"/>
      <c r="CQ148" s="493"/>
      <c r="CR148" s="493"/>
      <c r="CS148" s="493"/>
      <c r="CT148" s="493"/>
      <c r="CU148" s="493"/>
      <c r="CV148" s="493"/>
      <c r="CW148" s="493"/>
    </row>
    <row r="149" spans="1:101">
      <c r="A149" s="489"/>
      <c r="B149" s="490"/>
      <c r="C149" s="489"/>
      <c r="D149" s="491"/>
      <c r="E149" s="492"/>
      <c r="F149" s="492"/>
      <c r="G149" s="493"/>
      <c r="H149" s="493"/>
      <c r="I149" s="493"/>
      <c r="J149" s="493"/>
      <c r="K149" s="493"/>
      <c r="L149" s="493"/>
      <c r="M149" s="493"/>
      <c r="N149" s="493"/>
      <c r="O149" s="493"/>
      <c r="P149" s="493"/>
      <c r="Q149" s="493"/>
      <c r="R149" s="493"/>
      <c r="S149" s="493"/>
      <c r="T149" s="493"/>
      <c r="U149" s="493"/>
      <c r="V149" s="493"/>
      <c r="W149" s="493"/>
      <c r="X149" s="493"/>
      <c r="Y149" s="493"/>
      <c r="Z149" s="493"/>
      <c r="AA149" s="493"/>
      <c r="AB149" s="493"/>
      <c r="AC149" s="493"/>
      <c r="AD149" s="493"/>
      <c r="AE149" s="493"/>
      <c r="AF149" s="493"/>
      <c r="AG149" s="493"/>
      <c r="AH149" s="493"/>
      <c r="AI149" s="493"/>
      <c r="AJ149" s="493"/>
      <c r="AK149" s="493"/>
      <c r="AL149" s="493"/>
      <c r="AM149" s="493"/>
      <c r="AN149" s="493"/>
      <c r="AO149" s="493"/>
      <c r="AP149" s="493"/>
      <c r="AQ149" s="493"/>
      <c r="AR149" s="493"/>
      <c r="AS149" s="493"/>
      <c r="AT149" s="493"/>
      <c r="AU149" s="493"/>
      <c r="AV149" s="493"/>
      <c r="AW149" s="493"/>
      <c r="AX149" s="493"/>
      <c r="AY149" s="493"/>
      <c r="AZ149" s="493"/>
      <c r="BA149" s="493"/>
      <c r="BB149" s="493"/>
      <c r="BC149" s="493"/>
      <c r="BD149" s="493"/>
      <c r="BE149" s="493"/>
      <c r="BF149" s="493"/>
      <c r="BG149" s="493"/>
      <c r="BH149" s="493"/>
      <c r="BI149" s="493"/>
      <c r="BJ149" s="493"/>
      <c r="BK149" s="493"/>
      <c r="BL149" s="493"/>
      <c r="BM149" s="493"/>
      <c r="BN149" s="493"/>
      <c r="BO149" s="493"/>
      <c r="BP149" s="493"/>
      <c r="BQ149" s="493"/>
      <c r="BR149" s="493"/>
      <c r="BS149" s="493"/>
      <c r="BT149" s="493"/>
      <c r="BU149" s="493"/>
      <c r="BV149" s="493"/>
      <c r="BW149" s="493"/>
      <c r="BX149" s="493"/>
      <c r="BY149" s="493"/>
      <c r="BZ149" s="493"/>
      <c r="CA149" s="493"/>
      <c r="CB149" s="493"/>
      <c r="CC149" s="493"/>
      <c r="CD149" s="493"/>
      <c r="CE149" s="493"/>
      <c r="CF149" s="493"/>
      <c r="CG149" s="493"/>
      <c r="CH149" s="493"/>
      <c r="CI149" s="493"/>
      <c r="CJ149" s="493"/>
      <c r="CK149" s="493"/>
      <c r="CL149" s="493"/>
      <c r="CM149" s="493"/>
      <c r="CN149" s="493"/>
      <c r="CO149" s="493"/>
      <c r="CP149" s="493"/>
      <c r="CQ149" s="493"/>
      <c r="CR149" s="493"/>
      <c r="CS149" s="493"/>
      <c r="CT149" s="493"/>
      <c r="CU149" s="493"/>
      <c r="CV149" s="493"/>
      <c r="CW149" s="493"/>
    </row>
    <row r="150" spans="1:101">
      <c r="A150" s="489"/>
      <c r="B150" s="490"/>
      <c r="C150" s="489"/>
      <c r="D150" s="491"/>
      <c r="E150" s="492"/>
      <c r="F150" s="492"/>
      <c r="G150" s="493"/>
      <c r="H150" s="493"/>
      <c r="I150" s="493"/>
      <c r="J150" s="493"/>
      <c r="K150" s="493"/>
      <c r="L150" s="493"/>
      <c r="M150" s="493"/>
      <c r="N150" s="493"/>
      <c r="O150" s="493"/>
      <c r="P150" s="493"/>
      <c r="Q150" s="493"/>
      <c r="R150" s="493"/>
      <c r="S150" s="493"/>
      <c r="T150" s="493"/>
      <c r="U150" s="493"/>
      <c r="V150" s="493"/>
      <c r="W150" s="493"/>
      <c r="X150" s="493"/>
      <c r="Y150" s="493"/>
      <c r="Z150" s="493"/>
      <c r="AA150" s="493"/>
      <c r="AB150" s="493"/>
      <c r="AC150" s="493"/>
      <c r="AD150" s="493"/>
      <c r="AE150" s="493"/>
      <c r="AF150" s="493"/>
      <c r="AG150" s="493"/>
      <c r="AH150" s="493"/>
      <c r="AI150" s="493"/>
      <c r="AJ150" s="493"/>
      <c r="AK150" s="493"/>
      <c r="AL150" s="493"/>
      <c r="AM150" s="493"/>
      <c r="AN150" s="493"/>
      <c r="AO150" s="493"/>
      <c r="AP150" s="493"/>
      <c r="AQ150" s="493"/>
      <c r="AR150" s="493"/>
      <c r="AS150" s="493"/>
      <c r="AT150" s="493"/>
      <c r="AU150" s="493"/>
      <c r="AV150" s="493"/>
      <c r="AW150" s="493"/>
      <c r="AX150" s="493"/>
      <c r="AY150" s="493"/>
      <c r="AZ150" s="493"/>
      <c r="BA150" s="493"/>
      <c r="BB150" s="493"/>
      <c r="BC150" s="493"/>
      <c r="BD150" s="493"/>
      <c r="BE150" s="493"/>
      <c r="BF150" s="493"/>
      <c r="BG150" s="493"/>
      <c r="BH150" s="493"/>
      <c r="BI150" s="493"/>
      <c r="BJ150" s="493"/>
      <c r="BK150" s="493"/>
      <c r="BL150" s="493"/>
      <c r="BM150" s="493"/>
      <c r="BN150" s="493"/>
      <c r="BO150" s="493"/>
      <c r="BP150" s="493"/>
      <c r="BQ150" s="493"/>
      <c r="BR150" s="493"/>
      <c r="BS150" s="493"/>
      <c r="BT150" s="493"/>
      <c r="BU150" s="493"/>
      <c r="BV150" s="493"/>
      <c r="BW150" s="493"/>
      <c r="BX150" s="493"/>
      <c r="BY150" s="493"/>
      <c r="BZ150" s="493"/>
      <c r="CA150" s="493"/>
      <c r="CB150" s="493"/>
      <c r="CC150" s="493"/>
      <c r="CD150" s="493"/>
      <c r="CE150" s="493"/>
      <c r="CF150" s="493"/>
      <c r="CG150" s="493"/>
      <c r="CH150" s="493"/>
      <c r="CI150" s="493"/>
      <c r="CJ150" s="493"/>
      <c r="CK150" s="493"/>
      <c r="CL150" s="493"/>
      <c r="CM150" s="493"/>
      <c r="CN150" s="493"/>
      <c r="CO150" s="493"/>
      <c r="CP150" s="493"/>
      <c r="CQ150" s="493"/>
      <c r="CR150" s="493"/>
      <c r="CS150" s="493"/>
      <c r="CT150" s="493"/>
      <c r="CU150" s="493"/>
      <c r="CV150" s="493"/>
      <c r="CW150" s="493"/>
    </row>
    <row r="151" spans="1:101">
      <c r="A151" s="489"/>
      <c r="B151" s="490"/>
      <c r="C151" s="489"/>
      <c r="D151" s="491"/>
      <c r="E151" s="492"/>
      <c r="F151" s="492"/>
      <c r="G151" s="493"/>
      <c r="H151" s="493"/>
      <c r="I151" s="493"/>
      <c r="J151" s="493"/>
      <c r="K151" s="493"/>
      <c r="L151" s="493"/>
      <c r="M151" s="493"/>
      <c r="N151" s="493"/>
      <c r="O151" s="493"/>
      <c r="P151" s="493"/>
      <c r="Q151" s="493"/>
      <c r="R151" s="493"/>
      <c r="S151" s="493"/>
      <c r="T151" s="493"/>
      <c r="U151" s="493"/>
      <c r="V151" s="493"/>
      <c r="W151" s="493"/>
      <c r="X151" s="493"/>
      <c r="Y151" s="493"/>
      <c r="Z151" s="493"/>
      <c r="AA151" s="493"/>
      <c r="AB151" s="493"/>
      <c r="AC151" s="493"/>
      <c r="AD151" s="493"/>
      <c r="AE151" s="493"/>
      <c r="AF151" s="493"/>
      <c r="AG151" s="493"/>
      <c r="AH151" s="493"/>
      <c r="AI151" s="493"/>
      <c r="AJ151" s="493"/>
      <c r="AK151" s="493"/>
      <c r="AL151" s="493"/>
      <c r="AM151" s="493"/>
      <c r="AN151" s="493"/>
      <c r="AO151" s="493"/>
      <c r="AP151" s="493"/>
      <c r="AQ151" s="493"/>
      <c r="AR151" s="493"/>
      <c r="AS151" s="493"/>
      <c r="AT151" s="493"/>
      <c r="AU151" s="493"/>
      <c r="AV151" s="493"/>
      <c r="AW151" s="493"/>
      <c r="AX151" s="493"/>
      <c r="AY151" s="493"/>
      <c r="AZ151" s="493"/>
      <c r="BA151" s="493"/>
      <c r="BB151" s="493"/>
      <c r="BC151" s="493"/>
      <c r="BD151" s="493"/>
      <c r="BE151" s="493"/>
      <c r="BF151" s="493"/>
      <c r="BG151" s="493"/>
      <c r="BH151" s="493"/>
      <c r="BI151" s="493"/>
      <c r="BJ151" s="493"/>
      <c r="BK151" s="493"/>
      <c r="BL151" s="493"/>
      <c r="BM151" s="493"/>
      <c r="BN151" s="493"/>
      <c r="BO151" s="493"/>
      <c r="BP151" s="493"/>
      <c r="BQ151" s="493"/>
      <c r="BR151" s="493"/>
      <c r="BS151" s="493"/>
      <c r="BT151" s="493"/>
      <c r="BU151" s="493"/>
      <c r="BV151" s="493"/>
      <c r="BW151" s="493"/>
      <c r="BX151" s="493"/>
      <c r="BY151" s="493"/>
      <c r="BZ151" s="493"/>
      <c r="CA151" s="493"/>
      <c r="CB151" s="493"/>
      <c r="CC151" s="493"/>
      <c r="CD151" s="493"/>
      <c r="CE151" s="493"/>
      <c r="CF151" s="493"/>
      <c r="CG151" s="493"/>
      <c r="CH151" s="493"/>
      <c r="CI151" s="493"/>
      <c r="CJ151" s="493"/>
      <c r="CK151" s="493"/>
      <c r="CL151" s="493"/>
      <c r="CM151" s="493"/>
      <c r="CN151" s="493"/>
      <c r="CO151" s="493"/>
      <c r="CP151" s="493"/>
      <c r="CQ151" s="493"/>
      <c r="CR151" s="493"/>
      <c r="CS151" s="493"/>
      <c r="CT151" s="493"/>
      <c r="CU151" s="493"/>
      <c r="CV151" s="493"/>
      <c r="CW151" s="493"/>
    </row>
    <row r="152" spans="1:101">
      <c r="A152" s="489"/>
      <c r="B152" s="490"/>
      <c r="C152" s="489"/>
      <c r="D152" s="491"/>
      <c r="E152" s="492"/>
      <c r="F152" s="492"/>
      <c r="G152" s="493"/>
      <c r="H152" s="493"/>
      <c r="I152" s="493"/>
      <c r="J152" s="493"/>
      <c r="K152" s="493"/>
      <c r="L152" s="493"/>
      <c r="M152" s="493"/>
      <c r="N152" s="493"/>
      <c r="O152" s="493"/>
      <c r="P152" s="493"/>
      <c r="Q152" s="493"/>
      <c r="R152" s="493"/>
      <c r="S152" s="493"/>
      <c r="T152" s="493"/>
      <c r="U152" s="493"/>
      <c r="V152" s="493"/>
      <c r="W152" s="493"/>
      <c r="X152" s="493"/>
      <c r="Y152" s="493"/>
      <c r="Z152" s="493"/>
      <c r="AA152" s="493"/>
      <c r="AB152" s="493"/>
      <c r="AC152" s="493"/>
      <c r="AD152" s="493"/>
      <c r="AE152" s="493"/>
      <c r="AF152" s="493"/>
      <c r="AG152" s="493"/>
      <c r="AH152" s="493"/>
      <c r="AI152" s="493"/>
      <c r="AJ152" s="493"/>
      <c r="AK152" s="493"/>
      <c r="AL152" s="493"/>
      <c r="AM152" s="493"/>
      <c r="AN152" s="493"/>
      <c r="AO152" s="493"/>
      <c r="AP152" s="493"/>
      <c r="AQ152" s="493"/>
      <c r="AR152" s="493"/>
      <c r="AS152" s="493"/>
      <c r="AT152" s="493"/>
      <c r="AU152" s="493"/>
      <c r="AV152" s="493"/>
      <c r="AW152" s="493"/>
      <c r="AX152" s="493"/>
      <c r="AY152" s="493"/>
      <c r="AZ152" s="493"/>
      <c r="BA152" s="493"/>
      <c r="BB152" s="493"/>
      <c r="BC152" s="493"/>
      <c r="BD152" s="493"/>
      <c r="BE152" s="493"/>
      <c r="BF152" s="493"/>
      <c r="BG152" s="493"/>
      <c r="BH152" s="493"/>
      <c r="BI152" s="493"/>
      <c r="BJ152" s="493"/>
      <c r="BK152" s="493"/>
      <c r="BL152" s="493"/>
      <c r="BM152" s="493"/>
      <c r="BN152" s="493"/>
      <c r="BO152" s="493"/>
      <c r="BP152" s="493"/>
      <c r="BQ152" s="493"/>
      <c r="BR152" s="493"/>
      <c r="BS152" s="493"/>
      <c r="BT152" s="493"/>
      <c r="BU152" s="493"/>
      <c r="BV152" s="493"/>
      <c r="BW152" s="493"/>
      <c r="BX152" s="493"/>
      <c r="BY152" s="493"/>
      <c r="BZ152" s="493"/>
      <c r="CA152" s="493"/>
      <c r="CB152" s="493"/>
      <c r="CC152" s="493"/>
      <c r="CD152" s="493"/>
      <c r="CE152" s="493"/>
      <c r="CF152" s="493"/>
      <c r="CG152" s="493"/>
      <c r="CH152" s="493"/>
      <c r="CI152" s="493"/>
      <c r="CJ152" s="493"/>
      <c r="CK152" s="493"/>
      <c r="CL152" s="493"/>
      <c r="CM152" s="493"/>
      <c r="CN152" s="493"/>
      <c r="CO152" s="493"/>
      <c r="CP152" s="493"/>
      <c r="CQ152" s="493"/>
      <c r="CR152" s="493"/>
      <c r="CS152" s="493"/>
      <c r="CT152" s="493"/>
      <c r="CU152" s="493"/>
      <c r="CV152" s="493"/>
      <c r="CW152" s="493"/>
    </row>
    <row r="153" spans="1:101">
      <c r="A153" s="489"/>
      <c r="B153" s="490"/>
      <c r="C153" s="489"/>
      <c r="D153" s="491"/>
      <c r="E153" s="492"/>
      <c r="F153" s="492"/>
      <c r="G153" s="493"/>
      <c r="H153" s="493"/>
      <c r="I153" s="493"/>
      <c r="J153" s="493"/>
      <c r="K153" s="493"/>
      <c r="L153" s="493"/>
      <c r="M153" s="493"/>
      <c r="N153" s="493"/>
      <c r="O153" s="493"/>
      <c r="P153" s="493"/>
      <c r="Q153" s="493"/>
      <c r="R153" s="493"/>
      <c r="S153" s="493"/>
      <c r="T153" s="493"/>
      <c r="U153" s="493"/>
      <c r="V153" s="493"/>
      <c r="W153" s="493"/>
      <c r="X153" s="493"/>
      <c r="Y153" s="493"/>
      <c r="Z153" s="493"/>
      <c r="AA153" s="493"/>
      <c r="AB153" s="493"/>
      <c r="AC153" s="493"/>
      <c r="AD153" s="493"/>
      <c r="AE153" s="493"/>
      <c r="AF153" s="493"/>
      <c r="AG153" s="493"/>
      <c r="AH153" s="493"/>
      <c r="AI153" s="493"/>
      <c r="AJ153" s="493"/>
      <c r="AK153" s="493"/>
      <c r="AL153" s="493"/>
      <c r="AM153" s="493"/>
      <c r="AN153" s="493"/>
      <c r="AO153" s="493"/>
      <c r="AP153" s="493"/>
      <c r="AQ153" s="493"/>
      <c r="AR153" s="493"/>
      <c r="AS153" s="493"/>
      <c r="AT153" s="493"/>
      <c r="AU153" s="493"/>
      <c r="AV153" s="493"/>
      <c r="AW153" s="493"/>
      <c r="AX153" s="493"/>
      <c r="AY153" s="493"/>
      <c r="AZ153" s="493"/>
      <c r="BA153" s="493"/>
      <c r="BB153" s="493"/>
      <c r="BC153" s="493"/>
      <c r="BD153" s="493"/>
      <c r="BE153" s="493"/>
      <c r="BF153" s="493"/>
      <c r="BG153" s="493"/>
      <c r="BH153" s="493"/>
      <c r="BI153" s="493"/>
      <c r="BJ153" s="493"/>
      <c r="BK153" s="493"/>
      <c r="BL153" s="493"/>
      <c r="BM153" s="493"/>
      <c r="BN153" s="493"/>
      <c r="BO153" s="493"/>
      <c r="BP153" s="493"/>
      <c r="BQ153" s="493"/>
      <c r="BR153" s="493"/>
      <c r="BS153" s="493"/>
      <c r="BT153" s="493"/>
      <c r="BU153" s="493"/>
      <c r="BV153" s="493"/>
      <c r="BW153" s="493"/>
      <c r="BX153" s="493"/>
      <c r="BY153" s="493"/>
      <c r="BZ153" s="493"/>
      <c r="CA153" s="493"/>
      <c r="CB153" s="493"/>
      <c r="CC153" s="493"/>
      <c r="CD153" s="493"/>
      <c r="CE153" s="493"/>
      <c r="CF153" s="493"/>
      <c r="CG153" s="493"/>
      <c r="CH153" s="493"/>
      <c r="CI153" s="493"/>
      <c r="CJ153" s="493"/>
      <c r="CK153" s="493"/>
      <c r="CL153" s="493"/>
      <c r="CM153" s="493"/>
      <c r="CN153" s="493"/>
      <c r="CO153" s="493"/>
      <c r="CP153" s="493"/>
      <c r="CQ153" s="493"/>
      <c r="CR153" s="493"/>
      <c r="CS153" s="493"/>
      <c r="CT153" s="493"/>
      <c r="CU153" s="493"/>
      <c r="CV153" s="493"/>
      <c r="CW153" s="493"/>
    </row>
    <row r="154" spans="1:101">
      <c r="A154" s="489"/>
      <c r="B154" s="490"/>
      <c r="C154" s="489"/>
      <c r="D154" s="491"/>
      <c r="E154" s="492"/>
      <c r="F154" s="492"/>
      <c r="G154" s="493"/>
      <c r="H154" s="493"/>
      <c r="I154" s="493"/>
      <c r="J154" s="493"/>
      <c r="K154" s="493"/>
      <c r="L154" s="493"/>
      <c r="M154" s="493"/>
      <c r="N154" s="493"/>
      <c r="O154" s="493"/>
      <c r="P154" s="493"/>
      <c r="Q154" s="493"/>
      <c r="R154" s="493"/>
      <c r="S154" s="493"/>
      <c r="T154" s="493"/>
      <c r="U154" s="493"/>
      <c r="V154" s="493"/>
      <c r="W154" s="493"/>
      <c r="X154" s="493"/>
      <c r="Y154" s="493"/>
      <c r="Z154" s="493"/>
      <c r="AA154" s="493"/>
      <c r="AB154" s="493"/>
      <c r="AC154" s="493"/>
      <c r="AD154" s="493"/>
      <c r="AE154" s="493"/>
      <c r="AF154" s="493"/>
      <c r="AG154" s="493"/>
      <c r="AH154" s="493"/>
      <c r="AI154" s="493"/>
      <c r="AJ154" s="493"/>
      <c r="AK154" s="493"/>
      <c r="AL154" s="493"/>
      <c r="AM154" s="493"/>
      <c r="AN154" s="493"/>
      <c r="AO154" s="493"/>
      <c r="AP154" s="493"/>
      <c r="AQ154" s="493"/>
      <c r="AR154" s="493"/>
      <c r="AS154" s="493"/>
      <c r="AT154" s="493"/>
      <c r="AU154" s="493"/>
      <c r="AV154" s="493"/>
      <c r="AW154" s="493"/>
      <c r="AX154" s="493"/>
      <c r="AY154" s="493"/>
      <c r="AZ154" s="493"/>
      <c r="BA154" s="493"/>
      <c r="BB154" s="493"/>
      <c r="BC154" s="493"/>
      <c r="BD154" s="493"/>
      <c r="BE154" s="493"/>
      <c r="BF154" s="493"/>
      <c r="BG154" s="493"/>
      <c r="BH154" s="493"/>
      <c r="BI154" s="493"/>
      <c r="BJ154" s="493"/>
      <c r="BK154" s="493"/>
      <c r="BL154" s="493"/>
      <c r="BM154" s="493"/>
      <c r="BN154" s="493"/>
      <c r="BO154" s="493"/>
      <c r="BP154" s="493"/>
      <c r="BQ154" s="493"/>
      <c r="BR154" s="493"/>
      <c r="BS154" s="493"/>
      <c r="BT154" s="493"/>
      <c r="BU154" s="493"/>
      <c r="BV154" s="493"/>
      <c r="BW154" s="493"/>
      <c r="BX154" s="493"/>
      <c r="BY154" s="493"/>
      <c r="BZ154" s="493"/>
      <c r="CA154" s="493"/>
      <c r="CB154" s="493"/>
      <c r="CC154" s="493"/>
      <c r="CD154" s="493"/>
      <c r="CE154" s="493"/>
      <c r="CF154" s="493"/>
      <c r="CG154" s="493"/>
      <c r="CH154" s="493"/>
      <c r="CI154" s="493"/>
      <c r="CJ154" s="493"/>
      <c r="CK154" s="493"/>
      <c r="CL154" s="493"/>
      <c r="CM154" s="493"/>
      <c r="CN154" s="493"/>
      <c r="CO154" s="493"/>
      <c r="CP154" s="493"/>
      <c r="CQ154" s="493"/>
      <c r="CR154" s="493"/>
      <c r="CS154" s="493"/>
      <c r="CT154" s="493"/>
      <c r="CU154" s="493"/>
      <c r="CV154" s="493"/>
      <c r="CW154" s="493"/>
    </row>
    <row r="155" spans="1:101">
      <c r="A155" s="489"/>
      <c r="B155" s="490"/>
      <c r="C155" s="489"/>
      <c r="D155" s="491"/>
      <c r="E155" s="492"/>
      <c r="F155" s="492"/>
      <c r="G155" s="493"/>
      <c r="H155" s="493"/>
      <c r="I155" s="493"/>
      <c r="J155" s="493"/>
      <c r="K155" s="493"/>
      <c r="L155" s="493"/>
      <c r="M155" s="493"/>
      <c r="N155" s="493"/>
      <c r="O155" s="493"/>
      <c r="P155" s="493"/>
      <c r="Q155" s="493"/>
      <c r="R155" s="493"/>
      <c r="S155" s="493"/>
      <c r="T155" s="493"/>
      <c r="U155" s="493"/>
      <c r="V155" s="493"/>
      <c r="W155" s="493"/>
      <c r="X155" s="493"/>
      <c r="Y155" s="493"/>
      <c r="Z155" s="493"/>
      <c r="AA155" s="493"/>
      <c r="AB155" s="493"/>
      <c r="AC155" s="493"/>
      <c r="AD155" s="493"/>
      <c r="AE155" s="493"/>
      <c r="AF155" s="493"/>
      <c r="AG155" s="493"/>
      <c r="AH155" s="493"/>
      <c r="AI155" s="493"/>
      <c r="AJ155" s="493"/>
      <c r="AK155" s="493"/>
      <c r="AL155" s="493"/>
      <c r="AM155" s="493"/>
      <c r="AN155" s="493"/>
      <c r="AO155" s="493"/>
      <c r="AP155" s="493"/>
      <c r="AQ155" s="493"/>
      <c r="AR155" s="493"/>
      <c r="AS155" s="493"/>
      <c r="AT155" s="493"/>
      <c r="AU155" s="493"/>
      <c r="AV155" s="493"/>
      <c r="AW155" s="493"/>
      <c r="AX155" s="493"/>
      <c r="AY155" s="493"/>
      <c r="AZ155" s="493"/>
      <c r="BA155" s="493"/>
      <c r="BB155" s="493"/>
      <c r="BC155" s="493"/>
      <c r="BD155" s="493"/>
      <c r="BE155" s="493"/>
      <c r="BF155" s="493"/>
      <c r="BG155" s="493"/>
      <c r="BH155" s="493"/>
      <c r="BI155" s="493"/>
      <c r="BJ155" s="493"/>
      <c r="BK155" s="493"/>
      <c r="BL155" s="493"/>
      <c r="BM155" s="493"/>
      <c r="BN155" s="493"/>
      <c r="BO155" s="493"/>
      <c r="BP155" s="493"/>
      <c r="BQ155" s="493"/>
      <c r="BR155" s="493"/>
      <c r="BS155" s="493"/>
      <c r="BT155" s="493"/>
      <c r="BU155" s="493"/>
      <c r="BV155" s="493"/>
      <c r="BW155" s="493"/>
      <c r="BX155" s="493"/>
      <c r="BY155" s="493"/>
      <c r="BZ155" s="493"/>
      <c r="CA155" s="493"/>
      <c r="CB155" s="493"/>
      <c r="CC155" s="493"/>
      <c r="CD155" s="493"/>
      <c r="CE155" s="493"/>
      <c r="CF155" s="493"/>
      <c r="CG155" s="493"/>
      <c r="CH155" s="493"/>
      <c r="CI155" s="493"/>
      <c r="CJ155" s="493"/>
      <c r="CK155" s="493"/>
      <c r="CL155" s="493"/>
      <c r="CM155" s="493"/>
      <c r="CN155" s="493"/>
      <c r="CO155" s="493"/>
      <c r="CP155" s="493"/>
      <c r="CQ155" s="493"/>
      <c r="CR155" s="493"/>
      <c r="CS155" s="493"/>
      <c r="CT155" s="493"/>
      <c r="CU155" s="493"/>
      <c r="CV155" s="493"/>
      <c r="CW155" s="493"/>
    </row>
    <row r="156" spans="1:101">
      <c r="A156" s="489"/>
      <c r="B156" s="490"/>
      <c r="C156" s="489"/>
      <c r="D156" s="491"/>
      <c r="E156" s="492"/>
      <c r="F156" s="492"/>
      <c r="G156" s="493"/>
      <c r="H156" s="493"/>
      <c r="I156" s="493"/>
      <c r="J156" s="493"/>
      <c r="K156" s="493"/>
      <c r="L156" s="493"/>
      <c r="M156" s="493"/>
      <c r="N156" s="493"/>
      <c r="O156" s="493"/>
      <c r="P156" s="493"/>
      <c r="Q156" s="493"/>
      <c r="R156" s="493"/>
      <c r="S156" s="493"/>
      <c r="T156" s="493"/>
      <c r="U156" s="493"/>
      <c r="V156" s="493"/>
      <c r="W156" s="493"/>
      <c r="X156" s="493"/>
      <c r="Y156" s="493"/>
      <c r="Z156" s="493"/>
      <c r="AA156" s="493"/>
      <c r="AB156" s="493"/>
      <c r="AC156" s="493"/>
      <c r="AD156" s="493"/>
      <c r="AE156" s="493"/>
      <c r="AF156" s="493"/>
      <c r="AG156" s="493"/>
      <c r="AH156" s="493"/>
      <c r="AI156" s="493"/>
      <c r="AJ156" s="493"/>
      <c r="AK156" s="493"/>
      <c r="AL156" s="493"/>
      <c r="AM156" s="493"/>
      <c r="AN156" s="493"/>
      <c r="AO156" s="493"/>
      <c r="AP156" s="493"/>
      <c r="AQ156" s="493"/>
      <c r="AR156" s="493"/>
      <c r="AS156" s="493"/>
      <c r="AT156" s="493"/>
      <c r="AU156" s="493"/>
      <c r="AV156" s="493"/>
      <c r="AW156" s="493"/>
      <c r="AX156" s="493"/>
      <c r="AY156" s="493"/>
      <c r="AZ156" s="493"/>
      <c r="BA156" s="493"/>
      <c r="BB156" s="493"/>
      <c r="BC156" s="493"/>
      <c r="BD156" s="493"/>
      <c r="BE156" s="493"/>
      <c r="BF156" s="493"/>
      <c r="BG156" s="493"/>
      <c r="BH156" s="493"/>
      <c r="BI156" s="493"/>
      <c r="BJ156" s="493"/>
      <c r="BK156" s="493"/>
      <c r="BL156" s="493"/>
      <c r="BM156" s="493"/>
      <c r="BN156" s="493"/>
      <c r="BO156" s="493"/>
      <c r="BP156" s="493"/>
      <c r="BQ156" s="493"/>
      <c r="BR156" s="493"/>
      <c r="BS156" s="493"/>
      <c r="BT156" s="493"/>
      <c r="BU156" s="493"/>
      <c r="BV156" s="493"/>
      <c r="BW156" s="493"/>
      <c r="BX156" s="493"/>
      <c r="BY156" s="493"/>
      <c r="BZ156" s="493"/>
      <c r="CA156" s="493"/>
      <c r="CB156" s="493"/>
      <c r="CC156" s="493"/>
      <c r="CD156" s="493"/>
      <c r="CE156" s="493"/>
      <c r="CF156" s="493"/>
      <c r="CG156" s="493"/>
      <c r="CH156" s="493"/>
      <c r="CI156" s="493"/>
      <c r="CJ156" s="493"/>
      <c r="CK156" s="493"/>
      <c r="CL156" s="493"/>
      <c r="CM156" s="493"/>
      <c r="CN156" s="493"/>
      <c r="CO156" s="493"/>
      <c r="CP156" s="493"/>
      <c r="CQ156" s="493"/>
      <c r="CR156" s="493"/>
      <c r="CS156" s="493"/>
      <c r="CT156" s="493"/>
      <c r="CU156" s="493"/>
      <c r="CV156" s="493"/>
      <c r="CW156" s="493"/>
    </row>
    <row r="157" spans="1:101">
      <c r="A157" s="489"/>
      <c r="B157" s="490"/>
      <c r="C157" s="489"/>
      <c r="D157" s="491"/>
      <c r="E157" s="492"/>
      <c r="F157" s="492"/>
      <c r="G157" s="493"/>
      <c r="H157" s="493"/>
      <c r="I157" s="493"/>
      <c r="J157" s="493"/>
      <c r="K157" s="493"/>
      <c r="L157" s="493"/>
      <c r="M157" s="493"/>
      <c r="N157" s="493"/>
      <c r="O157" s="493"/>
      <c r="P157" s="493"/>
      <c r="Q157" s="493"/>
      <c r="R157" s="493"/>
      <c r="S157" s="493"/>
      <c r="T157" s="493"/>
      <c r="U157" s="493"/>
      <c r="V157" s="493"/>
      <c r="W157" s="493"/>
      <c r="X157" s="493"/>
      <c r="Y157" s="493"/>
      <c r="Z157" s="493"/>
      <c r="AA157" s="493"/>
      <c r="AB157" s="493"/>
      <c r="AC157" s="493"/>
      <c r="AD157" s="493"/>
      <c r="AE157" s="493"/>
      <c r="AF157" s="493"/>
      <c r="AG157" s="493"/>
      <c r="AH157" s="493"/>
      <c r="AI157" s="493"/>
      <c r="AJ157" s="493"/>
      <c r="AK157" s="493"/>
      <c r="AL157" s="493"/>
      <c r="AM157" s="493"/>
      <c r="AN157" s="493"/>
      <c r="AO157" s="493"/>
      <c r="AP157" s="493"/>
      <c r="AQ157" s="493"/>
      <c r="AR157" s="493"/>
      <c r="AS157" s="493"/>
      <c r="AT157" s="493"/>
      <c r="AU157" s="493"/>
      <c r="AV157" s="493"/>
      <c r="AW157" s="493"/>
      <c r="AX157" s="493"/>
      <c r="AY157" s="493"/>
      <c r="AZ157" s="493"/>
      <c r="BA157" s="493"/>
      <c r="BB157" s="493"/>
      <c r="BC157" s="493"/>
      <c r="BD157" s="493"/>
      <c r="BE157" s="493"/>
      <c r="BF157" s="493"/>
      <c r="BG157" s="493"/>
      <c r="BH157" s="493"/>
      <c r="BI157" s="493"/>
      <c r="BJ157" s="493"/>
      <c r="BK157" s="493"/>
      <c r="BL157" s="493"/>
      <c r="BM157" s="493"/>
      <c r="BN157" s="493"/>
      <c r="BO157" s="493"/>
      <c r="BP157" s="493"/>
      <c r="BQ157" s="493"/>
      <c r="BR157" s="493"/>
      <c r="BS157" s="493"/>
      <c r="BT157" s="493"/>
      <c r="BU157" s="493"/>
      <c r="BV157" s="493"/>
      <c r="BW157" s="493"/>
      <c r="BX157" s="493"/>
      <c r="BY157" s="493"/>
      <c r="BZ157" s="493"/>
      <c r="CA157" s="493"/>
      <c r="CB157" s="493"/>
      <c r="CC157" s="493"/>
      <c r="CD157" s="493"/>
      <c r="CE157" s="493"/>
      <c r="CF157" s="493"/>
      <c r="CG157" s="493"/>
      <c r="CH157" s="493"/>
      <c r="CI157" s="493"/>
      <c r="CJ157" s="493"/>
      <c r="CK157" s="493"/>
      <c r="CL157" s="493"/>
      <c r="CM157" s="493"/>
      <c r="CN157" s="493"/>
      <c r="CO157" s="493"/>
      <c r="CP157" s="493"/>
      <c r="CQ157" s="493"/>
      <c r="CR157" s="493"/>
      <c r="CS157" s="493"/>
      <c r="CT157" s="493"/>
      <c r="CU157" s="493"/>
      <c r="CV157" s="493"/>
      <c r="CW157" s="493"/>
    </row>
    <row r="158" spans="1:101">
      <c r="A158" s="489"/>
      <c r="B158" s="490"/>
      <c r="C158" s="489"/>
      <c r="D158" s="491"/>
      <c r="E158" s="492"/>
      <c r="F158" s="492"/>
      <c r="G158" s="493"/>
      <c r="H158" s="493"/>
      <c r="I158" s="493"/>
      <c r="J158" s="493"/>
      <c r="K158" s="493"/>
      <c r="L158" s="493"/>
      <c r="M158" s="493"/>
      <c r="N158" s="493"/>
      <c r="O158" s="493"/>
      <c r="P158" s="493"/>
      <c r="Q158" s="493"/>
      <c r="R158" s="493"/>
      <c r="S158" s="493"/>
      <c r="T158" s="493"/>
      <c r="U158" s="493"/>
      <c r="V158" s="493"/>
      <c r="W158" s="493"/>
      <c r="X158" s="493"/>
      <c r="Y158" s="493"/>
      <c r="Z158" s="493"/>
      <c r="AA158" s="493"/>
      <c r="AB158" s="493"/>
      <c r="AC158" s="493"/>
      <c r="AD158" s="493"/>
      <c r="AE158" s="493"/>
      <c r="AF158" s="493"/>
      <c r="AG158" s="493"/>
      <c r="AH158" s="493"/>
      <c r="AI158" s="493"/>
      <c r="AJ158" s="493"/>
      <c r="AK158" s="493"/>
      <c r="AL158" s="493"/>
      <c r="AM158" s="493"/>
      <c r="AN158" s="493"/>
      <c r="AO158" s="493"/>
      <c r="AP158" s="493"/>
      <c r="AQ158" s="493"/>
      <c r="AR158" s="493"/>
      <c r="AS158" s="493"/>
      <c r="AT158" s="493"/>
      <c r="AU158" s="493"/>
      <c r="AV158" s="493"/>
      <c r="AW158" s="493"/>
      <c r="AX158" s="493"/>
      <c r="AY158" s="493"/>
      <c r="AZ158" s="493"/>
      <c r="BA158" s="493"/>
      <c r="BB158" s="493"/>
      <c r="BC158" s="493"/>
      <c r="BD158" s="493"/>
      <c r="BE158" s="493"/>
      <c r="BF158" s="493"/>
      <c r="BG158" s="493"/>
      <c r="BH158" s="493"/>
      <c r="BI158" s="493"/>
      <c r="BJ158" s="493"/>
      <c r="BK158" s="493"/>
      <c r="BL158" s="493"/>
      <c r="BM158" s="493"/>
      <c r="BN158" s="493"/>
      <c r="BO158" s="493"/>
      <c r="BP158" s="493"/>
      <c r="BQ158" s="493"/>
      <c r="BR158" s="493"/>
      <c r="BS158" s="493"/>
      <c r="BT158" s="493"/>
      <c r="BU158" s="493"/>
      <c r="BV158" s="493"/>
      <c r="BW158" s="493"/>
      <c r="BX158" s="493"/>
      <c r="BY158" s="493"/>
      <c r="BZ158" s="493"/>
      <c r="CA158" s="493"/>
      <c r="CB158" s="493"/>
      <c r="CC158" s="493"/>
      <c r="CD158" s="493"/>
      <c r="CE158" s="493"/>
      <c r="CF158" s="493"/>
      <c r="CG158" s="493"/>
      <c r="CH158" s="493"/>
      <c r="CI158" s="493"/>
      <c r="CJ158" s="493"/>
      <c r="CK158" s="493"/>
      <c r="CL158" s="493"/>
      <c r="CM158" s="493"/>
      <c r="CN158" s="493"/>
      <c r="CO158" s="493"/>
      <c r="CP158" s="493"/>
      <c r="CQ158" s="493"/>
      <c r="CR158" s="493"/>
      <c r="CS158" s="493"/>
      <c r="CT158" s="493"/>
      <c r="CU158" s="493"/>
      <c r="CV158" s="493"/>
      <c r="CW158" s="493"/>
    </row>
    <row r="159" spans="1:101">
      <c r="A159" s="489"/>
      <c r="B159" s="490"/>
      <c r="C159" s="489"/>
      <c r="D159" s="491"/>
      <c r="E159" s="492"/>
      <c r="F159" s="492"/>
      <c r="G159" s="493"/>
      <c r="H159" s="493"/>
      <c r="I159" s="493"/>
      <c r="J159" s="493"/>
      <c r="K159" s="493"/>
      <c r="L159" s="493"/>
      <c r="M159" s="493"/>
      <c r="N159" s="493"/>
      <c r="O159" s="493"/>
      <c r="P159" s="493"/>
      <c r="Q159" s="493"/>
      <c r="R159" s="493"/>
      <c r="S159" s="493"/>
      <c r="T159" s="493"/>
      <c r="U159" s="493"/>
      <c r="V159" s="493"/>
      <c r="W159" s="493"/>
      <c r="X159" s="493"/>
      <c r="Y159" s="493"/>
      <c r="Z159" s="493"/>
      <c r="AA159" s="493"/>
      <c r="AB159" s="493"/>
      <c r="AC159" s="493"/>
      <c r="AD159" s="493"/>
      <c r="AE159" s="493"/>
      <c r="AF159" s="493"/>
      <c r="AG159" s="493"/>
      <c r="AH159" s="493"/>
      <c r="AI159" s="493"/>
      <c r="AJ159" s="493"/>
      <c r="AK159" s="493"/>
      <c r="AL159" s="493"/>
      <c r="AM159" s="493"/>
      <c r="AN159" s="493"/>
      <c r="AO159" s="493"/>
      <c r="AP159" s="493"/>
      <c r="AQ159" s="493"/>
      <c r="AR159" s="493"/>
      <c r="AS159" s="493"/>
      <c r="AT159" s="493"/>
      <c r="AU159" s="493"/>
      <c r="AV159" s="493"/>
      <c r="AW159" s="493"/>
      <c r="AX159" s="493"/>
      <c r="AY159" s="493"/>
      <c r="AZ159" s="493"/>
      <c r="BA159" s="493"/>
      <c r="BB159" s="493"/>
      <c r="BC159" s="493"/>
      <c r="BD159" s="493"/>
      <c r="BE159" s="493"/>
      <c r="BF159" s="493"/>
      <c r="BG159" s="493"/>
      <c r="BH159" s="493"/>
      <c r="BI159" s="493"/>
      <c r="BJ159" s="493"/>
      <c r="BK159" s="493"/>
      <c r="BL159" s="493"/>
      <c r="BM159" s="493"/>
      <c r="BN159" s="493"/>
      <c r="BO159" s="493"/>
      <c r="BP159" s="493"/>
      <c r="BQ159" s="493"/>
      <c r="BR159" s="493"/>
      <c r="BS159" s="493"/>
      <c r="BT159" s="493"/>
      <c r="BU159" s="493"/>
      <c r="BV159" s="493"/>
      <c r="BW159" s="493"/>
      <c r="BX159" s="493"/>
      <c r="BY159" s="493"/>
      <c r="BZ159" s="493"/>
      <c r="CA159" s="493"/>
      <c r="CB159" s="493"/>
      <c r="CC159" s="493"/>
      <c r="CD159" s="493"/>
      <c r="CE159" s="493"/>
      <c r="CF159" s="493"/>
      <c r="CG159" s="493"/>
      <c r="CH159" s="493"/>
      <c r="CI159" s="493"/>
      <c r="CJ159" s="493"/>
      <c r="CK159" s="493"/>
      <c r="CL159" s="493"/>
      <c r="CM159" s="493"/>
      <c r="CN159" s="493"/>
      <c r="CO159" s="493"/>
      <c r="CP159" s="493"/>
      <c r="CQ159" s="493"/>
      <c r="CR159" s="493"/>
      <c r="CS159" s="493"/>
      <c r="CT159" s="493"/>
      <c r="CU159" s="493"/>
      <c r="CV159" s="493"/>
      <c r="CW159" s="493"/>
    </row>
    <row r="160" spans="1:101">
      <c r="A160" s="489"/>
      <c r="B160" s="490"/>
      <c r="C160" s="489"/>
      <c r="D160" s="491"/>
      <c r="E160" s="492"/>
      <c r="F160" s="492"/>
      <c r="G160" s="493"/>
      <c r="H160" s="493"/>
      <c r="I160" s="493"/>
      <c r="J160" s="493"/>
      <c r="K160" s="493"/>
      <c r="L160" s="493"/>
      <c r="M160" s="493"/>
      <c r="N160" s="493"/>
      <c r="O160" s="493"/>
      <c r="P160" s="493"/>
      <c r="Q160" s="493"/>
      <c r="R160" s="493"/>
      <c r="S160" s="493"/>
      <c r="T160" s="493"/>
      <c r="U160" s="493"/>
      <c r="V160" s="493"/>
      <c r="W160" s="493"/>
      <c r="X160" s="493"/>
      <c r="Y160" s="493"/>
      <c r="Z160" s="493"/>
      <c r="AA160" s="493"/>
      <c r="AB160" s="493"/>
      <c r="AC160" s="493"/>
      <c r="AD160" s="493"/>
      <c r="AE160" s="493"/>
      <c r="AF160" s="493"/>
      <c r="AG160" s="493"/>
      <c r="AH160" s="493"/>
      <c r="AI160" s="493"/>
      <c r="AJ160" s="493"/>
      <c r="AK160" s="493"/>
      <c r="AL160" s="493"/>
      <c r="AM160" s="493"/>
      <c r="AN160" s="493"/>
      <c r="AO160" s="493"/>
      <c r="AP160" s="493"/>
      <c r="AQ160" s="493"/>
      <c r="AR160" s="493"/>
      <c r="AS160" s="493"/>
      <c r="AT160" s="493"/>
      <c r="AU160" s="493"/>
      <c r="AV160" s="493"/>
      <c r="AW160" s="493"/>
      <c r="AX160" s="493"/>
      <c r="AY160" s="493"/>
      <c r="AZ160" s="493"/>
      <c r="BA160" s="493"/>
      <c r="BB160" s="493"/>
      <c r="BC160" s="493"/>
      <c r="BD160" s="493"/>
      <c r="BE160" s="493"/>
      <c r="BF160" s="493"/>
      <c r="BG160" s="493"/>
      <c r="BH160" s="493"/>
      <c r="BI160" s="493"/>
      <c r="BJ160" s="493"/>
      <c r="BK160" s="493"/>
      <c r="BL160" s="493"/>
      <c r="BM160" s="493"/>
      <c r="BN160" s="493"/>
      <c r="BO160" s="493"/>
      <c r="BP160" s="493"/>
      <c r="BQ160" s="493"/>
      <c r="BR160" s="493"/>
      <c r="BS160" s="493"/>
      <c r="BT160" s="493"/>
      <c r="BU160" s="493"/>
      <c r="BV160" s="493"/>
      <c r="BW160" s="493"/>
      <c r="BX160" s="493"/>
      <c r="BY160" s="493"/>
      <c r="BZ160" s="493"/>
      <c r="CA160" s="493"/>
      <c r="CB160" s="493"/>
      <c r="CC160" s="493"/>
      <c r="CD160" s="493"/>
      <c r="CE160" s="493"/>
      <c r="CF160" s="493"/>
      <c r="CG160" s="493"/>
      <c r="CH160" s="493"/>
      <c r="CI160" s="493"/>
      <c r="CJ160" s="493"/>
      <c r="CK160" s="493"/>
      <c r="CL160" s="493"/>
      <c r="CM160" s="493"/>
      <c r="CN160" s="493"/>
      <c r="CO160" s="493"/>
      <c r="CP160" s="493"/>
      <c r="CQ160" s="493"/>
      <c r="CR160" s="493"/>
      <c r="CS160" s="493"/>
      <c r="CT160" s="493"/>
      <c r="CU160" s="493"/>
      <c r="CV160" s="493"/>
      <c r="CW160" s="493"/>
    </row>
    <row r="161" spans="1:101">
      <c r="A161" s="489"/>
      <c r="B161" s="490"/>
      <c r="C161" s="489"/>
      <c r="D161" s="491"/>
      <c r="E161" s="492"/>
      <c r="F161" s="492"/>
      <c r="G161" s="493"/>
      <c r="H161" s="493"/>
      <c r="I161" s="493"/>
      <c r="J161" s="493"/>
      <c r="K161" s="493"/>
      <c r="L161" s="493"/>
      <c r="M161" s="493"/>
      <c r="N161" s="493"/>
      <c r="O161" s="493"/>
      <c r="P161" s="493"/>
      <c r="Q161" s="493"/>
      <c r="R161" s="493"/>
      <c r="S161" s="493"/>
      <c r="T161" s="493"/>
      <c r="U161" s="493"/>
      <c r="V161" s="493"/>
      <c r="W161" s="493"/>
      <c r="X161" s="493"/>
      <c r="Y161" s="493"/>
      <c r="Z161" s="493"/>
      <c r="AA161" s="493"/>
      <c r="AB161" s="493"/>
      <c r="AC161" s="493"/>
      <c r="AD161" s="493"/>
      <c r="AE161" s="493"/>
      <c r="AF161" s="493"/>
      <c r="AG161" s="493"/>
      <c r="AH161" s="493"/>
      <c r="AI161" s="493"/>
      <c r="AJ161" s="493"/>
      <c r="AK161" s="493"/>
      <c r="AL161" s="493"/>
      <c r="AM161" s="493"/>
      <c r="AN161" s="493"/>
      <c r="AO161" s="493"/>
      <c r="AP161" s="493"/>
      <c r="AQ161" s="493"/>
      <c r="AR161" s="493"/>
      <c r="AS161" s="493"/>
      <c r="AT161" s="493"/>
      <c r="AU161" s="493"/>
      <c r="AV161" s="493"/>
      <c r="AW161" s="493"/>
      <c r="AX161" s="493"/>
      <c r="AY161" s="493"/>
      <c r="AZ161" s="493"/>
      <c r="BA161" s="493"/>
      <c r="BB161" s="493"/>
      <c r="BC161" s="493"/>
      <c r="BD161" s="493"/>
      <c r="BE161" s="493"/>
      <c r="BF161" s="493"/>
      <c r="BG161" s="493"/>
      <c r="BH161" s="493"/>
      <c r="BI161" s="493"/>
      <c r="BJ161" s="493"/>
      <c r="BK161" s="493"/>
      <c r="BL161" s="493"/>
      <c r="BM161" s="493"/>
      <c r="BN161" s="493"/>
      <c r="BO161" s="493"/>
      <c r="BP161" s="493"/>
      <c r="BQ161" s="493"/>
      <c r="BR161" s="493"/>
      <c r="BS161" s="493"/>
      <c r="BT161" s="493"/>
      <c r="BU161" s="493"/>
      <c r="BV161" s="493"/>
      <c r="BW161" s="493"/>
      <c r="BX161" s="493"/>
      <c r="BY161" s="493"/>
      <c r="BZ161" s="493"/>
      <c r="CA161" s="493"/>
      <c r="CB161" s="493"/>
      <c r="CC161" s="493"/>
      <c r="CD161" s="493"/>
      <c r="CE161" s="493"/>
      <c r="CF161" s="493"/>
      <c r="CG161" s="493"/>
      <c r="CH161" s="493"/>
      <c r="CI161" s="493"/>
      <c r="CJ161" s="493"/>
      <c r="CK161" s="493"/>
      <c r="CL161" s="493"/>
      <c r="CM161" s="493"/>
      <c r="CN161" s="493"/>
      <c r="CO161" s="493"/>
      <c r="CP161" s="493"/>
      <c r="CQ161" s="493"/>
      <c r="CR161" s="493"/>
      <c r="CS161" s="493"/>
      <c r="CT161" s="493"/>
      <c r="CU161" s="493"/>
      <c r="CV161" s="493"/>
      <c r="CW161" s="493"/>
    </row>
    <row r="162" spans="1:101">
      <c r="A162" s="489"/>
      <c r="B162" s="490"/>
      <c r="C162" s="489"/>
      <c r="D162" s="491"/>
      <c r="E162" s="492"/>
      <c r="F162" s="492"/>
      <c r="G162" s="493"/>
      <c r="H162" s="493"/>
      <c r="I162" s="493"/>
      <c r="J162" s="493"/>
      <c r="K162" s="493"/>
      <c r="L162" s="493"/>
      <c r="M162" s="493"/>
      <c r="N162" s="493"/>
      <c r="O162" s="493"/>
      <c r="P162" s="493"/>
      <c r="Q162" s="493"/>
      <c r="R162" s="493"/>
      <c r="S162" s="493"/>
      <c r="T162" s="493"/>
      <c r="U162" s="493"/>
      <c r="V162" s="493"/>
      <c r="W162" s="493"/>
      <c r="X162" s="493"/>
      <c r="Y162" s="493"/>
      <c r="Z162" s="493"/>
      <c r="AA162" s="493"/>
      <c r="AB162" s="493"/>
      <c r="AC162" s="493"/>
      <c r="AD162" s="493"/>
      <c r="AE162" s="493"/>
      <c r="AF162" s="493"/>
      <c r="AG162" s="493"/>
      <c r="AH162" s="493"/>
      <c r="AI162" s="493"/>
      <c r="AJ162" s="493"/>
      <c r="AK162" s="493"/>
      <c r="AL162" s="493"/>
      <c r="AM162" s="493"/>
      <c r="AN162" s="493"/>
      <c r="AO162" s="493"/>
      <c r="AP162" s="493"/>
      <c r="AQ162" s="493"/>
      <c r="AR162" s="493"/>
      <c r="AS162" s="493"/>
      <c r="AT162" s="493"/>
      <c r="AU162" s="493"/>
      <c r="AV162" s="493"/>
      <c r="AW162" s="493"/>
      <c r="AX162" s="493"/>
      <c r="AY162" s="493"/>
      <c r="AZ162" s="493"/>
      <c r="BA162" s="493"/>
      <c r="BB162" s="493"/>
      <c r="BC162" s="493"/>
      <c r="BD162" s="493"/>
      <c r="BE162" s="493"/>
      <c r="BF162" s="493"/>
      <c r="BG162" s="493"/>
      <c r="BH162" s="493"/>
      <c r="BI162" s="493"/>
      <c r="BJ162" s="493"/>
      <c r="BK162" s="493"/>
      <c r="BL162" s="493"/>
      <c r="BM162" s="493"/>
      <c r="BN162" s="493"/>
      <c r="BO162" s="493"/>
      <c r="BP162" s="493"/>
      <c r="BQ162" s="493"/>
      <c r="BR162" s="493"/>
      <c r="BS162" s="493"/>
      <c r="BT162" s="493"/>
      <c r="BU162" s="493"/>
      <c r="BV162" s="493"/>
      <c r="BW162" s="493"/>
      <c r="BX162" s="493"/>
      <c r="BY162" s="493"/>
      <c r="BZ162" s="493"/>
      <c r="CA162" s="493"/>
      <c r="CB162" s="493"/>
      <c r="CC162" s="493"/>
      <c r="CD162" s="493"/>
      <c r="CE162" s="493"/>
      <c r="CF162" s="493"/>
      <c r="CG162" s="493"/>
      <c r="CH162" s="493"/>
      <c r="CI162" s="493"/>
      <c r="CJ162" s="493"/>
      <c r="CK162" s="493"/>
      <c r="CL162" s="493"/>
      <c r="CM162" s="493"/>
      <c r="CN162" s="493"/>
      <c r="CO162" s="493"/>
      <c r="CP162" s="493"/>
      <c r="CQ162" s="493"/>
      <c r="CR162" s="493"/>
      <c r="CS162" s="493"/>
      <c r="CT162" s="493"/>
      <c r="CU162" s="493"/>
      <c r="CV162" s="493"/>
      <c r="CW162" s="493"/>
    </row>
    <row r="163" spans="1:101">
      <c r="A163" s="489"/>
      <c r="B163" s="490"/>
      <c r="C163" s="489"/>
      <c r="D163" s="491"/>
      <c r="E163" s="492"/>
      <c r="F163" s="492"/>
      <c r="G163" s="493"/>
      <c r="H163" s="493"/>
      <c r="I163" s="493"/>
      <c r="J163" s="493"/>
      <c r="K163" s="493"/>
      <c r="L163" s="493"/>
      <c r="M163" s="493"/>
      <c r="N163" s="493"/>
      <c r="O163" s="493"/>
      <c r="P163" s="493"/>
      <c r="Q163" s="493"/>
      <c r="R163" s="493"/>
      <c r="S163" s="493"/>
      <c r="T163" s="493"/>
      <c r="U163" s="493"/>
      <c r="V163" s="493"/>
      <c r="W163" s="493"/>
      <c r="X163" s="493"/>
      <c r="Y163" s="493"/>
      <c r="Z163" s="493"/>
      <c r="AA163" s="493"/>
      <c r="AB163" s="493"/>
      <c r="AC163" s="493"/>
      <c r="AD163" s="493"/>
      <c r="AE163" s="493"/>
      <c r="AF163" s="493"/>
      <c r="AG163" s="493"/>
      <c r="AH163" s="493"/>
      <c r="AI163" s="493"/>
      <c r="AJ163" s="493"/>
      <c r="AK163" s="493"/>
      <c r="AL163" s="493"/>
      <c r="AM163" s="493"/>
      <c r="AN163" s="493"/>
      <c r="AO163" s="493"/>
      <c r="AP163" s="493"/>
      <c r="AQ163" s="493"/>
      <c r="AR163" s="493"/>
      <c r="AS163" s="493"/>
      <c r="AT163" s="493"/>
      <c r="AU163" s="493"/>
      <c r="AV163" s="493"/>
      <c r="AW163" s="493"/>
      <c r="AX163" s="493"/>
      <c r="AY163" s="493"/>
      <c r="AZ163" s="493"/>
      <c r="BA163" s="493"/>
      <c r="BB163" s="493"/>
      <c r="BC163" s="493"/>
      <c r="BD163" s="493"/>
      <c r="BE163" s="493"/>
      <c r="BF163" s="493"/>
      <c r="BG163" s="493"/>
      <c r="BH163" s="493"/>
      <c r="BI163" s="493"/>
      <c r="BJ163" s="493"/>
      <c r="BK163" s="493"/>
      <c r="BL163" s="493"/>
      <c r="BM163" s="493"/>
      <c r="BN163" s="493"/>
      <c r="BO163" s="493"/>
      <c r="BP163" s="493"/>
      <c r="BQ163" s="493"/>
      <c r="BR163" s="493"/>
      <c r="BS163" s="493"/>
      <c r="BT163" s="493"/>
      <c r="BU163" s="493"/>
      <c r="BV163" s="493"/>
      <c r="BW163" s="493"/>
      <c r="BX163" s="493"/>
      <c r="BY163" s="493"/>
      <c r="BZ163" s="493"/>
      <c r="CA163" s="493"/>
      <c r="CB163" s="493"/>
      <c r="CC163" s="493"/>
      <c r="CD163" s="493"/>
      <c r="CE163" s="493"/>
      <c r="CF163" s="493"/>
      <c r="CG163" s="493"/>
      <c r="CH163" s="493"/>
      <c r="CI163" s="493"/>
      <c r="CJ163" s="493"/>
      <c r="CK163" s="493"/>
      <c r="CL163" s="493"/>
      <c r="CM163" s="493"/>
      <c r="CN163" s="493"/>
      <c r="CO163" s="493"/>
      <c r="CP163" s="493"/>
      <c r="CQ163" s="493"/>
      <c r="CR163" s="493"/>
      <c r="CS163" s="493"/>
      <c r="CT163" s="493"/>
      <c r="CU163" s="493"/>
      <c r="CV163" s="493"/>
      <c r="CW163" s="493"/>
    </row>
    <row r="164" spans="1:101">
      <c r="A164" s="489"/>
      <c r="B164" s="490"/>
      <c r="C164" s="489"/>
      <c r="D164" s="491"/>
      <c r="E164" s="492"/>
      <c r="F164" s="492"/>
      <c r="G164" s="493"/>
      <c r="H164" s="493"/>
      <c r="I164" s="493"/>
      <c r="J164" s="493"/>
      <c r="K164" s="493"/>
      <c r="L164" s="493"/>
      <c r="M164" s="493"/>
      <c r="N164" s="493"/>
      <c r="O164" s="493"/>
      <c r="P164" s="493"/>
      <c r="Q164" s="493"/>
      <c r="R164" s="493"/>
      <c r="S164" s="493"/>
      <c r="T164" s="493"/>
      <c r="U164" s="493"/>
      <c r="V164" s="493"/>
      <c r="W164" s="493"/>
      <c r="X164" s="493"/>
      <c r="Y164" s="493"/>
      <c r="Z164" s="493"/>
      <c r="AA164" s="493"/>
      <c r="AB164" s="493"/>
      <c r="AC164" s="493"/>
      <c r="AD164" s="493"/>
      <c r="AE164" s="493"/>
      <c r="AF164" s="493"/>
      <c r="AG164" s="493"/>
      <c r="AH164" s="493"/>
      <c r="AI164" s="493"/>
      <c r="AJ164" s="493"/>
      <c r="AK164" s="493"/>
      <c r="AL164" s="493"/>
      <c r="AM164" s="493"/>
      <c r="AN164" s="493"/>
      <c r="AO164" s="493"/>
      <c r="AP164" s="493"/>
      <c r="AQ164" s="493"/>
      <c r="AR164" s="493"/>
      <c r="AS164" s="493"/>
      <c r="AT164" s="493"/>
      <c r="AU164" s="493"/>
      <c r="AV164" s="493"/>
      <c r="AW164" s="493"/>
      <c r="AX164" s="493"/>
      <c r="AY164" s="493"/>
      <c r="AZ164" s="493"/>
      <c r="BA164" s="493"/>
      <c r="BB164" s="493"/>
      <c r="BC164" s="493"/>
      <c r="BD164" s="493"/>
      <c r="BE164" s="493"/>
      <c r="BF164" s="493"/>
      <c r="BG164" s="493"/>
      <c r="BH164" s="493"/>
      <c r="BI164" s="493"/>
      <c r="BJ164" s="493"/>
      <c r="BK164" s="493"/>
      <c r="BL164" s="493"/>
      <c r="BM164" s="493"/>
      <c r="BN164" s="493"/>
      <c r="BO164" s="493"/>
      <c r="BP164" s="493"/>
      <c r="BQ164" s="493"/>
      <c r="BR164" s="493"/>
      <c r="BS164" s="493"/>
      <c r="BT164" s="493"/>
      <c r="BU164" s="493"/>
      <c r="BV164" s="493"/>
      <c r="BW164" s="493"/>
      <c r="BX164" s="493"/>
      <c r="BY164" s="493"/>
      <c r="BZ164" s="493"/>
      <c r="CA164" s="493"/>
      <c r="CB164" s="493"/>
      <c r="CC164" s="493"/>
      <c r="CD164" s="493"/>
      <c r="CE164" s="493"/>
      <c r="CF164" s="493"/>
      <c r="CG164" s="493"/>
      <c r="CH164" s="493"/>
      <c r="CI164" s="493"/>
      <c r="CJ164" s="493"/>
      <c r="CK164" s="493"/>
      <c r="CL164" s="493"/>
      <c r="CM164" s="493"/>
      <c r="CN164" s="493"/>
      <c r="CO164" s="493"/>
      <c r="CP164" s="493"/>
      <c r="CQ164" s="493"/>
      <c r="CR164" s="493"/>
      <c r="CS164" s="493"/>
      <c r="CT164" s="493"/>
      <c r="CU164" s="493"/>
      <c r="CV164" s="493"/>
      <c r="CW164" s="493"/>
    </row>
    <row r="165" spans="1:101">
      <c r="A165" s="489"/>
      <c r="B165" s="490"/>
      <c r="C165" s="489"/>
      <c r="D165" s="491"/>
      <c r="E165" s="492"/>
      <c r="F165" s="492"/>
      <c r="G165" s="493"/>
      <c r="H165" s="493"/>
      <c r="I165" s="493"/>
      <c r="J165" s="493"/>
      <c r="K165" s="493"/>
      <c r="L165" s="493"/>
      <c r="M165" s="493"/>
      <c r="N165" s="493"/>
      <c r="O165" s="493"/>
      <c r="P165" s="493"/>
      <c r="Q165" s="493"/>
      <c r="R165" s="493"/>
      <c r="S165" s="493"/>
      <c r="T165" s="493"/>
      <c r="U165" s="493"/>
      <c r="V165" s="493"/>
      <c r="W165" s="493"/>
      <c r="X165" s="493"/>
      <c r="Y165" s="493"/>
      <c r="Z165" s="493"/>
      <c r="AA165" s="493"/>
      <c r="AB165" s="493"/>
      <c r="AC165" s="493"/>
      <c r="AD165" s="493"/>
      <c r="AE165" s="493"/>
      <c r="AF165" s="493"/>
      <c r="AG165" s="493"/>
      <c r="AH165" s="493"/>
      <c r="AI165" s="493"/>
      <c r="AJ165" s="493"/>
      <c r="AK165" s="493"/>
      <c r="AL165" s="493"/>
      <c r="AM165" s="493"/>
      <c r="AN165" s="493"/>
      <c r="AO165" s="493"/>
      <c r="AP165" s="493"/>
      <c r="AQ165" s="493"/>
      <c r="AR165" s="493"/>
      <c r="AS165" s="493"/>
      <c r="AT165" s="493"/>
      <c r="AU165" s="493"/>
      <c r="AV165" s="493"/>
      <c r="AW165" s="493"/>
      <c r="AX165" s="493"/>
      <c r="AY165" s="493"/>
      <c r="AZ165" s="493"/>
      <c r="BA165" s="493"/>
      <c r="BB165" s="493"/>
      <c r="BC165" s="493"/>
      <c r="BD165" s="493"/>
      <c r="BE165" s="493"/>
      <c r="BF165" s="493"/>
      <c r="BG165" s="493"/>
      <c r="BH165" s="493"/>
      <c r="BI165" s="493"/>
      <c r="BJ165" s="493"/>
      <c r="BK165" s="493"/>
      <c r="BL165" s="493"/>
      <c r="BM165" s="493"/>
      <c r="BN165" s="493"/>
      <c r="BO165" s="493"/>
      <c r="BP165" s="493"/>
      <c r="BQ165" s="493"/>
      <c r="BR165" s="493"/>
      <c r="BS165" s="493"/>
      <c r="BT165" s="493"/>
      <c r="BU165" s="493"/>
      <c r="BV165" s="493"/>
      <c r="BW165" s="493"/>
      <c r="BX165" s="493"/>
      <c r="BY165" s="493"/>
      <c r="BZ165" s="493"/>
      <c r="CA165" s="493"/>
      <c r="CB165" s="493"/>
      <c r="CC165" s="493"/>
      <c r="CD165" s="493"/>
      <c r="CE165" s="493"/>
      <c r="CF165" s="493"/>
      <c r="CG165" s="493"/>
      <c r="CH165" s="493"/>
      <c r="CI165" s="493"/>
      <c r="CJ165" s="493"/>
      <c r="CK165" s="493"/>
      <c r="CL165" s="493"/>
      <c r="CM165" s="493"/>
      <c r="CN165" s="493"/>
      <c r="CO165" s="493"/>
      <c r="CP165" s="493"/>
      <c r="CQ165" s="493"/>
      <c r="CR165" s="493"/>
      <c r="CS165" s="493"/>
      <c r="CT165" s="493"/>
      <c r="CU165" s="493"/>
      <c r="CV165" s="493"/>
      <c r="CW165" s="493"/>
    </row>
    <row r="166" spans="1:101">
      <c r="A166" s="489"/>
      <c r="B166" s="490"/>
      <c r="C166" s="489"/>
      <c r="D166" s="491"/>
      <c r="E166" s="492"/>
      <c r="F166" s="492"/>
      <c r="G166" s="493"/>
      <c r="H166" s="493"/>
      <c r="I166" s="493"/>
      <c r="J166" s="493"/>
      <c r="K166" s="493"/>
      <c r="L166" s="493"/>
      <c r="M166" s="493"/>
      <c r="N166" s="493"/>
      <c r="O166" s="493"/>
      <c r="P166" s="493"/>
      <c r="Q166" s="493"/>
      <c r="R166" s="493"/>
      <c r="S166" s="493"/>
      <c r="T166" s="493"/>
      <c r="U166" s="493"/>
      <c r="V166" s="493"/>
      <c r="W166" s="493"/>
      <c r="X166" s="493"/>
      <c r="Y166" s="493"/>
      <c r="Z166" s="493"/>
      <c r="AA166" s="493"/>
      <c r="AB166" s="493"/>
      <c r="AC166" s="493"/>
      <c r="AD166" s="493"/>
      <c r="AE166" s="493"/>
      <c r="AF166" s="493"/>
      <c r="AG166" s="493"/>
      <c r="AH166" s="493"/>
      <c r="AI166" s="493"/>
      <c r="AJ166" s="493"/>
      <c r="AK166" s="493"/>
      <c r="AL166" s="493"/>
      <c r="AM166" s="493"/>
      <c r="AN166" s="493"/>
      <c r="AO166" s="493"/>
      <c r="AP166" s="493"/>
      <c r="AQ166" s="493"/>
      <c r="AR166" s="493"/>
      <c r="AS166" s="493"/>
      <c r="AT166" s="493"/>
      <c r="AU166" s="493"/>
      <c r="AV166" s="493"/>
      <c r="AW166" s="493"/>
      <c r="AX166" s="493"/>
      <c r="AY166" s="493"/>
      <c r="AZ166" s="493"/>
      <c r="BA166" s="493"/>
      <c r="BB166" s="493"/>
      <c r="BC166" s="493"/>
      <c r="BD166" s="493"/>
      <c r="BE166" s="493"/>
      <c r="BF166" s="493"/>
      <c r="BG166" s="493"/>
      <c r="BH166" s="493"/>
      <c r="BI166" s="493"/>
      <c r="BJ166" s="493"/>
      <c r="BK166" s="493"/>
      <c r="BL166" s="493"/>
      <c r="BM166" s="493"/>
      <c r="BN166" s="493"/>
      <c r="BO166" s="493"/>
      <c r="BP166" s="493"/>
      <c r="BQ166" s="493"/>
      <c r="BR166" s="493"/>
      <c r="BS166" s="493"/>
      <c r="BT166" s="493"/>
      <c r="BU166" s="493"/>
      <c r="BV166" s="493"/>
      <c r="BW166" s="493"/>
      <c r="BX166" s="493"/>
      <c r="BY166" s="493"/>
      <c r="BZ166" s="493"/>
      <c r="CA166" s="493"/>
      <c r="CB166" s="493"/>
      <c r="CC166" s="493"/>
      <c r="CD166" s="493"/>
      <c r="CE166" s="493"/>
      <c r="CF166" s="493"/>
      <c r="CG166" s="493"/>
      <c r="CH166" s="493"/>
      <c r="CI166" s="493"/>
      <c r="CJ166" s="493"/>
      <c r="CK166" s="493"/>
      <c r="CL166" s="493"/>
      <c r="CM166" s="493"/>
      <c r="CN166" s="493"/>
      <c r="CO166" s="493"/>
      <c r="CP166" s="493"/>
      <c r="CQ166" s="493"/>
      <c r="CR166" s="493"/>
      <c r="CS166" s="493"/>
      <c r="CT166" s="493"/>
      <c r="CU166" s="493"/>
      <c r="CV166" s="493"/>
      <c r="CW166" s="493"/>
    </row>
    <row r="167" spans="1:101">
      <c r="A167" s="489"/>
      <c r="B167" s="490"/>
      <c r="C167" s="489"/>
      <c r="D167" s="491"/>
      <c r="E167" s="492"/>
      <c r="F167" s="492"/>
      <c r="G167" s="493"/>
      <c r="H167" s="493"/>
      <c r="I167" s="493"/>
      <c r="J167" s="493"/>
      <c r="K167" s="493"/>
      <c r="L167" s="493"/>
      <c r="M167" s="493"/>
      <c r="N167" s="493"/>
      <c r="O167" s="493"/>
      <c r="P167" s="493"/>
      <c r="Q167" s="493"/>
      <c r="R167" s="493"/>
      <c r="S167" s="493"/>
      <c r="T167" s="493"/>
      <c r="U167" s="493"/>
      <c r="V167" s="493"/>
      <c r="W167" s="493"/>
      <c r="X167" s="493"/>
      <c r="Y167" s="493"/>
      <c r="Z167" s="493"/>
      <c r="AA167" s="493"/>
      <c r="AB167" s="493"/>
      <c r="AC167" s="493"/>
      <c r="AD167" s="493"/>
      <c r="AE167" s="493"/>
      <c r="AF167" s="493"/>
      <c r="AG167" s="493"/>
      <c r="AH167" s="493"/>
      <c r="AI167" s="493"/>
      <c r="AJ167" s="493"/>
      <c r="AK167" s="493"/>
      <c r="AL167" s="493"/>
      <c r="AM167" s="493"/>
      <c r="AN167" s="493"/>
      <c r="AO167" s="493"/>
      <c r="AP167" s="493"/>
      <c r="AQ167" s="493"/>
      <c r="AR167" s="493"/>
      <c r="AS167" s="493"/>
      <c r="AT167" s="493"/>
      <c r="AU167" s="493"/>
      <c r="AV167" s="493"/>
      <c r="AW167" s="493"/>
      <c r="AX167" s="493"/>
      <c r="AY167" s="493"/>
      <c r="AZ167" s="493"/>
      <c r="BA167" s="493"/>
      <c r="BB167" s="493"/>
      <c r="BC167" s="493"/>
      <c r="BD167" s="493"/>
      <c r="BE167" s="493"/>
      <c r="BF167" s="493"/>
      <c r="BG167" s="493"/>
      <c r="BH167" s="493"/>
      <c r="BI167" s="493"/>
      <c r="BJ167" s="493"/>
      <c r="BK167" s="493"/>
      <c r="BL167" s="493"/>
      <c r="BM167" s="493"/>
      <c r="BN167" s="493"/>
      <c r="BO167" s="493"/>
      <c r="BP167" s="493"/>
      <c r="BQ167" s="493"/>
      <c r="BR167" s="493"/>
      <c r="BS167" s="493"/>
      <c r="BT167" s="493"/>
      <c r="BU167" s="493"/>
      <c r="BV167" s="493"/>
      <c r="BW167" s="493"/>
      <c r="BX167" s="493"/>
      <c r="BY167" s="493"/>
      <c r="BZ167" s="493"/>
      <c r="CA167" s="493"/>
      <c r="CB167" s="493"/>
      <c r="CC167" s="493"/>
      <c r="CD167" s="493"/>
      <c r="CE167" s="493"/>
      <c r="CF167" s="493"/>
      <c r="CG167" s="493"/>
      <c r="CH167" s="493"/>
      <c r="CI167" s="493"/>
      <c r="CJ167" s="493"/>
      <c r="CK167" s="493"/>
      <c r="CL167" s="493"/>
      <c r="CM167" s="493"/>
      <c r="CN167" s="493"/>
      <c r="CO167" s="493"/>
      <c r="CP167" s="493"/>
      <c r="CQ167" s="493"/>
      <c r="CR167" s="493"/>
      <c r="CS167" s="493"/>
      <c r="CT167" s="493"/>
      <c r="CU167" s="493"/>
      <c r="CV167" s="493"/>
      <c r="CW167" s="493"/>
    </row>
    <row r="168" spans="1:101">
      <c r="A168" s="489"/>
      <c r="B168" s="490"/>
      <c r="C168" s="489"/>
      <c r="D168" s="491"/>
      <c r="E168" s="492"/>
      <c r="F168" s="492"/>
      <c r="G168" s="493"/>
      <c r="H168" s="493"/>
      <c r="I168" s="493"/>
      <c r="J168" s="493"/>
      <c r="K168" s="493"/>
      <c r="L168" s="493"/>
      <c r="M168" s="493"/>
      <c r="N168" s="493"/>
      <c r="O168" s="493"/>
      <c r="P168" s="493"/>
      <c r="Q168" s="493"/>
      <c r="R168" s="493"/>
      <c r="S168" s="493"/>
      <c r="T168" s="493"/>
      <c r="U168" s="493"/>
      <c r="V168" s="493"/>
      <c r="W168" s="493"/>
      <c r="X168" s="493"/>
      <c r="Y168" s="493"/>
      <c r="Z168" s="493"/>
      <c r="AA168" s="493"/>
      <c r="AB168" s="493"/>
      <c r="AC168" s="493"/>
      <c r="AD168" s="493"/>
      <c r="AE168" s="493"/>
      <c r="AF168" s="493"/>
      <c r="AG168" s="493"/>
      <c r="AH168" s="493"/>
      <c r="AI168" s="493"/>
      <c r="AJ168" s="493"/>
      <c r="AK168" s="493"/>
      <c r="AL168" s="493"/>
      <c r="AM168" s="493"/>
      <c r="AN168" s="493"/>
      <c r="AO168" s="493"/>
      <c r="AP168" s="493"/>
      <c r="AQ168" s="493"/>
      <c r="AR168" s="493"/>
      <c r="AS168" s="493"/>
      <c r="AT168" s="493"/>
      <c r="AU168" s="493"/>
      <c r="AV168" s="493"/>
      <c r="AW168" s="493"/>
      <c r="AX168" s="493"/>
      <c r="AY168" s="493"/>
      <c r="AZ168" s="493"/>
      <c r="BA168" s="493"/>
      <c r="BB168" s="493"/>
      <c r="BC168" s="493"/>
      <c r="BD168" s="493"/>
      <c r="BE168" s="493"/>
      <c r="BF168" s="493"/>
      <c r="BG168" s="493"/>
      <c r="BH168" s="493"/>
      <c r="BI168" s="493"/>
      <c r="BJ168" s="493"/>
      <c r="BK168" s="493"/>
      <c r="BL168" s="493"/>
      <c r="BM168" s="493"/>
      <c r="BN168" s="493"/>
      <c r="BO168" s="493"/>
      <c r="BP168" s="493"/>
      <c r="BQ168" s="493"/>
      <c r="BR168" s="493"/>
      <c r="BS168" s="493"/>
      <c r="BT168" s="493"/>
      <c r="BU168" s="493"/>
      <c r="BV168" s="493"/>
      <c r="BW168" s="493"/>
      <c r="BX168" s="493"/>
      <c r="BY168" s="493"/>
      <c r="BZ168" s="493"/>
      <c r="CA168" s="493"/>
      <c r="CB168" s="493"/>
      <c r="CC168" s="493"/>
      <c r="CD168" s="493"/>
      <c r="CE168" s="493"/>
      <c r="CF168" s="493"/>
      <c r="CG168" s="493"/>
      <c r="CH168" s="493"/>
      <c r="CI168" s="493"/>
      <c r="CJ168" s="493"/>
      <c r="CK168" s="493"/>
      <c r="CL168" s="493"/>
      <c r="CM168" s="493"/>
      <c r="CN168" s="493"/>
      <c r="CO168" s="493"/>
      <c r="CP168" s="493"/>
      <c r="CQ168" s="493"/>
      <c r="CR168" s="493"/>
      <c r="CS168" s="493"/>
      <c r="CT168" s="493"/>
      <c r="CU168" s="493"/>
      <c r="CV168" s="493"/>
      <c r="CW168" s="493"/>
    </row>
    <row r="169" spans="1:101">
      <c r="A169" s="489"/>
      <c r="B169" s="490"/>
      <c r="C169" s="489"/>
      <c r="D169" s="491"/>
      <c r="E169" s="492"/>
      <c r="F169" s="492"/>
      <c r="G169" s="493"/>
      <c r="H169" s="493"/>
      <c r="I169" s="493"/>
      <c r="J169" s="493"/>
      <c r="K169" s="493"/>
      <c r="L169" s="493"/>
      <c r="M169" s="493"/>
      <c r="N169" s="493"/>
      <c r="O169" s="493"/>
      <c r="P169" s="493"/>
      <c r="Q169" s="493"/>
      <c r="R169" s="493"/>
      <c r="S169" s="493"/>
      <c r="T169" s="493"/>
      <c r="U169" s="493"/>
      <c r="V169" s="493"/>
      <c r="W169" s="493"/>
      <c r="X169" s="493"/>
      <c r="Y169" s="493"/>
      <c r="Z169" s="493"/>
      <c r="AA169" s="493"/>
      <c r="AB169" s="493"/>
      <c r="AC169" s="493"/>
      <c r="AD169" s="493"/>
      <c r="AE169" s="493"/>
      <c r="AF169" s="493"/>
      <c r="AG169" s="493"/>
      <c r="AH169" s="493"/>
      <c r="AI169" s="493"/>
      <c r="AJ169" s="493"/>
      <c r="AK169" s="493"/>
      <c r="AL169" s="493"/>
      <c r="AM169" s="493"/>
      <c r="AN169" s="493"/>
      <c r="AO169" s="493"/>
      <c r="AP169" s="493"/>
      <c r="AQ169" s="493"/>
      <c r="AR169" s="493"/>
      <c r="AS169" s="493"/>
      <c r="AT169" s="493"/>
      <c r="AU169" s="493"/>
      <c r="AV169" s="493"/>
      <c r="AW169" s="493"/>
      <c r="AX169" s="493"/>
      <c r="AY169" s="493"/>
      <c r="AZ169" s="493"/>
      <c r="BA169" s="493"/>
      <c r="BB169" s="493"/>
      <c r="BC169" s="493"/>
      <c r="BD169" s="493"/>
      <c r="BE169" s="493"/>
      <c r="BF169" s="493"/>
      <c r="BG169" s="493"/>
      <c r="BH169" s="493"/>
      <c r="BI169" s="493"/>
      <c r="BJ169" s="493"/>
      <c r="BK169" s="493"/>
      <c r="BL169" s="493"/>
      <c r="BM169" s="493"/>
      <c r="BN169" s="493"/>
      <c r="BO169" s="493"/>
      <c r="BP169" s="493"/>
      <c r="BQ169" s="493"/>
      <c r="BR169" s="493"/>
      <c r="BS169" s="493"/>
      <c r="BT169" s="493"/>
      <c r="BU169" s="493"/>
      <c r="BV169" s="493"/>
      <c r="BW169" s="493"/>
      <c r="BX169" s="493"/>
      <c r="BY169" s="493"/>
      <c r="BZ169" s="493"/>
      <c r="CA169" s="493"/>
      <c r="CB169" s="493"/>
      <c r="CC169" s="493"/>
      <c r="CD169" s="493"/>
      <c r="CE169" s="493"/>
      <c r="CF169" s="493"/>
      <c r="CG169" s="493"/>
      <c r="CH169" s="493"/>
      <c r="CI169" s="493"/>
      <c r="CJ169" s="493"/>
      <c r="CK169" s="493"/>
      <c r="CL169" s="493"/>
      <c r="CM169" s="493"/>
      <c r="CN169" s="493"/>
      <c r="CO169" s="493"/>
      <c r="CP169" s="493"/>
      <c r="CQ169" s="493"/>
      <c r="CR169" s="493"/>
      <c r="CS169" s="493"/>
      <c r="CT169" s="493"/>
      <c r="CU169" s="493"/>
      <c r="CV169" s="493"/>
      <c r="CW169" s="493"/>
    </row>
    <row r="170" spans="1:101">
      <c r="A170" s="489"/>
      <c r="B170" s="490"/>
      <c r="C170" s="489"/>
      <c r="D170" s="491"/>
      <c r="E170" s="492"/>
      <c r="F170" s="492"/>
      <c r="G170" s="493"/>
      <c r="H170" s="493"/>
      <c r="I170" s="493"/>
      <c r="J170" s="493"/>
      <c r="K170" s="493"/>
      <c r="L170" s="493"/>
      <c r="M170" s="493"/>
      <c r="N170" s="493"/>
      <c r="O170" s="493"/>
      <c r="P170" s="493"/>
      <c r="Q170" s="493"/>
      <c r="R170" s="493"/>
      <c r="S170" s="493"/>
      <c r="T170" s="493"/>
      <c r="U170" s="493"/>
      <c r="V170" s="493"/>
      <c r="W170" s="493"/>
      <c r="X170" s="493"/>
      <c r="Y170" s="493"/>
      <c r="Z170" s="493"/>
      <c r="AA170" s="493"/>
      <c r="AB170" s="493"/>
      <c r="AC170" s="493"/>
      <c r="AD170" s="493"/>
      <c r="AE170" s="493"/>
      <c r="AF170" s="493"/>
      <c r="AG170" s="493"/>
      <c r="AH170" s="493"/>
      <c r="AI170" s="493"/>
      <c r="AJ170" s="493"/>
      <c r="AK170" s="493"/>
      <c r="AL170" s="493"/>
      <c r="AM170" s="493"/>
      <c r="AN170" s="493"/>
      <c r="AO170" s="493"/>
      <c r="AP170" s="493"/>
      <c r="AQ170" s="493"/>
      <c r="AR170" s="493"/>
      <c r="AS170" s="493"/>
      <c r="AT170" s="493"/>
      <c r="AU170" s="493"/>
      <c r="AV170" s="493"/>
      <c r="AW170" s="493"/>
      <c r="AX170" s="493"/>
      <c r="AY170" s="493"/>
      <c r="AZ170" s="493"/>
      <c r="BA170" s="493"/>
      <c r="BB170" s="493"/>
      <c r="BC170" s="493"/>
      <c r="BD170" s="493"/>
      <c r="BE170" s="493"/>
      <c r="BF170" s="493"/>
      <c r="BG170" s="493"/>
      <c r="BH170" s="493"/>
      <c r="BI170" s="493"/>
      <c r="BJ170" s="493"/>
      <c r="BK170" s="493"/>
      <c r="BL170" s="493"/>
      <c r="BM170" s="493"/>
      <c r="BN170" s="493"/>
      <c r="BO170" s="493"/>
      <c r="BP170" s="493"/>
      <c r="BQ170" s="493"/>
      <c r="BR170" s="493"/>
      <c r="BS170" s="493"/>
      <c r="BT170" s="493"/>
      <c r="BU170" s="493"/>
      <c r="BV170" s="493"/>
      <c r="BW170" s="493"/>
      <c r="BX170" s="493"/>
      <c r="BY170" s="493"/>
      <c r="BZ170" s="493"/>
      <c r="CA170" s="493"/>
      <c r="CB170" s="493"/>
      <c r="CC170" s="493"/>
      <c r="CD170" s="493"/>
      <c r="CE170" s="493"/>
      <c r="CF170" s="493"/>
      <c r="CG170" s="493"/>
      <c r="CH170" s="493"/>
      <c r="CI170" s="493"/>
      <c r="CJ170" s="493"/>
      <c r="CK170" s="493"/>
      <c r="CL170" s="493"/>
      <c r="CM170" s="493"/>
      <c r="CN170" s="493"/>
      <c r="CO170" s="493"/>
      <c r="CP170" s="493"/>
      <c r="CQ170" s="493"/>
      <c r="CR170" s="493"/>
      <c r="CS170" s="493"/>
      <c r="CT170" s="493"/>
      <c r="CU170" s="493"/>
      <c r="CV170" s="493"/>
      <c r="CW170" s="493"/>
    </row>
    <row r="171" spans="1:101">
      <c r="A171" s="489"/>
      <c r="B171" s="490"/>
      <c r="C171" s="489"/>
      <c r="D171" s="491"/>
      <c r="E171" s="492"/>
      <c r="F171" s="492"/>
      <c r="G171" s="493"/>
      <c r="H171" s="493"/>
      <c r="I171" s="493"/>
      <c r="J171" s="493"/>
      <c r="K171" s="493"/>
      <c r="L171" s="493"/>
      <c r="M171" s="493"/>
      <c r="N171" s="493"/>
      <c r="O171" s="493"/>
      <c r="P171" s="493"/>
      <c r="Q171" s="493"/>
      <c r="R171" s="493"/>
      <c r="S171" s="493"/>
      <c r="T171" s="493"/>
      <c r="U171" s="493"/>
      <c r="V171" s="493"/>
      <c r="W171" s="493"/>
      <c r="X171" s="493"/>
      <c r="Y171" s="493"/>
      <c r="Z171" s="493"/>
      <c r="AA171" s="493"/>
      <c r="AB171" s="493"/>
      <c r="AC171" s="493"/>
      <c r="AD171" s="493"/>
      <c r="AE171" s="493"/>
      <c r="AF171" s="493"/>
      <c r="AG171" s="493"/>
      <c r="AH171" s="493"/>
      <c r="AI171" s="493"/>
      <c r="AJ171" s="493"/>
      <c r="AK171" s="493"/>
      <c r="AL171" s="493"/>
      <c r="AM171" s="493"/>
      <c r="AN171" s="493"/>
      <c r="AO171" s="493"/>
      <c r="AP171" s="493"/>
      <c r="AQ171" s="493"/>
      <c r="AR171" s="493"/>
      <c r="AS171" s="493"/>
      <c r="AT171" s="493"/>
      <c r="AU171" s="493"/>
      <c r="AV171" s="493"/>
      <c r="AW171" s="493"/>
      <c r="AX171" s="493"/>
      <c r="AY171" s="493"/>
      <c r="AZ171" s="493"/>
      <c r="BA171" s="493"/>
      <c r="BB171" s="493"/>
      <c r="BC171" s="493"/>
      <c r="BD171" s="493"/>
      <c r="BE171" s="493"/>
      <c r="BF171" s="493"/>
      <c r="BG171" s="493"/>
      <c r="BH171" s="493"/>
      <c r="BI171" s="493"/>
      <c r="BJ171" s="493"/>
      <c r="BK171" s="493"/>
      <c r="BL171" s="493"/>
      <c r="BM171" s="493"/>
      <c r="BN171" s="493"/>
      <c r="BO171" s="493"/>
      <c r="BP171" s="493"/>
      <c r="BQ171" s="493"/>
      <c r="BR171" s="493"/>
      <c r="BS171" s="493"/>
      <c r="BT171" s="493"/>
      <c r="BU171" s="493"/>
      <c r="BV171" s="493"/>
      <c r="BW171" s="493"/>
      <c r="BX171" s="493"/>
      <c r="BY171" s="493"/>
      <c r="BZ171" s="493"/>
      <c r="CA171" s="493"/>
      <c r="CB171" s="493"/>
      <c r="CC171" s="493"/>
      <c r="CD171" s="493"/>
      <c r="CE171" s="493"/>
      <c r="CF171" s="493"/>
      <c r="CG171" s="493"/>
      <c r="CH171" s="493"/>
      <c r="CI171" s="493"/>
      <c r="CJ171" s="493"/>
      <c r="CK171" s="493"/>
      <c r="CL171" s="493"/>
      <c r="CM171" s="493"/>
      <c r="CN171" s="493"/>
      <c r="CO171" s="493"/>
      <c r="CP171" s="493"/>
      <c r="CQ171" s="493"/>
      <c r="CR171" s="493"/>
      <c r="CS171" s="493"/>
      <c r="CT171" s="493"/>
      <c r="CU171" s="493"/>
      <c r="CV171" s="493"/>
      <c r="CW171" s="493"/>
    </row>
    <row r="172" spans="1:101">
      <c r="A172" s="489"/>
      <c r="B172" s="490"/>
      <c r="C172" s="489"/>
      <c r="D172" s="491"/>
      <c r="E172" s="492"/>
      <c r="F172" s="492"/>
      <c r="G172" s="493"/>
      <c r="H172" s="493"/>
      <c r="I172" s="493"/>
      <c r="J172" s="493"/>
      <c r="K172" s="493"/>
      <c r="L172" s="493"/>
      <c r="M172" s="493"/>
      <c r="N172" s="493"/>
      <c r="O172" s="493"/>
      <c r="P172" s="493"/>
      <c r="Q172" s="493"/>
      <c r="R172" s="493"/>
      <c r="S172" s="493"/>
      <c r="T172" s="493"/>
      <c r="U172" s="493"/>
      <c r="V172" s="493"/>
      <c r="W172" s="493"/>
      <c r="X172" s="493"/>
      <c r="Y172" s="493"/>
      <c r="Z172" s="493"/>
      <c r="AA172" s="493"/>
      <c r="AB172" s="493"/>
      <c r="AC172" s="493"/>
      <c r="AD172" s="493"/>
      <c r="AE172" s="493"/>
      <c r="AF172" s="493"/>
      <c r="AG172" s="493"/>
      <c r="AH172" s="493"/>
      <c r="AI172" s="493"/>
      <c r="AJ172" s="493"/>
      <c r="AK172" s="493"/>
      <c r="AL172" s="493"/>
      <c r="AM172" s="493"/>
      <c r="AN172" s="493"/>
      <c r="AO172" s="493"/>
      <c r="AP172" s="493"/>
      <c r="AQ172" s="493"/>
      <c r="AR172" s="493"/>
      <c r="AS172" s="493"/>
      <c r="AT172" s="493"/>
      <c r="AU172" s="493"/>
      <c r="AV172" s="493"/>
      <c r="AW172" s="493"/>
      <c r="AX172" s="493"/>
      <c r="AY172" s="493"/>
      <c r="AZ172" s="493"/>
      <c r="BA172" s="493"/>
      <c r="BB172" s="493"/>
      <c r="BC172" s="493"/>
      <c r="BD172" s="493"/>
      <c r="BE172" s="493"/>
      <c r="BF172" s="493"/>
      <c r="BG172" s="493"/>
      <c r="BH172" s="493"/>
      <c r="BI172" s="493"/>
      <c r="BJ172" s="493"/>
      <c r="BK172" s="493"/>
      <c r="BL172" s="493"/>
      <c r="BM172" s="493"/>
      <c r="BN172" s="493"/>
      <c r="BO172" s="493"/>
      <c r="BP172" s="493"/>
      <c r="BQ172" s="493"/>
      <c r="BR172" s="493"/>
      <c r="BS172" s="493"/>
      <c r="BT172" s="493"/>
      <c r="BU172" s="493"/>
      <c r="BV172" s="493"/>
      <c r="BW172" s="493"/>
      <c r="BX172" s="493"/>
      <c r="BY172" s="493"/>
      <c r="BZ172" s="493"/>
      <c r="CA172" s="493"/>
      <c r="CB172" s="493"/>
      <c r="CC172" s="493"/>
      <c r="CD172" s="493"/>
      <c r="CE172" s="493"/>
      <c r="CF172" s="493"/>
      <c r="CG172" s="493"/>
      <c r="CH172" s="493"/>
      <c r="CI172" s="493"/>
      <c r="CJ172" s="493"/>
      <c r="CK172" s="493"/>
      <c r="CL172" s="493"/>
      <c r="CM172" s="493"/>
      <c r="CN172" s="493"/>
      <c r="CO172" s="493"/>
      <c r="CP172" s="493"/>
      <c r="CQ172" s="493"/>
      <c r="CR172" s="493"/>
      <c r="CS172" s="493"/>
      <c r="CT172" s="493"/>
      <c r="CU172" s="493"/>
      <c r="CV172" s="493"/>
      <c r="CW172" s="493"/>
    </row>
    <row r="173" spans="1:101">
      <c r="A173" s="489"/>
      <c r="B173" s="490"/>
      <c r="C173" s="489"/>
      <c r="D173" s="491"/>
      <c r="E173" s="492"/>
      <c r="F173" s="492"/>
      <c r="G173" s="493"/>
      <c r="H173" s="493"/>
      <c r="I173" s="493"/>
      <c r="J173" s="493"/>
      <c r="K173" s="493"/>
      <c r="L173" s="493"/>
      <c r="M173" s="493"/>
      <c r="N173" s="493"/>
      <c r="O173" s="493"/>
      <c r="P173" s="493"/>
      <c r="Q173" s="493"/>
      <c r="R173" s="493"/>
      <c r="S173" s="493"/>
      <c r="T173" s="493"/>
      <c r="U173" s="493"/>
      <c r="V173" s="493"/>
      <c r="W173" s="493"/>
      <c r="X173" s="493"/>
      <c r="Y173" s="493"/>
      <c r="Z173" s="493"/>
      <c r="AA173" s="493"/>
      <c r="AB173" s="493"/>
      <c r="AC173" s="493"/>
      <c r="AD173" s="493"/>
      <c r="AE173" s="493"/>
      <c r="AF173" s="493"/>
      <c r="AG173" s="493"/>
      <c r="AH173" s="493"/>
      <c r="AI173" s="493"/>
      <c r="AJ173" s="493"/>
      <c r="AK173" s="493"/>
      <c r="AL173" s="493"/>
      <c r="AM173" s="493"/>
      <c r="AN173" s="493"/>
      <c r="AO173" s="493"/>
      <c r="AP173" s="493"/>
      <c r="AQ173" s="493"/>
      <c r="AR173" s="493"/>
      <c r="AS173" s="493"/>
      <c r="AT173" s="493"/>
      <c r="AU173" s="493"/>
      <c r="AV173" s="493"/>
      <c r="AW173" s="493"/>
      <c r="AX173" s="493"/>
      <c r="AY173" s="493"/>
      <c r="AZ173" s="493"/>
      <c r="BA173" s="493"/>
      <c r="BB173" s="493"/>
      <c r="BC173" s="493"/>
      <c r="BD173" s="493"/>
      <c r="BE173" s="493"/>
      <c r="BF173" s="493"/>
      <c r="BG173" s="493"/>
      <c r="BH173" s="493"/>
      <c r="BI173" s="493"/>
      <c r="BJ173" s="493"/>
      <c r="BK173" s="493"/>
      <c r="BL173" s="493"/>
      <c r="BM173" s="493"/>
      <c r="BN173" s="493"/>
      <c r="BO173" s="493"/>
      <c r="BP173" s="493"/>
      <c r="BQ173" s="493"/>
      <c r="BR173" s="493"/>
      <c r="BS173" s="493"/>
      <c r="BT173" s="493"/>
      <c r="BU173" s="493"/>
      <c r="BV173" s="493"/>
      <c r="BW173" s="493"/>
      <c r="BX173" s="493"/>
      <c r="BY173" s="493"/>
      <c r="BZ173" s="493"/>
      <c r="CA173" s="493"/>
      <c r="CB173" s="493"/>
      <c r="CC173" s="493"/>
      <c r="CD173" s="493"/>
      <c r="CE173" s="493"/>
      <c r="CF173" s="493"/>
      <c r="CG173" s="493"/>
      <c r="CH173" s="493"/>
      <c r="CI173" s="493"/>
      <c r="CJ173" s="493"/>
      <c r="CK173" s="493"/>
      <c r="CL173" s="493"/>
      <c r="CM173" s="493"/>
      <c r="CN173" s="493"/>
      <c r="CO173" s="493"/>
      <c r="CP173" s="493"/>
      <c r="CQ173" s="493"/>
      <c r="CR173" s="493"/>
      <c r="CS173" s="493"/>
      <c r="CT173" s="493"/>
      <c r="CU173" s="493"/>
      <c r="CV173" s="493"/>
      <c r="CW173" s="493"/>
    </row>
    <row r="174" spans="1:101">
      <c r="A174" s="489"/>
      <c r="B174" s="490"/>
      <c r="C174" s="489"/>
      <c r="D174" s="491"/>
      <c r="E174" s="492"/>
      <c r="F174" s="492"/>
      <c r="G174" s="493"/>
      <c r="H174" s="493"/>
      <c r="I174" s="493"/>
      <c r="J174" s="493"/>
      <c r="K174" s="493"/>
      <c r="L174" s="493"/>
      <c r="M174" s="493"/>
      <c r="N174" s="493"/>
      <c r="O174" s="493"/>
      <c r="P174" s="493"/>
      <c r="Q174" s="493"/>
      <c r="R174" s="493"/>
      <c r="S174" s="493"/>
      <c r="T174" s="493"/>
      <c r="U174" s="493"/>
      <c r="V174" s="493"/>
      <c r="W174" s="493"/>
      <c r="X174" s="493"/>
      <c r="Y174" s="493"/>
      <c r="Z174" s="493"/>
      <c r="AA174" s="493"/>
      <c r="AB174" s="493"/>
      <c r="AC174" s="493"/>
      <c r="AD174" s="493"/>
      <c r="AE174" s="493"/>
      <c r="AF174" s="493"/>
      <c r="AG174" s="493"/>
      <c r="AH174" s="493"/>
      <c r="AI174" s="493"/>
      <c r="AJ174" s="493"/>
      <c r="AK174" s="493"/>
      <c r="AL174" s="493"/>
      <c r="AM174" s="493"/>
      <c r="AN174" s="493"/>
      <c r="AO174" s="493"/>
      <c r="AP174" s="493"/>
      <c r="AQ174" s="493"/>
      <c r="AR174" s="493"/>
      <c r="AS174" s="493"/>
      <c r="AT174" s="493"/>
      <c r="AU174" s="493"/>
      <c r="AV174" s="493"/>
      <c r="AW174" s="493"/>
      <c r="AX174" s="493"/>
      <c r="AY174" s="493"/>
      <c r="AZ174" s="493"/>
      <c r="BA174" s="493"/>
      <c r="BB174" s="493"/>
      <c r="BC174" s="493"/>
      <c r="BD174" s="493"/>
      <c r="BE174" s="493"/>
      <c r="BF174" s="493"/>
      <c r="BG174" s="493"/>
      <c r="BH174" s="493"/>
      <c r="BI174" s="493"/>
      <c r="BJ174" s="493"/>
      <c r="BK174" s="493"/>
      <c r="BL174" s="493"/>
      <c r="BM174" s="493"/>
      <c r="BN174" s="493"/>
      <c r="BO174" s="493"/>
      <c r="BP174" s="493"/>
      <c r="BQ174" s="493"/>
      <c r="BR174" s="493"/>
      <c r="BS174" s="493"/>
      <c r="BT174" s="493"/>
      <c r="BU174" s="493"/>
      <c r="BV174" s="493"/>
      <c r="BW174" s="493"/>
      <c r="BX174" s="493"/>
      <c r="BY174" s="493"/>
      <c r="BZ174" s="493"/>
      <c r="CA174" s="493"/>
      <c r="CB174" s="493"/>
      <c r="CC174" s="493"/>
      <c r="CD174" s="493"/>
      <c r="CE174" s="493"/>
      <c r="CF174" s="493"/>
      <c r="CG174" s="493"/>
      <c r="CH174" s="493"/>
      <c r="CI174" s="493"/>
      <c r="CJ174" s="493"/>
      <c r="CK174" s="493"/>
      <c r="CL174" s="493"/>
      <c r="CM174" s="493"/>
      <c r="CN174" s="493"/>
      <c r="CO174" s="493"/>
      <c r="CP174" s="493"/>
      <c r="CQ174" s="493"/>
      <c r="CR174" s="493"/>
      <c r="CS174" s="493"/>
      <c r="CT174" s="493"/>
      <c r="CU174" s="493"/>
      <c r="CV174" s="493"/>
      <c r="CW174" s="493"/>
    </row>
    <row r="175" spans="1:101">
      <c r="A175" s="489"/>
      <c r="B175" s="490"/>
      <c r="C175" s="489"/>
      <c r="D175" s="491"/>
      <c r="E175" s="492"/>
      <c r="F175" s="492"/>
      <c r="G175" s="493"/>
      <c r="H175" s="493"/>
      <c r="I175" s="493"/>
      <c r="J175" s="493"/>
      <c r="K175" s="493"/>
      <c r="L175" s="493"/>
      <c r="M175" s="493"/>
      <c r="N175" s="493"/>
      <c r="O175" s="493"/>
      <c r="P175" s="493"/>
      <c r="Q175" s="493"/>
      <c r="R175" s="493"/>
      <c r="S175" s="493"/>
      <c r="T175" s="493"/>
      <c r="U175" s="493"/>
      <c r="V175" s="493"/>
      <c r="W175" s="493"/>
      <c r="X175" s="493"/>
      <c r="Y175" s="493"/>
      <c r="Z175" s="493"/>
      <c r="AA175" s="493"/>
      <c r="AB175" s="493"/>
      <c r="AC175" s="493"/>
      <c r="AD175" s="493"/>
      <c r="AE175" s="493"/>
      <c r="AF175" s="493"/>
      <c r="AG175" s="493"/>
      <c r="AH175" s="493"/>
      <c r="AI175" s="493"/>
      <c r="AJ175" s="493"/>
      <c r="AK175" s="493"/>
      <c r="AL175" s="493"/>
      <c r="AM175" s="493"/>
      <c r="AN175" s="493"/>
      <c r="AO175" s="493"/>
      <c r="AP175" s="493"/>
      <c r="AQ175" s="493"/>
      <c r="AR175" s="493"/>
      <c r="AS175" s="493"/>
      <c r="AT175" s="493"/>
      <c r="AU175" s="493"/>
      <c r="AV175" s="493"/>
      <c r="AW175" s="493"/>
      <c r="AX175" s="493"/>
      <c r="AY175" s="493"/>
      <c r="AZ175" s="493"/>
      <c r="BA175" s="493"/>
      <c r="BB175" s="493"/>
      <c r="BC175" s="493"/>
      <c r="BD175" s="493"/>
      <c r="BE175" s="493"/>
      <c r="BF175" s="493"/>
      <c r="BG175" s="493"/>
      <c r="BH175" s="493"/>
      <c r="BI175" s="493"/>
      <c r="BJ175" s="493"/>
      <c r="BK175" s="493"/>
      <c r="BL175" s="493"/>
      <c r="BM175" s="493"/>
      <c r="BN175" s="493"/>
      <c r="BO175" s="493"/>
      <c r="BP175" s="493"/>
      <c r="BQ175" s="493"/>
      <c r="BR175" s="493"/>
      <c r="BS175" s="493"/>
      <c r="BT175" s="493"/>
      <c r="BU175" s="493"/>
      <c r="BV175" s="493"/>
      <c r="BW175" s="493"/>
      <c r="BX175" s="493"/>
      <c r="BY175" s="493"/>
      <c r="BZ175" s="493"/>
      <c r="CA175" s="493"/>
      <c r="CB175" s="493"/>
      <c r="CC175" s="493"/>
      <c r="CD175" s="493"/>
      <c r="CE175" s="493"/>
      <c r="CF175" s="493"/>
      <c r="CG175" s="493"/>
      <c r="CH175" s="493"/>
      <c r="CI175" s="493"/>
      <c r="CJ175" s="493"/>
      <c r="CK175" s="493"/>
      <c r="CL175" s="493"/>
      <c r="CM175" s="493"/>
      <c r="CN175" s="493"/>
      <c r="CO175" s="493"/>
      <c r="CP175" s="493"/>
      <c r="CQ175" s="493"/>
      <c r="CR175" s="493"/>
      <c r="CS175" s="493"/>
      <c r="CT175" s="493"/>
      <c r="CU175" s="493"/>
      <c r="CV175" s="493"/>
      <c r="CW175" s="493"/>
    </row>
    <row r="176" spans="1:101">
      <c r="A176" s="489"/>
      <c r="B176" s="490"/>
      <c r="C176" s="489"/>
      <c r="D176" s="491"/>
      <c r="E176" s="492"/>
      <c r="F176" s="492"/>
      <c r="G176" s="493"/>
      <c r="H176" s="493"/>
      <c r="I176" s="493"/>
      <c r="J176" s="493"/>
      <c r="K176" s="493"/>
      <c r="L176" s="493"/>
      <c r="M176" s="493"/>
      <c r="N176" s="493"/>
      <c r="O176" s="493"/>
      <c r="P176" s="493"/>
      <c r="Q176" s="493"/>
      <c r="R176" s="493"/>
      <c r="S176" s="493"/>
      <c r="T176" s="493"/>
      <c r="U176" s="493"/>
      <c r="V176" s="493"/>
      <c r="W176" s="493"/>
      <c r="X176" s="493"/>
      <c r="Y176" s="493"/>
      <c r="Z176" s="493"/>
      <c r="AA176" s="493"/>
      <c r="AB176" s="493"/>
      <c r="AC176" s="493"/>
      <c r="AD176" s="493"/>
      <c r="AE176" s="493"/>
      <c r="AF176" s="493"/>
      <c r="AG176" s="493"/>
      <c r="AH176" s="493"/>
      <c r="AI176" s="493"/>
      <c r="AJ176" s="493"/>
      <c r="AK176" s="493"/>
      <c r="AL176" s="493"/>
      <c r="AM176" s="493"/>
      <c r="AN176" s="493"/>
      <c r="AO176" s="493"/>
      <c r="AP176" s="493"/>
      <c r="AQ176" s="493"/>
      <c r="AR176" s="493"/>
      <c r="AS176" s="493"/>
      <c r="AT176" s="493"/>
      <c r="AU176" s="493"/>
      <c r="AV176" s="493"/>
      <c r="AW176" s="493"/>
      <c r="AX176" s="493"/>
      <c r="AY176" s="493"/>
      <c r="AZ176" s="493"/>
      <c r="BA176" s="493"/>
      <c r="BB176" s="493"/>
      <c r="BC176" s="493"/>
      <c r="BD176" s="493"/>
      <c r="BE176" s="493"/>
      <c r="BF176" s="493"/>
      <c r="BG176" s="493"/>
      <c r="BH176" s="493"/>
      <c r="BI176" s="493"/>
      <c r="BJ176" s="493"/>
      <c r="BK176" s="493"/>
      <c r="BL176" s="493"/>
      <c r="BM176" s="493"/>
      <c r="BN176" s="493"/>
      <c r="BO176" s="493"/>
      <c r="BP176" s="493"/>
      <c r="BQ176" s="493"/>
      <c r="BR176" s="493"/>
      <c r="BS176" s="493"/>
      <c r="BT176" s="493"/>
      <c r="BU176" s="493"/>
      <c r="BV176" s="493"/>
      <c r="BW176" s="493"/>
      <c r="BX176" s="493"/>
      <c r="BY176" s="493"/>
      <c r="BZ176" s="493"/>
      <c r="CA176" s="493"/>
      <c r="CB176" s="493"/>
      <c r="CC176" s="493"/>
      <c r="CD176" s="493"/>
      <c r="CE176" s="493"/>
      <c r="CF176" s="493"/>
      <c r="CG176" s="493"/>
      <c r="CH176" s="493"/>
      <c r="CI176" s="493"/>
      <c r="CJ176" s="493"/>
      <c r="CK176" s="493"/>
      <c r="CL176" s="493"/>
      <c r="CM176" s="493"/>
      <c r="CN176" s="493"/>
      <c r="CO176" s="493"/>
      <c r="CP176" s="493"/>
      <c r="CQ176" s="493"/>
      <c r="CR176" s="493"/>
      <c r="CS176" s="493"/>
      <c r="CT176" s="493"/>
      <c r="CU176" s="493"/>
      <c r="CV176" s="493"/>
      <c r="CW176" s="493"/>
    </row>
    <row r="177" spans="1:101">
      <c r="A177" s="489"/>
      <c r="B177" s="490"/>
      <c r="C177" s="489"/>
      <c r="D177" s="491"/>
      <c r="E177" s="492"/>
      <c r="F177" s="492"/>
      <c r="G177" s="493"/>
      <c r="H177" s="493"/>
      <c r="I177" s="493"/>
      <c r="J177" s="493"/>
      <c r="K177" s="493"/>
      <c r="L177" s="493"/>
      <c r="M177" s="493"/>
      <c r="N177" s="493"/>
      <c r="O177" s="493"/>
      <c r="P177" s="493"/>
      <c r="Q177" s="493"/>
      <c r="R177" s="493"/>
      <c r="S177" s="493"/>
      <c r="T177" s="493"/>
      <c r="U177" s="493"/>
      <c r="V177" s="493"/>
      <c r="W177" s="493"/>
      <c r="X177" s="493"/>
      <c r="Y177" s="493"/>
      <c r="Z177" s="493"/>
      <c r="AA177" s="493"/>
      <c r="AB177" s="493"/>
      <c r="AC177" s="493"/>
      <c r="AD177" s="493"/>
      <c r="AE177" s="493"/>
      <c r="AF177" s="493"/>
      <c r="AG177" s="493"/>
      <c r="AH177" s="493"/>
      <c r="AI177" s="493"/>
      <c r="AJ177" s="493"/>
      <c r="AK177" s="493"/>
      <c r="AL177" s="493"/>
      <c r="AM177" s="493"/>
      <c r="AN177" s="493"/>
      <c r="AO177" s="493"/>
      <c r="AP177" s="493"/>
      <c r="AQ177" s="493"/>
      <c r="AR177" s="493"/>
      <c r="AS177" s="493"/>
      <c r="AT177" s="493"/>
      <c r="AU177" s="493"/>
      <c r="AV177" s="493"/>
      <c r="AW177" s="493"/>
      <c r="AX177" s="493"/>
      <c r="AY177" s="493"/>
      <c r="AZ177" s="493"/>
      <c r="BA177" s="493"/>
      <c r="BB177" s="493"/>
      <c r="BC177" s="493"/>
      <c r="BD177" s="493"/>
      <c r="BE177" s="493"/>
      <c r="BF177" s="493"/>
      <c r="BG177" s="493"/>
      <c r="BH177" s="493"/>
      <c r="BI177" s="493"/>
      <c r="BJ177" s="493"/>
      <c r="BK177" s="493"/>
      <c r="BL177" s="493"/>
      <c r="BM177" s="493"/>
      <c r="BN177" s="493"/>
      <c r="BO177" s="493"/>
      <c r="BP177" s="493"/>
      <c r="BQ177" s="493"/>
      <c r="BR177" s="493"/>
      <c r="BS177" s="493"/>
      <c r="BT177" s="493"/>
      <c r="BU177" s="493"/>
      <c r="BV177" s="493"/>
      <c r="BW177" s="493"/>
      <c r="BX177" s="493"/>
      <c r="BY177" s="493"/>
      <c r="BZ177" s="493"/>
      <c r="CA177" s="493"/>
      <c r="CB177" s="493"/>
      <c r="CC177" s="493"/>
      <c r="CD177" s="493"/>
      <c r="CE177" s="493"/>
      <c r="CF177" s="493"/>
      <c r="CG177" s="493"/>
      <c r="CH177" s="493"/>
      <c r="CI177" s="493"/>
      <c r="CJ177" s="493"/>
      <c r="CK177" s="493"/>
      <c r="CL177" s="493"/>
      <c r="CM177" s="493"/>
      <c r="CN177" s="493"/>
      <c r="CO177" s="493"/>
      <c r="CP177" s="493"/>
      <c r="CQ177" s="493"/>
      <c r="CR177" s="493"/>
      <c r="CS177" s="493"/>
      <c r="CT177" s="493"/>
      <c r="CU177" s="493"/>
      <c r="CV177" s="493"/>
      <c r="CW177" s="493"/>
    </row>
    <row r="178" spans="1:101">
      <c r="A178" s="489"/>
      <c r="B178" s="490"/>
      <c r="C178" s="489"/>
      <c r="D178" s="491"/>
      <c r="E178" s="492"/>
      <c r="F178" s="492"/>
      <c r="G178" s="493"/>
      <c r="H178" s="493"/>
      <c r="I178" s="493"/>
      <c r="J178" s="493"/>
      <c r="K178" s="493"/>
      <c r="L178" s="493"/>
      <c r="M178" s="493"/>
      <c r="N178" s="493"/>
      <c r="O178" s="493"/>
      <c r="P178" s="493"/>
      <c r="Q178" s="493"/>
      <c r="R178" s="493"/>
      <c r="S178" s="493"/>
      <c r="T178" s="493"/>
      <c r="U178" s="493"/>
      <c r="V178" s="493"/>
      <c r="W178" s="493"/>
      <c r="X178" s="493"/>
      <c r="Y178" s="493"/>
      <c r="Z178" s="493"/>
      <c r="AA178" s="493"/>
      <c r="AB178" s="493"/>
      <c r="AC178" s="493"/>
      <c r="AD178" s="493"/>
      <c r="AE178" s="493"/>
      <c r="AF178" s="493"/>
      <c r="AG178" s="493"/>
      <c r="AH178" s="493"/>
      <c r="AI178" s="493"/>
      <c r="AJ178" s="493"/>
      <c r="AK178" s="493"/>
      <c r="AL178" s="493"/>
      <c r="AM178" s="493"/>
      <c r="AN178" s="493"/>
      <c r="AO178" s="493"/>
      <c r="AP178" s="493"/>
      <c r="AQ178" s="493"/>
      <c r="AR178" s="493"/>
      <c r="AS178" s="493"/>
      <c r="AT178" s="493"/>
      <c r="AU178" s="493"/>
      <c r="AV178" s="493"/>
      <c r="AW178" s="493"/>
      <c r="AX178" s="493"/>
      <c r="AY178" s="493"/>
      <c r="AZ178" s="493"/>
      <c r="BA178" s="493"/>
      <c r="BB178" s="493"/>
      <c r="BC178" s="493"/>
      <c r="BD178" s="493"/>
      <c r="BE178" s="493"/>
      <c r="BF178" s="493"/>
      <c r="BG178" s="493"/>
      <c r="BH178" s="493"/>
      <c r="BI178" s="493"/>
      <c r="BJ178" s="493"/>
      <c r="BK178" s="493"/>
      <c r="BL178" s="493"/>
      <c r="BM178" s="493"/>
      <c r="BN178" s="493"/>
      <c r="BO178" s="493"/>
      <c r="BP178" s="493"/>
      <c r="BQ178" s="493"/>
      <c r="BR178" s="493"/>
      <c r="BS178" s="493"/>
      <c r="BT178" s="493"/>
      <c r="BU178" s="493"/>
      <c r="BV178" s="493"/>
      <c r="BW178" s="493"/>
      <c r="BX178" s="493"/>
      <c r="BY178" s="493"/>
      <c r="BZ178" s="493"/>
      <c r="CA178" s="493"/>
      <c r="CB178" s="493"/>
      <c r="CC178" s="493"/>
      <c r="CD178" s="493"/>
      <c r="CE178" s="493"/>
      <c r="CF178" s="493"/>
      <c r="CG178" s="493"/>
      <c r="CH178" s="493"/>
      <c r="CI178" s="493"/>
      <c r="CJ178" s="493"/>
      <c r="CK178" s="493"/>
      <c r="CL178" s="493"/>
      <c r="CM178" s="493"/>
      <c r="CN178" s="493"/>
      <c r="CO178" s="493"/>
      <c r="CP178" s="493"/>
      <c r="CQ178" s="493"/>
      <c r="CR178" s="493"/>
      <c r="CS178" s="493"/>
      <c r="CT178" s="493"/>
      <c r="CU178" s="493"/>
      <c r="CV178" s="493"/>
      <c r="CW178" s="493"/>
    </row>
    <row r="179" spans="1:101">
      <c r="A179" s="489"/>
      <c r="B179" s="490"/>
      <c r="C179" s="489"/>
      <c r="D179" s="491"/>
      <c r="E179" s="492"/>
      <c r="F179" s="492"/>
      <c r="G179" s="493"/>
      <c r="H179" s="493"/>
      <c r="I179" s="493"/>
      <c r="J179" s="493"/>
      <c r="K179" s="493"/>
      <c r="L179" s="493"/>
      <c r="M179" s="493"/>
      <c r="N179" s="493"/>
      <c r="O179" s="493"/>
      <c r="P179" s="493"/>
      <c r="Q179" s="493"/>
      <c r="R179" s="493"/>
      <c r="S179" s="493"/>
      <c r="T179" s="493"/>
      <c r="U179" s="493"/>
      <c r="V179" s="493"/>
      <c r="W179" s="493"/>
      <c r="X179" s="493"/>
      <c r="Y179" s="493"/>
      <c r="Z179" s="493"/>
      <c r="AA179" s="493"/>
      <c r="AB179" s="493"/>
      <c r="AC179" s="493"/>
      <c r="AD179" s="493"/>
      <c r="AE179" s="493"/>
      <c r="AF179" s="493"/>
      <c r="AG179" s="493"/>
      <c r="AH179" s="493"/>
      <c r="AI179" s="493"/>
      <c r="AJ179" s="493"/>
      <c r="AK179" s="493"/>
      <c r="AL179" s="493"/>
      <c r="AM179" s="493"/>
      <c r="AN179" s="493"/>
      <c r="AO179" s="493"/>
      <c r="AP179" s="493"/>
      <c r="AQ179" s="493"/>
      <c r="AR179" s="493"/>
      <c r="AS179" s="493"/>
      <c r="AT179" s="493"/>
      <c r="AU179" s="493"/>
      <c r="AV179" s="493"/>
      <c r="AW179" s="493"/>
      <c r="AX179" s="493"/>
      <c r="AY179" s="493"/>
      <c r="AZ179" s="493"/>
      <c r="BA179" s="493"/>
      <c r="BB179" s="493"/>
      <c r="BC179" s="493"/>
      <c r="BD179" s="493"/>
      <c r="BE179" s="493"/>
      <c r="BF179" s="493"/>
      <c r="BG179" s="493"/>
      <c r="BH179" s="493"/>
      <c r="BI179" s="493"/>
      <c r="BJ179" s="493"/>
      <c r="BK179" s="493"/>
      <c r="BL179" s="493"/>
      <c r="BM179" s="493"/>
      <c r="BN179" s="493"/>
      <c r="BO179" s="493"/>
      <c r="BP179" s="493"/>
      <c r="BQ179" s="493"/>
      <c r="BR179" s="493"/>
      <c r="BS179" s="493"/>
      <c r="BT179" s="493"/>
      <c r="BU179" s="493"/>
      <c r="BV179" s="493"/>
      <c r="BW179" s="493"/>
      <c r="BX179" s="493"/>
      <c r="BY179" s="493"/>
      <c r="BZ179" s="493"/>
      <c r="CA179" s="493"/>
      <c r="CB179" s="493"/>
      <c r="CC179" s="493"/>
      <c r="CD179" s="493"/>
      <c r="CE179" s="493"/>
      <c r="CF179" s="493"/>
      <c r="CG179" s="493"/>
      <c r="CH179" s="493"/>
      <c r="CI179" s="493"/>
      <c r="CJ179" s="493"/>
      <c r="CK179" s="493"/>
      <c r="CL179" s="493"/>
      <c r="CM179" s="493"/>
      <c r="CN179" s="493"/>
      <c r="CO179" s="493"/>
      <c r="CP179" s="493"/>
      <c r="CQ179" s="493"/>
      <c r="CR179" s="493"/>
      <c r="CS179" s="493"/>
      <c r="CT179" s="493"/>
      <c r="CU179" s="493"/>
      <c r="CV179" s="493"/>
      <c r="CW179" s="493"/>
    </row>
    <row r="180" spans="1:101">
      <c r="A180" s="489"/>
      <c r="B180" s="490"/>
      <c r="C180" s="489"/>
      <c r="D180" s="491"/>
      <c r="E180" s="492"/>
      <c r="F180" s="492"/>
      <c r="G180" s="493"/>
      <c r="H180" s="493"/>
      <c r="I180" s="493"/>
      <c r="J180" s="493"/>
      <c r="K180" s="493"/>
      <c r="L180" s="493"/>
      <c r="M180" s="493"/>
      <c r="N180" s="493"/>
      <c r="O180" s="493"/>
      <c r="P180" s="493"/>
      <c r="Q180" s="493"/>
      <c r="R180" s="493"/>
      <c r="S180" s="493"/>
      <c r="T180" s="493"/>
      <c r="U180" s="493"/>
      <c r="V180" s="493"/>
      <c r="W180" s="493"/>
      <c r="X180" s="493"/>
      <c r="Y180" s="493"/>
      <c r="Z180" s="493"/>
      <c r="AA180" s="493"/>
      <c r="AB180" s="493"/>
      <c r="AC180" s="493"/>
      <c r="AD180" s="493"/>
      <c r="AE180" s="493"/>
      <c r="AF180" s="493"/>
      <c r="AG180" s="493"/>
      <c r="AH180" s="493"/>
      <c r="AI180" s="493"/>
      <c r="AJ180" s="493"/>
      <c r="AK180" s="493"/>
      <c r="AL180" s="493"/>
      <c r="AM180" s="493"/>
      <c r="AN180" s="493"/>
      <c r="AO180" s="493"/>
      <c r="AP180" s="493"/>
      <c r="AQ180" s="493"/>
      <c r="AR180" s="493"/>
      <c r="AS180" s="493"/>
      <c r="AT180" s="493"/>
      <c r="AU180" s="493"/>
      <c r="AV180" s="493"/>
      <c r="AW180" s="493"/>
      <c r="AX180" s="493"/>
      <c r="AY180" s="493"/>
      <c r="AZ180" s="493"/>
      <c r="BA180" s="493"/>
      <c r="BB180" s="493"/>
      <c r="BC180" s="493"/>
      <c r="BD180" s="493"/>
      <c r="BE180" s="493"/>
      <c r="BF180" s="493"/>
      <c r="BG180" s="493"/>
      <c r="BH180" s="493"/>
      <c r="BI180" s="493"/>
      <c r="BJ180" s="493"/>
      <c r="BK180" s="493"/>
      <c r="BL180" s="493"/>
      <c r="BM180" s="493"/>
      <c r="BN180" s="493"/>
      <c r="BO180" s="493"/>
      <c r="BP180" s="493"/>
      <c r="BQ180" s="493"/>
      <c r="BR180" s="493"/>
      <c r="BS180" s="493"/>
      <c r="BT180" s="493"/>
      <c r="BU180" s="493"/>
      <c r="BV180" s="493"/>
      <c r="BW180" s="493"/>
      <c r="BX180" s="493"/>
      <c r="BY180" s="493"/>
      <c r="BZ180" s="493"/>
      <c r="CA180" s="493"/>
      <c r="CB180" s="493"/>
      <c r="CC180" s="493"/>
      <c r="CD180" s="493"/>
      <c r="CE180" s="493"/>
      <c r="CF180" s="493"/>
      <c r="CG180" s="493"/>
      <c r="CH180" s="493"/>
      <c r="CI180" s="493"/>
      <c r="CJ180" s="493"/>
      <c r="CK180" s="493"/>
      <c r="CL180" s="493"/>
      <c r="CM180" s="493"/>
      <c r="CN180" s="493"/>
      <c r="CO180" s="493"/>
      <c r="CP180" s="493"/>
      <c r="CQ180" s="493"/>
      <c r="CR180" s="493"/>
      <c r="CS180" s="493"/>
      <c r="CT180" s="493"/>
      <c r="CU180" s="493"/>
      <c r="CV180" s="493"/>
      <c r="CW180" s="493"/>
    </row>
    <row r="181" spans="1:101">
      <c r="A181" s="489"/>
      <c r="B181" s="490"/>
      <c r="C181" s="489"/>
      <c r="D181" s="491"/>
      <c r="E181" s="492"/>
      <c r="F181" s="492"/>
      <c r="G181" s="493"/>
      <c r="H181" s="493"/>
      <c r="I181" s="493"/>
      <c r="J181" s="493"/>
      <c r="K181" s="493"/>
      <c r="L181" s="493"/>
      <c r="M181" s="493"/>
      <c r="N181" s="493"/>
      <c r="O181" s="493"/>
      <c r="P181" s="493"/>
      <c r="Q181" s="493"/>
      <c r="R181" s="493"/>
      <c r="S181" s="493"/>
      <c r="T181" s="493"/>
      <c r="U181" s="493"/>
      <c r="V181" s="493"/>
      <c r="W181" s="493"/>
      <c r="X181" s="493"/>
      <c r="Y181" s="493"/>
      <c r="Z181" s="493"/>
      <c r="AA181" s="493"/>
      <c r="AB181" s="493"/>
      <c r="AC181" s="493"/>
      <c r="AD181" s="493"/>
      <c r="AE181" s="493"/>
      <c r="AF181" s="493"/>
      <c r="AG181" s="493"/>
      <c r="AH181" s="493"/>
      <c r="AI181" s="493"/>
      <c r="AJ181" s="493"/>
      <c r="AK181" s="493"/>
      <c r="AL181" s="493"/>
      <c r="AM181" s="493"/>
      <c r="AN181" s="493"/>
      <c r="AO181" s="493"/>
      <c r="AP181" s="493"/>
      <c r="AQ181" s="493"/>
      <c r="AR181" s="493"/>
      <c r="AS181" s="493"/>
      <c r="AT181" s="493"/>
      <c r="AU181" s="493"/>
      <c r="AV181" s="493"/>
      <c r="AW181" s="493"/>
      <c r="AX181" s="493"/>
      <c r="AY181" s="493"/>
      <c r="AZ181" s="493"/>
      <c r="BA181" s="493"/>
      <c r="BB181" s="493"/>
      <c r="BC181" s="493"/>
      <c r="BD181" s="493"/>
      <c r="BE181" s="493"/>
      <c r="BF181" s="493"/>
      <c r="BG181" s="493"/>
      <c r="BH181" s="493"/>
      <c r="BI181" s="493"/>
      <c r="BJ181" s="493"/>
      <c r="BK181" s="493"/>
      <c r="BL181" s="493"/>
      <c r="BM181" s="493"/>
      <c r="BN181" s="493"/>
      <c r="BO181" s="493"/>
      <c r="BP181" s="493"/>
      <c r="BQ181" s="493"/>
      <c r="BR181" s="493"/>
      <c r="BS181" s="493"/>
      <c r="BT181" s="493"/>
      <c r="BU181" s="493"/>
      <c r="BV181" s="493"/>
      <c r="BW181" s="493"/>
      <c r="BX181" s="493"/>
      <c r="BY181" s="493"/>
      <c r="BZ181" s="493"/>
      <c r="CA181" s="493"/>
      <c r="CB181" s="493"/>
      <c r="CC181" s="493"/>
      <c r="CD181" s="493"/>
      <c r="CE181" s="493"/>
      <c r="CF181" s="493"/>
      <c r="CG181" s="493"/>
      <c r="CH181" s="493"/>
      <c r="CI181" s="493"/>
      <c r="CJ181" s="493"/>
      <c r="CK181" s="493"/>
      <c r="CL181" s="493"/>
      <c r="CM181" s="493"/>
      <c r="CN181" s="493"/>
      <c r="CO181" s="493"/>
      <c r="CP181" s="493"/>
      <c r="CQ181" s="493"/>
      <c r="CR181" s="493"/>
      <c r="CS181" s="493"/>
      <c r="CT181" s="493"/>
      <c r="CU181" s="493"/>
      <c r="CV181" s="493"/>
      <c r="CW181" s="493"/>
    </row>
    <row r="182" spans="1:101">
      <c r="A182" s="489"/>
      <c r="B182" s="490"/>
      <c r="C182" s="489"/>
      <c r="D182" s="491"/>
      <c r="E182" s="492"/>
      <c r="F182" s="492"/>
      <c r="G182" s="493"/>
      <c r="H182" s="493"/>
      <c r="I182" s="493"/>
      <c r="J182" s="493"/>
      <c r="K182" s="493"/>
      <c r="L182" s="493"/>
      <c r="M182" s="493"/>
      <c r="N182" s="493"/>
      <c r="O182" s="493"/>
      <c r="P182" s="493"/>
      <c r="Q182" s="493"/>
      <c r="R182" s="493"/>
      <c r="S182" s="493"/>
      <c r="T182" s="493"/>
      <c r="U182" s="493"/>
      <c r="V182" s="493"/>
      <c r="W182" s="493"/>
      <c r="X182" s="493"/>
      <c r="Y182" s="493"/>
      <c r="Z182" s="493"/>
      <c r="AA182" s="493"/>
      <c r="AB182" s="493"/>
      <c r="AC182" s="493"/>
      <c r="AD182" s="493"/>
      <c r="AE182" s="493"/>
      <c r="AF182" s="493"/>
      <c r="AG182" s="493"/>
      <c r="AH182" s="493"/>
      <c r="AI182" s="493"/>
      <c r="AJ182" s="493"/>
      <c r="AK182" s="493"/>
      <c r="AL182" s="493"/>
      <c r="AM182" s="493"/>
      <c r="AN182" s="493"/>
      <c r="AO182" s="493"/>
      <c r="AP182" s="493"/>
      <c r="AQ182" s="493"/>
      <c r="AR182" s="493"/>
      <c r="AS182" s="493"/>
      <c r="AT182" s="493"/>
      <c r="AU182" s="493"/>
      <c r="AV182" s="493"/>
      <c r="AW182" s="493"/>
      <c r="AX182" s="493"/>
      <c r="AY182" s="493"/>
      <c r="AZ182" s="493"/>
      <c r="BA182" s="493"/>
      <c r="BB182" s="493"/>
      <c r="BC182" s="493"/>
      <c r="BD182" s="493"/>
      <c r="BE182" s="493"/>
      <c r="BF182" s="493"/>
      <c r="BG182" s="493"/>
      <c r="BH182" s="493"/>
      <c r="BI182" s="493"/>
      <c r="BJ182" s="493"/>
      <c r="BK182" s="493"/>
      <c r="BL182" s="493"/>
      <c r="BM182" s="493"/>
      <c r="BN182" s="493"/>
      <c r="BO182" s="493"/>
      <c r="BP182" s="493"/>
      <c r="BQ182" s="493"/>
      <c r="BR182" s="493"/>
      <c r="BS182" s="493"/>
      <c r="BT182" s="493"/>
      <c r="BU182" s="493"/>
      <c r="BV182" s="493"/>
      <c r="BW182" s="493"/>
      <c r="BX182" s="493"/>
      <c r="BY182" s="493"/>
      <c r="BZ182" s="493"/>
      <c r="CA182" s="493"/>
      <c r="CB182" s="493"/>
      <c r="CC182" s="493"/>
      <c r="CD182" s="493"/>
      <c r="CE182" s="493"/>
      <c r="CF182" s="493"/>
      <c r="CG182" s="493"/>
      <c r="CH182" s="493"/>
      <c r="CI182" s="493"/>
      <c r="CJ182" s="493"/>
      <c r="CK182" s="493"/>
      <c r="CL182" s="493"/>
      <c r="CM182" s="493"/>
      <c r="CN182" s="493"/>
      <c r="CO182" s="493"/>
      <c r="CP182" s="493"/>
      <c r="CQ182" s="493"/>
      <c r="CR182" s="493"/>
      <c r="CS182" s="493"/>
      <c r="CT182" s="493"/>
      <c r="CU182" s="493"/>
      <c r="CV182" s="493"/>
      <c r="CW182" s="493"/>
    </row>
    <row r="183" spans="1:101">
      <c r="A183" s="489"/>
      <c r="B183" s="490"/>
      <c r="C183" s="489"/>
      <c r="D183" s="491"/>
      <c r="E183" s="492"/>
      <c r="F183" s="492"/>
      <c r="G183" s="493"/>
      <c r="H183" s="493"/>
      <c r="I183" s="493"/>
      <c r="J183" s="493"/>
      <c r="K183" s="493"/>
      <c r="L183" s="493"/>
      <c r="M183" s="493"/>
      <c r="N183" s="493"/>
      <c r="O183" s="493"/>
      <c r="P183" s="493"/>
      <c r="Q183" s="493"/>
      <c r="R183" s="493"/>
      <c r="S183" s="493"/>
      <c r="T183" s="493"/>
      <c r="U183" s="493"/>
      <c r="V183" s="493"/>
      <c r="W183" s="493"/>
      <c r="X183" s="493"/>
      <c r="Y183" s="493"/>
      <c r="Z183" s="493"/>
      <c r="AA183" s="493"/>
      <c r="AB183" s="493"/>
      <c r="AC183" s="493"/>
      <c r="AD183" s="493"/>
      <c r="AE183" s="493"/>
      <c r="AF183" s="493"/>
      <c r="AG183" s="493"/>
      <c r="AH183" s="493"/>
      <c r="AI183" s="493"/>
      <c r="AJ183" s="493"/>
      <c r="AK183" s="493"/>
      <c r="AL183" s="493"/>
      <c r="AM183" s="493"/>
      <c r="AN183" s="493"/>
      <c r="AO183" s="493"/>
      <c r="AP183" s="493"/>
      <c r="AQ183" s="493"/>
      <c r="AR183" s="493"/>
      <c r="AS183" s="493"/>
      <c r="AT183" s="493"/>
      <c r="AU183" s="493"/>
      <c r="AV183" s="493"/>
      <c r="AW183" s="493"/>
      <c r="AX183" s="493"/>
      <c r="AY183" s="493"/>
      <c r="AZ183" s="493"/>
      <c r="BA183" s="493"/>
      <c r="BB183" s="493"/>
      <c r="BC183" s="493"/>
      <c r="BD183" s="493"/>
      <c r="BE183" s="493"/>
      <c r="BF183" s="493"/>
      <c r="BG183" s="493"/>
      <c r="BH183" s="493"/>
      <c r="BI183" s="493"/>
      <c r="BJ183" s="493"/>
      <c r="BK183" s="493"/>
      <c r="BL183" s="493"/>
      <c r="BM183" s="493"/>
      <c r="BN183" s="493"/>
      <c r="BO183" s="493"/>
      <c r="BP183" s="493"/>
      <c r="BQ183" s="493"/>
      <c r="BR183" s="493"/>
      <c r="BS183" s="493"/>
      <c r="BT183" s="493"/>
      <c r="BU183" s="493"/>
      <c r="BV183" s="493"/>
      <c r="BW183" s="493"/>
      <c r="BX183" s="493"/>
      <c r="BY183" s="493"/>
      <c r="BZ183" s="493"/>
      <c r="CA183" s="493"/>
      <c r="CB183" s="493"/>
      <c r="CC183" s="493"/>
      <c r="CD183" s="493"/>
      <c r="CE183" s="493"/>
      <c r="CF183" s="493"/>
      <c r="CG183" s="493"/>
      <c r="CH183" s="493"/>
      <c r="CI183" s="493"/>
      <c r="CJ183" s="493"/>
      <c r="CK183" s="493"/>
      <c r="CL183" s="493"/>
      <c r="CM183" s="493"/>
      <c r="CN183" s="493"/>
      <c r="CO183" s="493"/>
      <c r="CP183" s="493"/>
      <c r="CQ183" s="493"/>
      <c r="CR183" s="493"/>
      <c r="CS183" s="493"/>
      <c r="CT183" s="493"/>
      <c r="CU183" s="493"/>
      <c r="CV183" s="493"/>
      <c r="CW183" s="493"/>
    </row>
    <row r="184" spans="1:101">
      <c r="A184" s="489"/>
      <c r="B184" s="490"/>
      <c r="C184" s="489"/>
      <c r="D184" s="491"/>
      <c r="E184" s="492"/>
      <c r="F184" s="492"/>
      <c r="G184" s="493"/>
      <c r="H184" s="493"/>
      <c r="I184" s="493"/>
      <c r="J184" s="493"/>
      <c r="K184" s="493"/>
      <c r="L184" s="493"/>
      <c r="M184" s="493"/>
      <c r="N184" s="493"/>
      <c r="O184" s="493"/>
      <c r="P184" s="493"/>
      <c r="Q184" s="493"/>
      <c r="R184" s="493"/>
      <c r="S184" s="493"/>
      <c r="T184" s="493"/>
      <c r="U184" s="493"/>
      <c r="V184" s="493"/>
      <c r="W184" s="493"/>
      <c r="X184" s="493"/>
      <c r="Y184" s="493"/>
      <c r="Z184" s="493"/>
      <c r="AA184" s="493"/>
      <c r="AB184" s="493"/>
      <c r="AC184" s="493"/>
      <c r="AD184" s="493"/>
      <c r="AE184" s="493"/>
      <c r="AF184" s="493"/>
      <c r="AG184" s="493"/>
      <c r="AH184" s="493"/>
      <c r="AI184" s="493"/>
      <c r="AJ184" s="493"/>
      <c r="AK184" s="493"/>
      <c r="AL184" s="493"/>
      <c r="AM184" s="493"/>
      <c r="AN184" s="493"/>
      <c r="AO184" s="493"/>
      <c r="AP184" s="493"/>
      <c r="AQ184" s="493"/>
      <c r="AR184" s="493"/>
      <c r="AS184" s="493"/>
      <c r="AT184" s="493"/>
      <c r="AU184" s="493"/>
      <c r="AV184" s="493"/>
      <c r="AW184" s="493"/>
      <c r="AX184" s="493"/>
      <c r="AY184" s="493"/>
      <c r="AZ184" s="493"/>
      <c r="BA184" s="493"/>
      <c r="BB184" s="493"/>
      <c r="BC184" s="493"/>
      <c r="BD184" s="493"/>
      <c r="BE184" s="493"/>
      <c r="BF184" s="493"/>
      <c r="BG184" s="493"/>
      <c r="BH184" s="493"/>
      <c r="BI184" s="493"/>
      <c r="BJ184" s="493"/>
      <c r="BK184" s="493"/>
      <c r="BL184" s="493"/>
      <c r="BM184" s="493"/>
      <c r="BN184" s="493"/>
      <c r="BO184" s="493"/>
      <c r="BP184" s="493"/>
      <c r="BQ184" s="493"/>
      <c r="BR184" s="493"/>
      <c r="BS184" s="493"/>
      <c r="BT184" s="493"/>
      <c r="BU184" s="493"/>
      <c r="BV184" s="493"/>
      <c r="BW184" s="493"/>
      <c r="BX184" s="493"/>
      <c r="BY184" s="493"/>
      <c r="BZ184" s="493"/>
      <c r="CA184" s="493"/>
      <c r="CB184" s="493"/>
      <c r="CC184" s="493"/>
      <c r="CD184" s="493"/>
      <c r="CE184" s="493"/>
      <c r="CF184" s="493"/>
      <c r="CG184" s="493"/>
      <c r="CH184" s="493"/>
      <c r="CI184" s="493"/>
      <c r="CJ184" s="493"/>
      <c r="CK184" s="493"/>
      <c r="CL184" s="493"/>
      <c r="CM184" s="493"/>
      <c r="CN184" s="493"/>
      <c r="CO184" s="493"/>
      <c r="CP184" s="493"/>
      <c r="CQ184" s="493"/>
      <c r="CR184" s="493"/>
      <c r="CS184" s="493"/>
      <c r="CT184" s="493"/>
      <c r="CU184" s="493"/>
      <c r="CV184" s="493"/>
      <c r="CW184" s="493"/>
    </row>
    <row r="185" spans="1:101">
      <c r="A185" s="489"/>
      <c r="B185" s="490"/>
      <c r="C185" s="489"/>
      <c r="D185" s="491"/>
      <c r="E185" s="492"/>
      <c r="F185" s="492"/>
      <c r="G185" s="493"/>
      <c r="H185" s="493"/>
      <c r="I185" s="493"/>
      <c r="J185" s="493"/>
      <c r="K185" s="493"/>
      <c r="L185" s="493"/>
      <c r="M185" s="493"/>
      <c r="N185" s="493"/>
      <c r="O185" s="493"/>
      <c r="P185" s="493"/>
      <c r="Q185" s="493"/>
      <c r="R185" s="493"/>
      <c r="S185" s="493"/>
      <c r="T185" s="493"/>
      <c r="U185" s="493"/>
      <c r="V185" s="493"/>
      <c r="W185" s="493"/>
      <c r="X185" s="493"/>
      <c r="Y185" s="493"/>
      <c r="Z185" s="493"/>
      <c r="AA185" s="493"/>
      <c r="AB185" s="493"/>
      <c r="AC185" s="493"/>
      <c r="AD185" s="493"/>
      <c r="AE185" s="493"/>
      <c r="AF185" s="493"/>
      <c r="AG185" s="493"/>
      <c r="AH185" s="493"/>
      <c r="AI185" s="493"/>
      <c r="AJ185" s="493"/>
      <c r="AK185" s="493"/>
      <c r="AL185" s="493"/>
      <c r="AM185" s="493"/>
      <c r="AN185" s="493"/>
      <c r="AO185" s="493"/>
      <c r="AP185" s="493"/>
      <c r="AQ185" s="493"/>
      <c r="AR185" s="493"/>
      <c r="AS185" s="493"/>
      <c r="AT185" s="493"/>
      <c r="AU185" s="493"/>
      <c r="AV185" s="493"/>
      <c r="AW185" s="493"/>
      <c r="AX185" s="493"/>
      <c r="AY185" s="493"/>
      <c r="AZ185" s="493"/>
      <c r="BA185" s="493"/>
      <c r="BB185" s="493"/>
      <c r="BC185" s="493"/>
      <c r="BD185" s="493"/>
      <c r="BE185" s="493"/>
      <c r="BF185" s="493"/>
      <c r="BG185" s="493"/>
      <c r="BH185" s="493"/>
      <c r="BI185" s="493"/>
      <c r="BJ185" s="493"/>
      <c r="BK185" s="493"/>
      <c r="BL185" s="493"/>
      <c r="BM185" s="493"/>
      <c r="BN185" s="493"/>
      <c r="BO185" s="493"/>
      <c r="BP185" s="493"/>
      <c r="BQ185" s="493"/>
      <c r="BR185" s="493"/>
      <c r="BS185" s="493"/>
      <c r="BT185" s="493"/>
      <c r="BU185" s="493"/>
      <c r="BV185" s="493"/>
      <c r="BW185" s="493"/>
      <c r="BX185" s="493"/>
      <c r="BY185" s="493"/>
      <c r="BZ185" s="493"/>
      <c r="CA185" s="493"/>
      <c r="CB185" s="493"/>
      <c r="CC185" s="493"/>
      <c r="CD185" s="493"/>
      <c r="CE185" s="493"/>
      <c r="CF185" s="493"/>
      <c r="CG185" s="493"/>
      <c r="CH185" s="493"/>
      <c r="CI185" s="493"/>
      <c r="CJ185" s="493"/>
      <c r="CK185" s="493"/>
      <c r="CL185" s="493"/>
      <c r="CM185" s="493"/>
      <c r="CN185" s="493"/>
      <c r="CO185" s="493"/>
      <c r="CP185" s="493"/>
      <c r="CQ185" s="493"/>
      <c r="CR185" s="493"/>
      <c r="CS185" s="493"/>
      <c r="CT185" s="493"/>
      <c r="CU185" s="493"/>
      <c r="CV185" s="493"/>
      <c r="CW185" s="493"/>
    </row>
    <row r="186" spans="1:101">
      <c r="A186" s="489"/>
      <c r="B186" s="490"/>
      <c r="C186" s="489"/>
      <c r="D186" s="491"/>
      <c r="E186" s="492"/>
      <c r="F186" s="492"/>
      <c r="G186" s="493"/>
      <c r="H186" s="493"/>
      <c r="I186" s="493"/>
      <c r="J186" s="493"/>
      <c r="K186" s="493"/>
      <c r="L186" s="493"/>
      <c r="M186" s="493"/>
      <c r="N186" s="493"/>
      <c r="O186" s="493"/>
      <c r="P186" s="493"/>
      <c r="Q186" s="493"/>
      <c r="R186" s="493"/>
      <c r="S186" s="493"/>
      <c r="T186" s="493"/>
      <c r="U186" s="493"/>
      <c r="V186" s="493"/>
      <c r="W186" s="493"/>
      <c r="X186" s="493"/>
      <c r="Y186" s="493"/>
      <c r="Z186" s="493"/>
      <c r="AA186" s="493"/>
      <c r="AB186" s="493"/>
      <c r="AC186" s="493"/>
      <c r="AD186" s="493"/>
      <c r="AE186" s="493"/>
      <c r="AF186" s="493"/>
      <c r="AG186" s="493"/>
      <c r="AH186" s="493"/>
      <c r="AI186" s="493"/>
      <c r="AJ186" s="493"/>
      <c r="AK186" s="493"/>
      <c r="AL186" s="493"/>
      <c r="AM186" s="493"/>
      <c r="AN186" s="493"/>
      <c r="AO186" s="493"/>
      <c r="AP186" s="493"/>
      <c r="AQ186" s="493"/>
      <c r="AR186" s="493"/>
      <c r="AS186" s="493"/>
      <c r="AT186" s="493"/>
      <c r="AU186" s="493"/>
      <c r="AV186" s="493"/>
      <c r="AW186" s="493"/>
      <c r="AX186" s="493"/>
      <c r="AY186" s="493"/>
      <c r="AZ186" s="493"/>
      <c r="BA186" s="493"/>
      <c r="BB186" s="493"/>
      <c r="BC186" s="493"/>
      <c r="BD186" s="493"/>
      <c r="BE186" s="493"/>
      <c r="BF186" s="493"/>
      <c r="BG186" s="493"/>
      <c r="BH186" s="493"/>
      <c r="BI186" s="493"/>
      <c r="BJ186" s="493"/>
      <c r="BK186" s="493"/>
      <c r="BL186" s="493"/>
      <c r="BM186" s="493"/>
      <c r="BN186" s="493"/>
      <c r="BO186" s="493"/>
      <c r="BP186" s="493"/>
      <c r="BQ186" s="493"/>
      <c r="BR186" s="493"/>
      <c r="BS186" s="493"/>
      <c r="BT186" s="493"/>
      <c r="BU186" s="493"/>
      <c r="BV186" s="493"/>
      <c r="BW186" s="493"/>
      <c r="BX186" s="493"/>
      <c r="BY186" s="493"/>
      <c r="BZ186" s="493"/>
      <c r="CA186" s="493"/>
      <c r="CB186" s="493"/>
      <c r="CC186" s="493"/>
      <c r="CD186" s="493"/>
      <c r="CE186" s="493"/>
      <c r="CF186" s="493"/>
      <c r="CG186" s="493"/>
      <c r="CH186" s="493"/>
      <c r="CI186" s="493"/>
      <c r="CJ186" s="493"/>
      <c r="CK186" s="493"/>
      <c r="CL186" s="493"/>
      <c r="CM186" s="493"/>
      <c r="CN186" s="493"/>
      <c r="CO186" s="493"/>
      <c r="CP186" s="493"/>
      <c r="CQ186" s="493"/>
      <c r="CR186" s="493"/>
      <c r="CS186" s="493"/>
      <c r="CT186" s="493"/>
      <c r="CU186" s="493"/>
      <c r="CV186" s="493"/>
      <c r="CW186" s="493"/>
    </row>
    <row r="187" spans="1:101">
      <c r="A187" s="489"/>
      <c r="B187" s="490"/>
      <c r="C187" s="489"/>
      <c r="D187" s="491"/>
      <c r="E187" s="492"/>
      <c r="F187" s="492"/>
      <c r="G187" s="493"/>
      <c r="H187" s="493"/>
      <c r="I187" s="493"/>
      <c r="J187" s="493"/>
      <c r="K187" s="493"/>
      <c r="L187" s="493"/>
      <c r="M187" s="493"/>
      <c r="N187" s="493"/>
      <c r="O187" s="493"/>
      <c r="P187" s="493"/>
      <c r="Q187" s="493"/>
      <c r="R187" s="493"/>
      <c r="S187" s="493"/>
      <c r="T187" s="493"/>
      <c r="U187" s="493"/>
      <c r="V187" s="493"/>
      <c r="W187" s="493"/>
      <c r="X187" s="493"/>
      <c r="Y187" s="493"/>
      <c r="Z187" s="493"/>
      <c r="AA187" s="493"/>
      <c r="AB187" s="493"/>
      <c r="AC187" s="493"/>
      <c r="AD187" s="493"/>
      <c r="AE187" s="493"/>
      <c r="AF187" s="493"/>
      <c r="AG187" s="493"/>
      <c r="AH187" s="493"/>
      <c r="AI187" s="493"/>
      <c r="AJ187" s="493"/>
      <c r="AK187" s="493"/>
      <c r="AL187" s="493"/>
      <c r="AM187" s="493"/>
      <c r="AN187" s="493"/>
      <c r="AO187" s="493"/>
      <c r="AP187" s="493"/>
      <c r="AQ187" s="493"/>
      <c r="AR187" s="493"/>
      <c r="AS187" s="493"/>
      <c r="AT187" s="493"/>
      <c r="AU187" s="493"/>
      <c r="AV187" s="493"/>
      <c r="AW187" s="493"/>
      <c r="AX187" s="493"/>
      <c r="AY187" s="493"/>
      <c r="AZ187" s="493"/>
      <c r="BA187" s="493"/>
      <c r="BB187" s="493"/>
      <c r="BC187" s="493"/>
      <c r="BD187" s="493"/>
      <c r="BE187" s="493"/>
      <c r="BF187" s="493"/>
      <c r="BG187" s="493"/>
      <c r="BH187" s="493"/>
      <c r="BI187" s="493"/>
      <c r="BJ187" s="493"/>
      <c r="BK187" s="493"/>
      <c r="BL187" s="493"/>
      <c r="BM187" s="493"/>
      <c r="BN187" s="493"/>
      <c r="BO187" s="493"/>
      <c r="BP187" s="493"/>
      <c r="BQ187" s="493"/>
      <c r="BR187" s="493"/>
      <c r="BS187" s="493"/>
      <c r="BT187" s="493"/>
      <c r="BU187" s="493"/>
      <c r="BV187" s="493"/>
      <c r="BW187" s="493"/>
      <c r="BX187" s="493"/>
      <c r="BY187" s="493"/>
      <c r="BZ187" s="493"/>
      <c r="CA187" s="493"/>
      <c r="CB187" s="493"/>
      <c r="CC187" s="493"/>
      <c r="CD187" s="493"/>
      <c r="CE187" s="493"/>
      <c r="CF187" s="493"/>
      <c r="CG187" s="493"/>
      <c r="CH187" s="493"/>
      <c r="CI187" s="493"/>
      <c r="CJ187" s="493"/>
      <c r="CK187" s="493"/>
      <c r="CL187" s="493"/>
      <c r="CM187" s="493"/>
      <c r="CN187" s="493"/>
      <c r="CO187" s="493"/>
      <c r="CP187" s="493"/>
      <c r="CQ187" s="493"/>
      <c r="CR187" s="493"/>
      <c r="CS187" s="493"/>
      <c r="CT187" s="493"/>
      <c r="CU187" s="493"/>
      <c r="CV187" s="493"/>
      <c r="CW187" s="493"/>
    </row>
    <row r="188" spans="1:101">
      <c r="A188" s="489"/>
      <c r="B188" s="490"/>
      <c r="C188" s="489"/>
      <c r="D188" s="491"/>
      <c r="E188" s="492"/>
      <c r="F188" s="492"/>
      <c r="G188" s="493"/>
      <c r="H188" s="493"/>
      <c r="I188" s="493"/>
      <c r="J188" s="493"/>
      <c r="K188" s="493"/>
      <c r="L188" s="493"/>
      <c r="M188" s="493"/>
      <c r="N188" s="493"/>
      <c r="O188" s="493"/>
      <c r="P188" s="493"/>
      <c r="Q188" s="493"/>
      <c r="R188" s="493"/>
      <c r="S188" s="493"/>
      <c r="T188" s="493"/>
      <c r="U188" s="493"/>
      <c r="V188" s="493"/>
      <c r="W188" s="493"/>
      <c r="X188" s="493"/>
      <c r="Y188" s="493"/>
      <c r="Z188" s="493"/>
      <c r="AA188" s="493"/>
      <c r="AB188" s="493"/>
      <c r="AC188" s="493"/>
      <c r="AD188" s="493"/>
      <c r="AE188" s="493"/>
      <c r="AF188" s="493"/>
      <c r="AG188" s="493"/>
      <c r="AH188" s="493"/>
      <c r="AI188" s="493"/>
      <c r="AJ188" s="493"/>
      <c r="AK188" s="493"/>
      <c r="AL188" s="493"/>
      <c r="AM188" s="493"/>
      <c r="AN188" s="493"/>
      <c r="AO188" s="493"/>
      <c r="AP188" s="493"/>
      <c r="AQ188" s="493"/>
      <c r="AR188" s="493"/>
      <c r="AS188" s="493"/>
      <c r="AT188" s="493"/>
      <c r="AU188" s="493"/>
      <c r="AV188" s="493"/>
      <c r="AW188" s="493"/>
      <c r="AX188" s="493"/>
      <c r="AY188" s="493"/>
      <c r="AZ188" s="493"/>
      <c r="BA188" s="493"/>
      <c r="BB188" s="493"/>
      <c r="BC188" s="493"/>
      <c r="BD188" s="493"/>
      <c r="BE188" s="493"/>
      <c r="BF188" s="493"/>
      <c r="BG188" s="493"/>
      <c r="BH188" s="493"/>
      <c r="BI188" s="493"/>
      <c r="BJ188" s="493"/>
      <c r="BK188" s="493"/>
      <c r="BL188" s="493"/>
      <c r="BM188" s="493"/>
      <c r="BN188" s="493"/>
      <c r="BO188" s="493"/>
      <c r="BP188" s="493"/>
      <c r="BQ188" s="493"/>
      <c r="BR188" s="493"/>
      <c r="BS188" s="493"/>
      <c r="BT188" s="493"/>
      <c r="BU188" s="493"/>
      <c r="BV188" s="493"/>
      <c r="BW188" s="493"/>
      <c r="BX188" s="493"/>
      <c r="BY188" s="493"/>
      <c r="BZ188" s="493"/>
      <c r="CA188" s="493"/>
      <c r="CB188" s="493"/>
      <c r="CC188" s="493"/>
      <c r="CD188" s="493"/>
      <c r="CE188" s="493"/>
      <c r="CF188" s="493"/>
      <c r="CG188" s="493"/>
      <c r="CH188" s="493"/>
      <c r="CI188" s="493"/>
      <c r="CJ188" s="493"/>
      <c r="CK188" s="493"/>
      <c r="CL188" s="493"/>
      <c r="CM188" s="493"/>
      <c r="CN188" s="493"/>
      <c r="CO188" s="493"/>
      <c r="CP188" s="493"/>
      <c r="CQ188" s="493"/>
      <c r="CR188" s="493"/>
      <c r="CS188" s="493"/>
      <c r="CT188" s="493"/>
      <c r="CU188" s="493"/>
      <c r="CV188" s="493"/>
      <c r="CW188" s="493"/>
    </row>
    <row r="189" spans="1:101">
      <c r="A189" s="489"/>
      <c r="B189" s="490"/>
      <c r="C189" s="489"/>
      <c r="D189" s="491"/>
      <c r="E189" s="492"/>
      <c r="F189" s="492"/>
      <c r="G189" s="493"/>
      <c r="H189" s="493"/>
      <c r="I189" s="493"/>
      <c r="J189" s="493"/>
      <c r="K189" s="493"/>
      <c r="L189" s="493"/>
      <c r="M189" s="493"/>
      <c r="N189" s="493"/>
      <c r="O189" s="493"/>
      <c r="P189" s="493"/>
      <c r="Q189" s="493"/>
      <c r="R189" s="493"/>
      <c r="S189" s="493"/>
      <c r="T189" s="493"/>
      <c r="U189" s="493"/>
      <c r="V189" s="493"/>
      <c r="W189" s="493"/>
      <c r="X189" s="493"/>
      <c r="Y189" s="493"/>
      <c r="Z189" s="493"/>
      <c r="AA189" s="493"/>
      <c r="AB189" s="493"/>
      <c r="AC189" s="493"/>
      <c r="AD189" s="493"/>
      <c r="AE189" s="493"/>
      <c r="AF189" s="493"/>
      <c r="AG189" s="493"/>
      <c r="AH189" s="493"/>
      <c r="AI189" s="493"/>
      <c r="AJ189" s="493"/>
      <c r="AK189" s="493"/>
      <c r="AL189" s="493"/>
      <c r="AM189" s="493"/>
      <c r="AN189" s="493"/>
      <c r="AO189" s="493"/>
      <c r="AP189" s="493"/>
      <c r="AQ189" s="493"/>
      <c r="AR189" s="493"/>
      <c r="AS189" s="493"/>
      <c r="AT189" s="493"/>
      <c r="AU189" s="493"/>
      <c r="AV189" s="493"/>
      <c r="AW189" s="493"/>
      <c r="AX189" s="493"/>
      <c r="AY189" s="493"/>
      <c r="AZ189" s="493"/>
      <c r="BA189" s="493"/>
      <c r="BB189" s="493"/>
      <c r="BC189" s="493"/>
      <c r="BD189" s="493"/>
      <c r="BE189" s="493"/>
      <c r="BF189" s="493"/>
      <c r="BG189" s="493"/>
      <c r="BH189" s="493"/>
      <c r="BI189" s="493"/>
      <c r="BJ189" s="493"/>
      <c r="BK189" s="493"/>
      <c r="BL189" s="493"/>
      <c r="BM189" s="493"/>
      <c r="BN189" s="493"/>
      <c r="BO189" s="493"/>
      <c r="BP189" s="493"/>
      <c r="BQ189" s="493"/>
      <c r="BR189" s="493"/>
      <c r="BS189" s="493"/>
      <c r="BT189" s="493"/>
      <c r="BU189" s="493"/>
      <c r="BV189" s="493"/>
      <c r="BW189" s="493"/>
      <c r="BX189" s="493"/>
      <c r="BY189" s="493"/>
      <c r="BZ189" s="493"/>
      <c r="CA189" s="493"/>
      <c r="CB189" s="493"/>
      <c r="CC189" s="493"/>
      <c r="CD189" s="493"/>
      <c r="CE189" s="493"/>
      <c r="CF189" s="493"/>
      <c r="CG189" s="493"/>
      <c r="CH189" s="493"/>
      <c r="CI189" s="493"/>
      <c r="CJ189" s="493"/>
      <c r="CK189" s="493"/>
      <c r="CL189" s="493"/>
      <c r="CM189" s="493"/>
      <c r="CN189" s="493"/>
      <c r="CO189" s="493"/>
      <c r="CP189" s="493"/>
      <c r="CQ189" s="493"/>
      <c r="CR189" s="493"/>
      <c r="CS189" s="493"/>
      <c r="CT189" s="493"/>
      <c r="CU189" s="493"/>
      <c r="CV189" s="493"/>
      <c r="CW189" s="493"/>
    </row>
    <row r="190" spans="1:101">
      <c r="A190" s="489"/>
      <c r="B190" s="490"/>
      <c r="C190" s="489"/>
      <c r="D190" s="491"/>
      <c r="E190" s="492"/>
      <c r="F190" s="492"/>
      <c r="G190" s="493"/>
      <c r="H190" s="493"/>
      <c r="I190" s="493"/>
      <c r="J190" s="493"/>
      <c r="K190" s="493"/>
      <c r="L190" s="493"/>
      <c r="M190" s="493"/>
      <c r="N190" s="493"/>
      <c r="O190" s="493"/>
      <c r="P190" s="493"/>
      <c r="Q190" s="493"/>
      <c r="R190" s="493"/>
      <c r="S190" s="493"/>
      <c r="T190" s="493"/>
      <c r="U190" s="493"/>
      <c r="V190" s="493"/>
      <c r="W190" s="493"/>
      <c r="X190" s="493"/>
      <c r="Y190" s="493"/>
      <c r="Z190" s="493"/>
      <c r="AA190" s="493"/>
      <c r="AB190" s="493"/>
      <c r="AC190" s="493"/>
      <c r="AD190" s="493"/>
      <c r="AE190" s="493"/>
      <c r="AF190" s="493"/>
      <c r="AG190" s="493"/>
      <c r="AH190" s="493"/>
      <c r="AI190" s="493"/>
      <c r="AJ190" s="493"/>
      <c r="AK190" s="493"/>
      <c r="AL190" s="493"/>
      <c r="AM190" s="493"/>
      <c r="AN190" s="493"/>
      <c r="AO190" s="493"/>
      <c r="AP190" s="493"/>
      <c r="AQ190" s="493"/>
      <c r="AR190" s="493"/>
      <c r="AS190" s="493"/>
      <c r="AT190" s="493"/>
      <c r="AU190" s="493"/>
      <c r="AV190" s="493"/>
      <c r="AW190" s="493"/>
      <c r="AX190" s="493"/>
      <c r="AY190" s="493"/>
      <c r="AZ190" s="493"/>
      <c r="BA190" s="493"/>
      <c r="BB190" s="493"/>
      <c r="BC190" s="493"/>
      <c r="BD190" s="493"/>
      <c r="BE190" s="493"/>
      <c r="BF190" s="493"/>
      <c r="BG190" s="493"/>
      <c r="BH190" s="493"/>
      <c r="BI190" s="493"/>
      <c r="BJ190" s="493"/>
      <c r="BK190" s="493"/>
      <c r="BL190" s="493"/>
      <c r="BM190" s="493"/>
      <c r="BN190" s="493"/>
      <c r="BO190" s="493"/>
      <c r="BP190" s="493"/>
      <c r="BQ190" s="493"/>
      <c r="BR190" s="493"/>
      <c r="BS190" s="493"/>
      <c r="BT190" s="493"/>
      <c r="BU190" s="493"/>
      <c r="BV190" s="493"/>
      <c r="BW190" s="493"/>
      <c r="BX190" s="493"/>
      <c r="BY190" s="493"/>
      <c r="BZ190" s="493"/>
      <c r="CA190" s="493"/>
      <c r="CB190" s="493"/>
      <c r="CC190" s="493"/>
      <c r="CD190" s="493"/>
      <c r="CE190" s="493"/>
      <c r="CF190" s="493"/>
      <c r="CG190" s="493"/>
      <c r="CH190" s="493"/>
      <c r="CI190" s="493"/>
      <c r="CJ190" s="493"/>
      <c r="CK190" s="493"/>
      <c r="CL190" s="493"/>
      <c r="CM190" s="493"/>
      <c r="CN190" s="493"/>
      <c r="CO190" s="493"/>
      <c r="CP190" s="493"/>
      <c r="CQ190" s="493"/>
      <c r="CR190" s="493"/>
      <c r="CS190" s="493"/>
      <c r="CT190" s="493"/>
      <c r="CU190" s="493"/>
      <c r="CV190" s="493"/>
      <c r="CW190" s="493"/>
    </row>
    <row r="191" spans="1:101">
      <c r="A191" s="489"/>
      <c r="B191" s="490"/>
      <c r="C191" s="489"/>
      <c r="D191" s="491"/>
      <c r="E191" s="492"/>
      <c r="F191" s="492"/>
      <c r="G191" s="493"/>
      <c r="H191" s="493"/>
      <c r="I191" s="493"/>
      <c r="J191" s="493"/>
      <c r="K191" s="493"/>
      <c r="L191" s="493"/>
      <c r="M191" s="493"/>
      <c r="N191" s="493"/>
      <c r="O191" s="493"/>
      <c r="P191" s="493"/>
      <c r="Q191" s="493"/>
      <c r="R191" s="493"/>
      <c r="S191" s="493"/>
      <c r="T191" s="493"/>
      <c r="U191" s="493"/>
      <c r="V191" s="493"/>
      <c r="W191" s="493"/>
      <c r="X191" s="493"/>
      <c r="Y191" s="493"/>
      <c r="Z191" s="493"/>
      <c r="AA191" s="493"/>
      <c r="AB191" s="493"/>
      <c r="AC191" s="493"/>
      <c r="AD191" s="493"/>
      <c r="AE191" s="493"/>
      <c r="AF191" s="493"/>
      <c r="AG191" s="493"/>
      <c r="AH191" s="493"/>
      <c r="AI191" s="493"/>
      <c r="AJ191" s="493"/>
      <c r="AK191" s="493"/>
      <c r="AL191" s="493"/>
      <c r="AM191" s="493"/>
      <c r="AN191" s="493"/>
      <c r="AO191" s="493"/>
      <c r="AP191" s="493"/>
      <c r="AQ191" s="493"/>
      <c r="AR191" s="493"/>
      <c r="AS191" s="493"/>
      <c r="AT191" s="493"/>
      <c r="AU191" s="493"/>
      <c r="AV191" s="493"/>
      <c r="AW191" s="493"/>
      <c r="AX191" s="493"/>
      <c r="AY191" s="493"/>
      <c r="AZ191" s="493"/>
      <c r="BA191" s="493"/>
      <c r="BB191" s="493"/>
      <c r="BC191" s="493"/>
      <c r="BD191" s="493"/>
      <c r="BE191" s="493"/>
      <c r="BF191" s="493"/>
      <c r="BG191" s="493"/>
      <c r="BH191" s="493"/>
      <c r="BI191" s="493"/>
      <c r="BJ191" s="493"/>
      <c r="BK191" s="493"/>
      <c r="BL191" s="493"/>
      <c r="BM191" s="493"/>
      <c r="BN191" s="493"/>
      <c r="BO191" s="493"/>
      <c r="BP191" s="493"/>
      <c r="BQ191" s="493"/>
      <c r="BR191" s="493"/>
      <c r="BS191" s="493"/>
      <c r="BT191" s="493"/>
      <c r="BU191" s="493"/>
      <c r="BV191" s="493"/>
      <c r="BW191" s="493"/>
      <c r="BX191" s="493"/>
      <c r="BY191" s="493"/>
      <c r="BZ191" s="493"/>
      <c r="CA191" s="493"/>
      <c r="CB191" s="493"/>
      <c r="CC191" s="493"/>
      <c r="CD191" s="493"/>
      <c r="CE191" s="493"/>
      <c r="CF191" s="493"/>
      <c r="CG191" s="493"/>
      <c r="CH191" s="493"/>
      <c r="CI191" s="493"/>
      <c r="CJ191" s="493"/>
      <c r="CK191" s="493"/>
      <c r="CL191" s="493"/>
      <c r="CM191" s="493"/>
      <c r="CN191" s="493"/>
      <c r="CO191" s="493"/>
      <c r="CP191" s="493"/>
      <c r="CQ191" s="493"/>
      <c r="CR191" s="493"/>
      <c r="CS191" s="493"/>
      <c r="CT191" s="493"/>
      <c r="CU191" s="493"/>
      <c r="CV191" s="493"/>
      <c r="CW191" s="493"/>
    </row>
    <row r="192" spans="1:101">
      <c r="A192" s="489"/>
      <c r="B192" s="490"/>
      <c r="C192" s="489"/>
      <c r="D192" s="491"/>
      <c r="E192" s="492"/>
      <c r="F192" s="492"/>
      <c r="G192" s="493"/>
      <c r="H192" s="493"/>
      <c r="I192" s="493"/>
      <c r="J192" s="493"/>
      <c r="K192" s="493"/>
      <c r="L192" s="493"/>
      <c r="M192" s="493"/>
      <c r="N192" s="493"/>
      <c r="O192" s="493"/>
      <c r="P192" s="493"/>
      <c r="Q192" s="493"/>
      <c r="R192" s="493"/>
      <c r="S192" s="493"/>
      <c r="T192" s="493"/>
      <c r="U192" s="493"/>
      <c r="V192" s="493"/>
      <c r="W192" s="493"/>
      <c r="X192" s="493"/>
      <c r="Y192" s="493"/>
      <c r="Z192" s="493"/>
      <c r="AA192" s="493"/>
      <c r="AB192" s="493"/>
      <c r="AC192" s="493"/>
      <c r="AD192" s="493"/>
      <c r="AE192" s="493"/>
      <c r="AF192" s="493"/>
      <c r="AG192" s="493"/>
      <c r="AH192" s="493"/>
      <c r="AI192" s="493"/>
      <c r="AJ192" s="493"/>
      <c r="AK192" s="493"/>
      <c r="AL192" s="493"/>
      <c r="AM192" s="493"/>
      <c r="AN192" s="493"/>
      <c r="AO192" s="493"/>
      <c r="AP192" s="493"/>
      <c r="AQ192" s="493"/>
      <c r="AR192" s="493"/>
      <c r="AS192" s="493"/>
      <c r="AT192" s="493"/>
      <c r="AU192" s="493"/>
      <c r="AV192" s="493"/>
      <c r="AW192" s="493"/>
      <c r="AX192" s="493"/>
      <c r="AY192" s="493"/>
      <c r="AZ192" s="493"/>
      <c r="BA192" s="493"/>
      <c r="BB192" s="493"/>
      <c r="BC192" s="493"/>
      <c r="BD192" s="493"/>
      <c r="BE192" s="493"/>
      <c r="BF192" s="493"/>
      <c r="BG192" s="493"/>
      <c r="BH192" s="493"/>
      <c r="BI192" s="493"/>
      <c r="BJ192" s="493"/>
      <c r="BK192" s="493"/>
      <c r="BL192" s="493"/>
      <c r="BM192" s="493"/>
      <c r="BN192" s="493"/>
      <c r="BO192" s="493"/>
      <c r="BP192" s="493"/>
      <c r="BQ192" s="493"/>
      <c r="BR192" s="493"/>
      <c r="BS192" s="493"/>
      <c r="BT192" s="493"/>
      <c r="BU192" s="493"/>
      <c r="BV192" s="493"/>
      <c r="BW192" s="493"/>
      <c r="BX192" s="493"/>
      <c r="BY192" s="493"/>
      <c r="BZ192" s="493"/>
      <c r="CA192" s="493"/>
      <c r="CB192" s="493"/>
      <c r="CC192" s="493"/>
      <c r="CD192" s="493"/>
      <c r="CE192" s="493"/>
      <c r="CF192" s="493"/>
      <c r="CG192" s="493"/>
      <c r="CH192" s="493"/>
      <c r="CI192" s="493"/>
      <c r="CJ192" s="493"/>
      <c r="CK192" s="493"/>
      <c r="CL192" s="493"/>
      <c r="CM192" s="493"/>
      <c r="CN192" s="493"/>
      <c r="CO192" s="493"/>
      <c r="CP192" s="493"/>
      <c r="CQ192" s="493"/>
      <c r="CR192" s="493"/>
      <c r="CS192" s="493"/>
      <c r="CT192" s="493"/>
      <c r="CU192" s="493"/>
      <c r="CV192" s="493"/>
      <c r="CW192" s="493"/>
    </row>
    <row r="193" spans="1:101">
      <c r="A193" s="489"/>
      <c r="B193" s="490"/>
      <c r="C193" s="489"/>
      <c r="D193" s="491"/>
      <c r="E193" s="492"/>
      <c r="F193" s="492"/>
      <c r="G193" s="493"/>
      <c r="H193" s="493"/>
      <c r="I193" s="493"/>
      <c r="J193" s="493"/>
      <c r="K193" s="493"/>
      <c r="L193" s="493"/>
      <c r="M193" s="493"/>
      <c r="N193" s="493"/>
      <c r="O193" s="493"/>
      <c r="P193" s="493"/>
      <c r="Q193" s="493"/>
      <c r="R193" s="493"/>
      <c r="S193" s="493"/>
      <c r="T193" s="493"/>
      <c r="U193" s="493"/>
      <c r="V193" s="493"/>
      <c r="W193" s="493"/>
      <c r="X193" s="493"/>
      <c r="Y193" s="493"/>
      <c r="Z193" s="493"/>
      <c r="AA193" s="493"/>
      <c r="AB193" s="493"/>
      <c r="AC193" s="493"/>
      <c r="AD193" s="493"/>
      <c r="AE193" s="493"/>
      <c r="AF193" s="493"/>
      <c r="AG193" s="493"/>
      <c r="AH193" s="493"/>
      <c r="AI193" s="493"/>
      <c r="AJ193" s="493"/>
      <c r="AK193" s="493"/>
      <c r="AL193" s="493"/>
      <c r="AM193" s="493"/>
      <c r="AN193" s="493"/>
      <c r="AO193" s="493"/>
      <c r="AP193" s="493"/>
      <c r="AQ193" s="493"/>
      <c r="AR193" s="493"/>
      <c r="AS193" s="493"/>
      <c r="AT193" s="493"/>
      <c r="AU193" s="493"/>
      <c r="AV193" s="493"/>
      <c r="AW193" s="493"/>
      <c r="AX193" s="493"/>
      <c r="AY193" s="493"/>
      <c r="AZ193" s="493"/>
      <c r="BA193" s="493"/>
      <c r="BB193" s="493"/>
      <c r="BC193" s="493"/>
      <c r="BD193" s="493"/>
      <c r="BE193" s="493"/>
      <c r="BF193" s="493"/>
      <c r="BG193" s="493"/>
      <c r="BH193" s="493"/>
      <c r="BI193" s="493"/>
      <c r="BJ193" s="493"/>
      <c r="BK193" s="493"/>
      <c r="BL193" s="493"/>
      <c r="BM193" s="493"/>
      <c r="BN193" s="493"/>
      <c r="BO193" s="493"/>
      <c r="BP193" s="493"/>
      <c r="BQ193" s="493"/>
      <c r="BR193" s="493"/>
      <c r="BS193" s="493"/>
      <c r="BT193" s="493"/>
      <c r="BU193" s="493"/>
      <c r="BV193" s="493"/>
      <c r="BW193" s="493"/>
      <c r="BX193" s="493"/>
      <c r="BY193" s="493"/>
      <c r="BZ193" s="493"/>
      <c r="CA193" s="493"/>
      <c r="CB193" s="493"/>
      <c r="CC193" s="493"/>
      <c r="CD193" s="493"/>
      <c r="CE193" s="493"/>
      <c r="CF193" s="493"/>
      <c r="CG193" s="493"/>
      <c r="CH193" s="493"/>
      <c r="CI193" s="493"/>
      <c r="CJ193" s="493"/>
      <c r="CK193" s="493"/>
      <c r="CL193" s="493"/>
      <c r="CM193" s="493"/>
      <c r="CN193" s="493"/>
      <c r="CO193" s="493"/>
      <c r="CP193" s="493"/>
      <c r="CQ193" s="493"/>
      <c r="CR193" s="493"/>
      <c r="CS193" s="493"/>
      <c r="CT193" s="493"/>
      <c r="CU193" s="493"/>
      <c r="CV193" s="493"/>
      <c r="CW193" s="493"/>
    </row>
    <row r="194" spans="1:101">
      <c r="A194" s="489"/>
      <c r="B194" s="490"/>
      <c r="C194" s="489"/>
      <c r="D194" s="491"/>
      <c r="E194" s="492"/>
      <c r="F194" s="492"/>
      <c r="G194" s="493"/>
      <c r="H194" s="493"/>
      <c r="I194" s="493"/>
      <c r="J194" s="493"/>
      <c r="K194" s="493"/>
      <c r="L194" s="493"/>
      <c r="M194" s="493"/>
      <c r="N194" s="493"/>
      <c r="O194" s="493"/>
      <c r="P194" s="493"/>
      <c r="Q194" s="493"/>
      <c r="R194" s="493"/>
      <c r="S194" s="493"/>
      <c r="T194" s="493"/>
      <c r="U194" s="493"/>
      <c r="V194" s="493"/>
      <c r="W194" s="493"/>
      <c r="X194" s="493"/>
      <c r="Y194" s="493"/>
      <c r="Z194" s="493"/>
      <c r="AA194" s="493"/>
      <c r="AB194" s="493"/>
      <c r="AC194" s="493"/>
      <c r="AD194" s="493"/>
      <c r="AE194" s="493"/>
      <c r="AF194" s="493"/>
      <c r="AG194" s="493"/>
      <c r="AH194" s="493"/>
      <c r="AI194" s="493"/>
      <c r="AJ194" s="493"/>
      <c r="AK194" s="493"/>
      <c r="AL194" s="493"/>
      <c r="AM194" s="493"/>
      <c r="AN194" s="493"/>
      <c r="AO194" s="493"/>
      <c r="AP194" s="493"/>
      <c r="AQ194" s="493"/>
      <c r="AR194" s="493"/>
      <c r="AS194" s="493"/>
      <c r="AT194" s="493"/>
      <c r="AU194" s="493"/>
      <c r="AV194" s="493"/>
      <c r="AW194" s="493"/>
      <c r="AX194" s="493"/>
      <c r="AY194" s="493"/>
      <c r="AZ194" s="493"/>
      <c r="BA194" s="493"/>
      <c r="BB194" s="493"/>
      <c r="BC194" s="493"/>
      <c r="BD194" s="493"/>
      <c r="BE194" s="493"/>
      <c r="BF194" s="493"/>
      <c r="BG194" s="493"/>
      <c r="BH194" s="493"/>
      <c r="BI194" s="493"/>
      <c r="BJ194" s="493"/>
      <c r="BK194" s="493"/>
      <c r="BL194" s="493"/>
      <c r="BM194" s="493"/>
      <c r="BN194" s="493"/>
      <c r="BO194" s="493"/>
      <c r="BP194" s="493"/>
      <c r="BQ194" s="493"/>
      <c r="BR194" s="493"/>
      <c r="BS194" s="493"/>
      <c r="BT194" s="493"/>
      <c r="BU194" s="493"/>
      <c r="BV194" s="493"/>
      <c r="BW194" s="493"/>
      <c r="BX194" s="493"/>
      <c r="BY194" s="493"/>
      <c r="BZ194" s="493"/>
      <c r="CA194" s="493"/>
      <c r="CB194" s="493"/>
      <c r="CC194" s="493"/>
      <c r="CD194" s="493"/>
      <c r="CE194" s="493"/>
      <c r="CF194" s="493"/>
      <c r="CG194" s="493"/>
      <c r="CH194" s="493"/>
      <c r="CI194" s="493"/>
      <c r="CJ194" s="493"/>
      <c r="CK194" s="493"/>
      <c r="CL194" s="493"/>
      <c r="CM194" s="493"/>
      <c r="CN194" s="493"/>
      <c r="CO194" s="493"/>
      <c r="CP194" s="493"/>
      <c r="CQ194" s="493"/>
      <c r="CR194" s="493"/>
      <c r="CS194" s="493"/>
      <c r="CT194" s="493"/>
      <c r="CU194" s="493"/>
      <c r="CV194" s="493"/>
      <c r="CW194" s="493"/>
    </row>
    <row r="195" spans="1:101">
      <c r="A195" s="489"/>
      <c r="B195" s="490"/>
      <c r="C195" s="489"/>
      <c r="D195" s="491"/>
      <c r="E195" s="492"/>
      <c r="F195" s="492"/>
      <c r="G195" s="493"/>
      <c r="H195" s="493"/>
      <c r="I195" s="493"/>
      <c r="J195" s="493"/>
      <c r="K195" s="493"/>
      <c r="L195" s="493"/>
      <c r="M195" s="493"/>
      <c r="N195" s="493"/>
      <c r="O195" s="493"/>
      <c r="P195" s="493"/>
      <c r="Q195" s="493"/>
      <c r="R195" s="493"/>
      <c r="S195" s="493"/>
      <c r="T195" s="493"/>
      <c r="U195" s="493"/>
      <c r="V195" s="493"/>
      <c r="W195" s="493"/>
      <c r="X195" s="493"/>
      <c r="Y195" s="493"/>
      <c r="Z195" s="493"/>
      <c r="AA195" s="493"/>
      <c r="AB195" s="493"/>
      <c r="AC195" s="493"/>
      <c r="AD195" s="493"/>
      <c r="AE195" s="493"/>
      <c r="AF195" s="493"/>
      <c r="AG195" s="493"/>
      <c r="AH195" s="493"/>
      <c r="AI195" s="493"/>
      <c r="AJ195" s="493"/>
      <c r="AK195" s="493"/>
      <c r="AL195" s="493"/>
      <c r="AM195" s="493"/>
      <c r="AN195" s="493"/>
      <c r="AO195" s="493"/>
      <c r="AP195" s="493"/>
      <c r="AQ195" s="493"/>
      <c r="AR195" s="493"/>
      <c r="AS195" s="493"/>
      <c r="AT195" s="493"/>
      <c r="AU195" s="493"/>
      <c r="AV195" s="493"/>
      <c r="AW195" s="493"/>
      <c r="AX195" s="493"/>
      <c r="AY195" s="493"/>
      <c r="AZ195" s="493"/>
      <c r="BA195" s="493"/>
      <c r="BB195" s="493"/>
      <c r="BC195" s="493"/>
      <c r="BD195" s="493"/>
      <c r="BE195" s="493"/>
      <c r="BF195" s="493"/>
      <c r="BG195" s="493"/>
      <c r="BH195" s="493"/>
      <c r="BI195" s="493"/>
      <c r="BJ195" s="493"/>
      <c r="BK195" s="493"/>
      <c r="BL195" s="493"/>
      <c r="BM195" s="493"/>
      <c r="BN195" s="493"/>
      <c r="BO195" s="493"/>
      <c r="BP195" s="493"/>
      <c r="BQ195" s="493"/>
      <c r="BR195" s="493"/>
      <c r="BS195" s="493"/>
      <c r="BT195" s="493"/>
      <c r="BU195" s="493"/>
      <c r="BV195" s="493"/>
      <c r="BW195" s="493"/>
      <c r="BX195" s="493"/>
      <c r="BY195" s="493"/>
      <c r="BZ195" s="493"/>
      <c r="CA195" s="493"/>
      <c r="CB195" s="493"/>
      <c r="CC195" s="493"/>
      <c r="CD195" s="493"/>
      <c r="CE195" s="493"/>
      <c r="CF195" s="493"/>
      <c r="CG195" s="493"/>
      <c r="CH195" s="493"/>
      <c r="CI195" s="493"/>
      <c r="CJ195" s="493"/>
      <c r="CK195" s="493"/>
      <c r="CL195" s="493"/>
      <c r="CM195" s="493"/>
      <c r="CN195" s="493"/>
      <c r="CO195" s="493"/>
      <c r="CP195" s="493"/>
      <c r="CQ195" s="493"/>
      <c r="CR195" s="493"/>
      <c r="CS195" s="493"/>
      <c r="CT195" s="493"/>
      <c r="CU195" s="493"/>
      <c r="CV195" s="493"/>
      <c r="CW195" s="493"/>
    </row>
    <row r="196" spans="1:101">
      <c r="A196" s="489"/>
      <c r="B196" s="490"/>
      <c r="C196" s="489"/>
      <c r="D196" s="491"/>
      <c r="E196" s="492"/>
      <c r="F196" s="492"/>
      <c r="G196" s="493"/>
      <c r="H196" s="493"/>
      <c r="I196" s="493"/>
      <c r="J196" s="493"/>
      <c r="K196" s="493"/>
      <c r="L196" s="493"/>
      <c r="M196" s="493"/>
      <c r="N196" s="493"/>
      <c r="O196" s="493"/>
      <c r="P196" s="493"/>
      <c r="Q196" s="493"/>
      <c r="R196" s="493"/>
      <c r="S196" s="493"/>
      <c r="T196" s="493"/>
      <c r="U196" s="493"/>
      <c r="V196" s="493"/>
      <c r="W196" s="493"/>
      <c r="X196" s="493"/>
      <c r="Y196" s="493"/>
      <c r="Z196" s="493"/>
      <c r="AA196" s="493"/>
      <c r="AB196" s="493"/>
      <c r="AC196" s="493"/>
      <c r="AD196" s="493"/>
      <c r="AE196" s="493"/>
      <c r="AF196" s="493"/>
      <c r="AG196" s="493"/>
      <c r="AH196" s="493"/>
      <c r="AI196" s="493"/>
      <c r="AJ196" s="493"/>
      <c r="AK196" s="493"/>
      <c r="AL196" s="493"/>
      <c r="AM196" s="493"/>
      <c r="AN196" s="493"/>
      <c r="AO196" s="493"/>
      <c r="AP196" s="493"/>
      <c r="AQ196" s="493"/>
      <c r="AR196" s="493"/>
      <c r="AS196" s="493"/>
      <c r="AT196" s="493"/>
      <c r="AU196" s="493"/>
      <c r="AV196" s="493"/>
      <c r="AW196" s="493"/>
      <c r="AX196" s="493"/>
      <c r="AY196" s="493"/>
      <c r="AZ196" s="493"/>
      <c r="BA196" s="493"/>
      <c r="BB196" s="493"/>
      <c r="BC196" s="493"/>
      <c r="BD196" s="493"/>
      <c r="BE196" s="493"/>
      <c r="BF196" s="493"/>
      <c r="BG196" s="493"/>
      <c r="BH196" s="493"/>
      <c r="BI196" s="493"/>
      <c r="BJ196" s="493"/>
      <c r="BK196" s="493"/>
      <c r="BL196" s="493"/>
      <c r="BM196" s="493"/>
      <c r="BN196" s="493"/>
      <c r="BO196" s="493"/>
      <c r="BP196" s="493"/>
      <c r="BQ196" s="493"/>
      <c r="BR196" s="493"/>
      <c r="BS196" s="493"/>
      <c r="BT196" s="493"/>
      <c r="BU196" s="493"/>
      <c r="BV196" s="493"/>
      <c r="BW196" s="493"/>
      <c r="BX196" s="493"/>
      <c r="BY196" s="493"/>
      <c r="BZ196" s="493"/>
      <c r="CA196" s="493"/>
      <c r="CB196" s="493"/>
      <c r="CC196" s="493"/>
      <c r="CD196" s="493"/>
      <c r="CE196" s="493"/>
      <c r="CF196" s="493"/>
      <c r="CG196" s="493"/>
      <c r="CH196" s="493"/>
      <c r="CI196" s="493"/>
      <c r="CJ196" s="493"/>
      <c r="CK196" s="493"/>
      <c r="CL196" s="493"/>
      <c r="CM196" s="493"/>
      <c r="CN196" s="493"/>
      <c r="CO196" s="493"/>
      <c r="CP196" s="493"/>
      <c r="CQ196" s="493"/>
      <c r="CR196" s="493"/>
      <c r="CS196" s="493"/>
      <c r="CT196" s="493"/>
      <c r="CU196" s="493"/>
      <c r="CV196" s="493"/>
      <c r="CW196" s="493"/>
    </row>
    <row r="197" spans="1:101">
      <c r="A197" s="489"/>
      <c r="B197" s="490"/>
      <c r="C197" s="489"/>
      <c r="D197" s="491"/>
      <c r="E197" s="492"/>
      <c r="F197" s="492"/>
      <c r="G197" s="493"/>
      <c r="H197" s="493"/>
      <c r="I197" s="493"/>
      <c r="J197" s="493"/>
      <c r="K197" s="493"/>
      <c r="L197" s="493"/>
      <c r="M197" s="493"/>
      <c r="N197" s="493"/>
      <c r="O197" s="493"/>
      <c r="P197" s="493"/>
      <c r="Q197" s="493"/>
      <c r="R197" s="493"/>
      <c r="S197" s="493"/>
      <c r="T197" s="493"/>
      <c r="U197" s="493"/>
      <c r="V197" s="493"/>
      <c r="W197" s="493"/>
      <c r="X197" s="493"/>
      <c r="Y197" s="493"/>
      <c r="Z197" s="493"/>
      <c r="AA197" s="493"/>
      <c r="AB197" s="493"/>
      <c r="AC197" s="493"/>
      <c r="AD197" s="493"/>
      <c r="AE197" s="493"/>
      <c r="AF197" s="493"/>
      <c r="AG197" s="493"/>
      <c r="AH197" s="493"/>
      <c r="AI197" s="493"/>
      <c r="AJ197" s="493"/>
      <c r="AK197" s="493"/>
      <c r="AL197" s="493"/>
      <c r="AM197" s="493"/>
      <c r="AN197" s="493"/>
      <c r="AO197" s="493"/>
      <c r="AP197" s="493"/>
      <c r="AQ197" s="493"/>
      <c r="AR197" s="493"/>
      <c r="AS197" s="493"/>
      <c r="AT197" s="493"/>
      <c r="AU197" s="493"/>
      <c r="AV197" s="493"/>
      <c r="AW197" s="493"/>
      <c r="AX197" s="493"/>
      <c r="AY197" s="493"/>
      <c r="AZ197" s="493"/>
      <c r="BA197" s="493"/>
      <c r="BB197" s="493"/>
      <c r="BC197" s="493"/>
      <c r="BD197" s="493"/>
      <c r="BE197" s="493"/>
      <c r="BF197" s="493"/>
      <c r="BG197" s="493"/>
      <c r="BH197" s="493"/>
      <c r="BI197" s="493"/>
      <c r="BJ197" s="493"/>
      <c r="BK197" s="493"/>
      <c r="BL197" s="493"/>
      <c r="BM197" s="493"/>
      <c r="BN197" s="493"/>
      <c r="BO197" s="493"/>
      <c r="BP197" s="493"/>
      <c r="BQ197" s="493"/>
      <c r="BR197" s="493"/>
      <c r="BS197" s="493"/>
      <c r="BT197" s="493"/>
      <c r="BU197" s="493"/>
      <c r="BV197" s="493"/>
      <c r="BW197" s="493"/>
      <c r="BX197" s="493"/>
      <c r="BY197" s="493"/>
      <c r="BZ197" s="493"/>
      <c r="CA197" s="493"/>
      <c r="CB197" s="493"/>
      <c r="CC197" s="493"/>
      <c r="CD197" s="493"/>
      <c r="CE197" s="493"/>
      <c r="CF197" s="493"/>
      <c r="CG197" s="493"/>
      <c r="CH197" s="493"/>
      <c r="CI197" s="493"/>
      <c r="CJ197" s="493"/>
      <c r="CK197" s="493"/>
      <c r="CL197" s="493"/>
      <c r="CM197" s="493"/>
      <c r="CN197" s="493"/>
      <c r="CO197" s="493"/>
      <c r="CP197" s="493"/>
      <c r="CQ197" s="493"/>
      <c r="CR197" s="493"/>
      <c r="CS197" s="493"/>
      <c r="CT197" s="493"/>
      <c r="CU197" s="493"/>
      <c r="CV197" s="493"/>
      <c r="CW197" s="493"/>
    </row>
    <row r="198" spans="1:101">
      <c r="A198" s="489"/>
      <c r="B198" s="490"/>
      <c r="C198" s="489"/>
      <c r="D198" s="491"/>
      <c r="E198" s="492"/>
      <c r="F198" s="492"/>
      <c r="G198" s="493"/>
      <c r="H198" s="493"/>
      <c r="I198" s="493"/>
      <c r="J198" s="493"/>
      <c r="K198" s="493"/>
      <c r="L198" s="493"/>
      <c r="M198" s="493"/>
      <c r="N198" s="493"/>
      <c r="O198" s="493"/>
      <c r="P198" s="493"/>
      <c r="Q198" s="493"/>
      <c r="R198" s="493"/>
      <c r="S198" s="493"/>
      <c r="T198" s="493"/>
      <c r="U198" s="493"/>
      <c r="V198" s="493"/>
      <c r="W198" s="493"/>
      <c r="X198" s="493"/>
      <c r="Y198" s="493"/>
      <c r="Z198" s="493"/>
      <c r="AA198" s="493"/>
      <c r="AB198" s="493"/>
      <c r="AC198" s="493"/>
      <c r="AD198" s="493"/>
      <c r="AE198" s="493"/>
      <c r="AF198" s="493"/>
      <c r="AG198" s="493"/>
      <c r="AH198" s="493"/>
      <c r="AI198" s="493"/>
      <c r="AJ198" s="493"/>
      <c r="AK198" s="493"/>
      <c r="AL198" s="493"/>
      <c r="AM198" s="493"/>
      <c r="AN198" s="493"/>
      <c r="AO198" s="493"/>
      <c r="AP198" s="493"/>
      <c r="AQ198" s="493"/>
      <c r="AR198" s="493"/>
      <c r="AS198" s="493"/>
      <c r="AT198" s="493"/>
      <c r="AU198" s="493"/>
      <c r="AV198" s="493"/>
      <c r="AW198" s="493"/>
      <c r="AX198" s="493"/>
      <c r="AY198" s="493"/>
      <c r="AZ198" s="493"/>
      <c r="BA198" s="493"/>
      <c r="BB198" s="493"/>
      <c r="BC198" s="493"/>
      <c r="BD198" s="493"/>
      <c r="BE198" s="493"/>
      <c r="BF198" s="493"/>
      <c r="BG198" s="493"/>
      <c r="BH198" s="493"/>
      <c r="BI198" s="493"/>
      <c r="BJ198" s="493"/>
      <c r="BK198" s="493"/>
      <c r="BL198" s="493"/>
      <c r="BM198" s="493"/>
      <c r="BN198" s="493"/>
      <c r="BO198" s="493"/>
      <c r="BP198" s="493"/>
      <c r="BQ198" s="493"/>
      <c r="BR198" s="493"/>
      <c r="BS198" s="493"/>
      <c r="BT198" s="493"/>
      <c r="BU198" s="493"/>
      <c r="BV198" s="493"/>
      <c r="BW198" s="493"/>
      <c r="BX198" s="493"/>
      <c r="BY198" s="493"/>
      <c r="BZ198" s="493"/>
      <c r="CA198" s="493"/>
      <c r="CB198" s="493"/>
      <c r="CC198" s="493"/>
      <c r="CD198" s="493"/>
      <c r="CE198" s="493"/>
      <c r="CF198" s="493"/>
      <c r="CG198" s="493"/>
      <c r="CH198" s="493"/>
      <c r="CI198" s="493"/>
      <c r="CJ198" s="493"/>
      <c r="CK198" s="493"/>
      <c r="CL198" s="493"/>
      <c r="CM198" s="493"/>
      <c r="CN198" s="493"/>
      <c r="CO198" s="493"/>
      <c r="CP198" s="493"/>
      <c r="CQ198" s="493"/>
      <c r="CR198" s="493"/>
      <c r="CS198" s="493"/>
      <c r="CT198" s="493"/>
      <c r="CU198" s="493"/>
      <c r="CV198" s="493"/>
      <c r="CW198" s="493"/>
    </row>
    <row r="199" spans="1:101">
      <c r="A199" s="489"/>
      <c r="B199" s="490"/>
      <c r="C199" s="489"/>
      <c r="D199" s="491"/>
      <c r="E199" s="492"/>
      <c r="F199" s="492"/>
      <c r="G199" s="493"/>
      <c r="H199" s="493"/>
      <c r="I199" s="493"/>
      <c r="J199" s="493"/>
      <c r="K199" s="493"/>
      <c r="L199" s="493"/>
      <c r="M199" s="493"/>
      <c r="N199" s="493"/>
      <c r="O199" s="493"/>
      <c r="P199" s="493"/>
      <c r="Q199" s="493"/>
      <c r="R199" s="493"/>
      <c r="S199" s="493"/>
      <c r="T199" s="493"/>
      <c r="U199" s="493"/>
      <c r="V199" s="493"/>
      <c r="W199" s="493"/>
      <c r="X199" s="493"/>
      <c r="Y199" s="493"/>
      <c r="Z199" s="493"/>
      <c r="AA199" s="493"/>
      <c r="AB199" s="493"/>
      <c r="AC199" s="493"/>
      <c r="AD199" s="493"/>
      <c r="AE199" s="493"/>
      <c r="AF199" s="493"/>
      <c r="AG199" s="493"/>
      <c r="AH199" s="493"/>
      <c r="AI199" s="493"/>
      <c r="AJ199" s="493"/>
      <c r="AK199" s="493"/>
      <c r="AL199" s="493"/>
      <c r="AM199" s="493"/>
      <c r="AN199" s="493"/>
      <c r="AO199" s="493"/>
      <c r="AP199" s="493"/>
      <c r="AQ199" s="493"/>
      <c r="AR199" s="493"/>
      <c r="AS199" s="493"/>
      <c r="AT199" s="493"/>
      <c r="AU199" s="493"/>
      <c r="AV199" s="493"/>
      <c r="AW199" s="493"/>
      <c r="AX199" s="493"/>
      <c r="AY199" s="493"/>
      <c r="AZ199" s="493"/>
      <c r="BA199" s="493"/>
      <c r="BB199" s="493"/>
      <c r="BC199" s="493"/>
      <c r="BD199" s="493"/>
      <c r="BE199" s="493"/>
      <c r="BF199" s="493"/>
      <c r="BG199" s="493"/>
      <c r="BH199" s="493"/>
      <c r="BI199" s="493"/>
      <c r="BJ199" s="493"/>
      <c r="BK199" s="493"/>
      <c r="BL199" s="493"/>
      <c r="BM199" s="493"/>
      <c r="BN199" s="493"/>
      <c r="BO199" s="493"/>
      <c r="BP199" s="493"/>
      <c r="BQ199" s="493"/>
      <c r="BR199" s="493"/>
      <c r="BS199" s="493"/>
      <c r="BT199" s="493"/>
      <c r="BU199" s="493"/>
      <c r="BV199" s="493"/>
      <c r="BW199" s="493"/>
      <c r="BX199" s="493"/>
      <c r="BY199" s="493"/>
      <c r="BZ199" s="493"/>
      <c r="CA199" s="493"/>
      <c r="CB199" s="493"/>
      <c r="CC199" s="493"/>
      <c r="CD199" s="493"/>
      <c r="CE199" s="493"/>
      <c r="CF199" s="493"/>
      <c r="CG199" s="493"/>
      <c r="CH199" s="493"/>
      <c r="CI199" s="493"/>
      <c r="CJ199" s="493"/>
      <c r="CK199" s="493"/>
      <c r="CL199" s="493"/>
      <c r="CM199" s="493"/>
      <c r="CN199" s="493"/>
      <c r="CO199" s="493"/>
      <c r="CP199" s="493"/>
      <c r="CQ199" s="493"/>
      <c r="CR199" s="493"/>
      <c r="CS199" s="493"/>
      <c r="CT199" s="493"/>
      <c r="CU199" s="493"/>
      <c r="CV199" s="493"/>
      <c r="CW199" s="493"/>
    </row>
    <row r="200" spans="1:101">
      <c r="A200" s="489"/>
      <c r="B200" s="490"/>
      <c r="C200" s="489"/>
      <c r="D200" s="491"/>
      <c r="E200" s="492"/>
      <c r="F200" s="492"/>
      <c r="G200" s="493"/>
      <c r="H200" s="493"/>
      <c r="I200" s="493"/>
      <c r="J200" s="493"/>
      <c r="K200" s="493"/>
      <c r="L200" s="493"/>
      <c r="M200" s="493"/>
      <c r="N200" s="493"/>
      <c r="O200" s="493"/>
      <c r="P200" s="493"/>
      <c r="Q200" s="493"/>
      <c r="R200" s="493"/>
      <c r="S200" s="493"/>
      <c r="T200" s="493"/>
      <c r="U200" s="493"/>
      <c r="V200" s="493"/>
      <c r="W200" s="493"/>
      <c r="X200" s="493"/>
      <c r="Y200" s="493"/>
      <c r="Z200" s="493"/>
      <c r="AA200" s="493"/>
      <c r="AB200" s="493"/>
      <c r="AC200" s="493"/>
      <c r="AD200" s="493"/>
      <c r="AE200" s="493"/>
      <c r="AF200" s="493"/>
      <c r="AG200" s="493"/>
      <c r="AH200" s="493"/>
      <c r="AI200" s="493"/>
      <c r="AJ200" s="493"/>
      <c r="AK200" s="493"/>
      <c r="AL200" s="493"/>
      <c r="AM200" s="493"/>
      <c r="AN200" s="493"/>
      <c r="AO200" s="493"/>
      <c r="AP200" s="493"/>
      <c r="AQ200" s="493"/>
      <c r="AR200" s="493"/>
      <c r="AS200" s="493"/>
      <c r="AT200" s="493"/>
      <c r="AU200" s="493"/>
      <c r="AV200" s="493"/>
      <c r="AW200" s="493"/>
      <c r="AX200" s="493"/>
      <c r="AY200" s="493"/>
      <c r="AZ200" s="493"/>
      <c r="BA200" s="493"/>
      <c r="BB200" s="493"/>
      <c r="BC200" s="493"/>
      <c r="BD200" s="493"/>
      <c r="BE200" s="493"/>
      <c r="BF200" s="493"/>
      <c r="BG200" s="493"/>
      <c r="BH200" s="493"/>
      <c r="BI200" s="493"/>
      <c r="BJ200" s="493"/>
      <c r="BK200" s="493"/>
      <c r="BL200" s="493"/>
      <c r="BM200" s="493"/>
      <c r="BN200" s="493"/>
      <c r="BO200" s="493"/>
      <c r="BP200" s="493"/>
      <c r="BQ200" s="493"/>
      <c r="BR200" s="493"/>
      <c r="BS200" s="493"/>
      <c r="BT200" s="493"/>
      <c r="BU200" s="493"/>
      <c r="BV200" s="493"/>
      <c r="BW200" s="493"/>
      <c r="BX200" s="493"/>
      <c r="BY200" s="493"/>
      <c r="BZ200" s="493"/>
      <c r="CA200" s="493"/>
      <c r="CB200" s="493"/>
      <c r="CC200" s="493"/>
      <c r="CD200" s="493"/>
      <c r="CE200" s="493"/>
      <c r="CF200" s="493"/>
      <c r="CG200" s="493"/>
      <c r="CH200" s="493"/>
      <c r="CI200" s="493"/>
      <c r="CJ200" s="493"/>
      <c r="CK200" s="493"/>
      <c r="CL200" s="493"/>
      <c r="CM200" s="493"/>
      <c r="CN200" s="493"/>
      <c r="CO200" s="493"/>
      <c r="CP200" s="493"/>
      <c r="CQ200" s="493"/>
      <c r="CR200" s="493"/>
      <c r="CS200" s="493"/>
      <c r="CT200" s="493"/>
      <c r="CU200" s="493"/>
      <c r="CV200" s="493"/>
      <c r="CW200" s="493"/>
    </row>
    <row r="201" spans="1:101">
      <c r="A201" s="489"/>
      <c r="B201" s="490"/>
      <c r="C201" s="489"/>
      <c r="D201" s="491"/>
      <c r="E201" s="492"/>
      <c r="F201" s="492"/>
      <c r="G201" s="493"/>
      <c r="H201" s="493"/>
      <c r="I201" s="493"/>
      <c r="J201" s="493"/>
      <c r="K201" s="493"/>
      <c r="L201" s="493"/>
      <c r="M201" s="493"/>
      <c r="N201" s="493"/>
      <c r="O201" s="493"/>
      <c r="P201" s="493"/>
      <c r="Q201" s="493"/>
      <c r="R201" s="493"/>
      <c r="S201" s="493"/>
      <c r="T201" s="493"/>
      <c r="U201" s="493"/>
      <c r="V201" s="493"/>
      <c r="W201" s="493"/>
      <c r="X201" s="493"/>
      <c r="Y201" s="493"/>
      <c r="Z201" s="493"/>
      <c r="AA201" s="493"/>
      <c r="AB201" s="493"/>
      <c r="AC201" s="493"/>
      <c r="AD201" s="493"/>
      <c r="AE201" s="493"/>
      <c r="AF201" s="493"/>
      <c r="AG201" s="493"/>
      <c r="AH201" s="493"/>
      <c r="AI201" s="493"/>
      <c r="AJ201" s="493"/>
      <c r="AK201" s="493"/>
      <c r="AL201" s="493"/>
      <c r="AM201" s="493"/>
      <c r="AN201" s="493"/>
      <c r="AO201" s="493"/>
      <c r="AP201" s="493"/>
      <c r="AQ201" s="493"/>
      <c r="AR201" s="493"/>
      <c r="AS201" s="493"/>
      <c r="AT201" s="493"/>
      <c r="AU201" s="493"/>
      <c r="AV201" s="493"/>
      <c r="AW201" s="493"/>
      <c r="AX201" s="493"/>
      <c r="AY201" s="493"/>
      <c r="AZ201" s="493"/>
      <c r="BA201" s="493"/>
      <c r="BB201" s="493"/>
      <c r="BC201" s="493"/>
      <c r="BD201" s="493"/>
      <c r="BE201" s="493"/>
      <c r="BF201" s="493"/>
      <c r="BG201" s="493"/>
      <c r="BH201" s="493"/>
      <c r="BI201" s="493"/>
      <c r="BJ201" s="493"/>
      <c r="BK201" s="493"/>
      <c r="BL201" s="493"/>
      <c r="BM201" s="493"/>
      <c r="BN201" s="493"/>
      <c r="BO201" s="493"/>
      <c r="BP201" s="493"/>
      <c r="BQ201" s="493"/>
      <c r="BR201" s="493"/>
      <c r="BS201" s="493"/>
      <c r="BT201" s="493"/>
      <c r="BU201" s="493"/>
      <c r="BV201" s="493"/>
      <c r="BW201" s="493"/>
      <c r="BX201" s="493"/>
      <c r="BY201" s="493"/>
      <c r="BZ201" s="493"/>
      <c r="CA201" s="493"/>
      <c r="CB201" s="493"/>
      <c r="CC201" s="493"/>
      <c r="CD201" s="493"/>
      <c r="CE201" s="493"/>
      <c r="CF201" s="493"/>
      <c r="CG201" s="493"/>
      <c r="CH201" s="493"/>
      <c r="CI201" s="493"/>
      <c r="CJ201" s="493"/>
      <c r="CK201" s="493"/>
      <c r="CL201" s="493"/>
      <c r="CM201" s="493"/>
      <c r="CN201" s="493"/>
      <c r="CO201" s="493"/>
      <c r="CP201" s="493"/>
      <c r="CQ201" s="493"/>
      <c r="CR201" s="493"/>
      <c r="CS201" s="493"/>
      <c r="CT201" s="493"/>
      <c r="CU201" s="493"/>
      <c r="CV201" s="493"/>
      <c r="CW201" s="493"/>
    </row>
    <row r="202" spans="1:101">
      <c r="A202" s="489"/>
      <c r="B202" s="490"/>
      <c r="C202" s="489"/>
      <c r="D202" s="491"/>
      <c r="E202" s="492"/>
      <c r="F202" s="492"/>
      <c r="G202" s="493"/>
      <c r="H202" s="493"/>
      <c r="I202" s="493"/>
      <c r="J202" s="493"/>
      <c r="K202" s="493"/>
      <c r="L202" s="493"/>
      <c r="M202" s="493"/>
      <c r="N202" s="493"/>
      <c r="O202" s="493"/>
      <c r="P202" s="493"/>
      <c r="Q202" s="493"/>
      <c r="R202" s="493"/>
      <c r="S202" s="493"/>
      <c r="T202" s="493"/>
      <c r="U202" s="493"/>
      <c r="V202" s="493"/>
      <c r="W202" s="493"/>
      <c r="X202" s="493"/>
      <c r="Y202" s="493"/>
      <c r="Z202" s="493"/>
      <c r="AA202" s="493"/>
      <c r="AB202" s="493"/>
      <c r="AC202" s="493"/>
      <c r="AD202" s="493"/>
      <c r="AE202" s="493"/>
      <c r="AF202" s="493"/>
      <c r="AG202" s="493"/>
      <c r="AH202" s="493"/>
      <c r="AI202" s="493"/>
      <c r="AJ202" s="493"/>
      <c r="AK202" s="493"/>
      <c r="AL202" s="493"/>
      <c r="AM202" s="493"/>
      <c r="AN202" s="493"/>
      <c r="AO202" s="493"/>
      <c r="AP202" s="493"/>
      <c r="AQ202" s="493"/>
      <c r="AR202" s="493"/>
      <c r="AS202" s="493"/>
      <c r="AT202" s="493"/>
      <c r="AU202" s="493"/>
      <c r="AV202" s="493"/>
      <c r="AW202" s="493"/>
      <c r="AX202" s="493"/>
      <c r="AY202" s="493"/>
      <c r="AZ202" s="493"/>
      <c r="BA202" s="493"/>
      <c r="BB202" s="493"/>
      <c r="BC202" s="493"/>
      <c r="BD202" s="493"/>
      <c r="BE202" s="493"/>
      <c r="BF202" s="493"/>
      <c r="BG202" s="493"/>
      <c r="BH202" s="493"/>
      <c r="BI202" s="493"/>
      <c r="BJ202" s="493"/>
      <c r="BK202" s="493"/>
      <c r="BL202" s="493"/>
      <c r="BM202" s="493"/>
      <c r="BN202" s="493"/>
      <c r="BO202" s="493"/>
      <c r="BP202" s="493"/>
      <c r="BQ202" s="493"/>
      <c r="BR202" s="493"/>
      <c r="BS202" s="493"/>
      <c r="BT202" s="493"/>
      <c r="BU202" s="493"/>
      <c r="BV202" s="493"/>
      <c r="BW202" s="493"/>
      <c r="BX202" s="493"/>
      <c r="BY202" s="493"/>
      <c r="BZ202" s="493"/>
      <c r="CA202" s="493"/>
      <c r="CB202" s="493"/>
      <c r="CC202" s="493"/>
      <c r="CD202" s="493"/>
      <c r="CE202" s="493"/>
      <c r="CF202" s="493"/>
      <c r="CG202" s="493"/>
      <c r="CH202" s="493"/>
      <c r="CI202" s="493"/>
      <c r="CJ202" s="493"/>
      <c r="CK202" s="493"/>
      <c r="CL202" s="493"/>
      <c r="CM202" s="493"/>
      <c r="CN202" s="493"/>
      <c r="CO202" s="493"/>
      <c r="CP202" s="493"/>
      <c r="CQ202" s="493"/>
      <c r="CR202" s="493"/>
      <c r="CS202" s="493"/>
      <c r="CT202" s="493"/>
      <c r="CU202" s="493"/>
      <c r="CV202" s="493"/>
      <c r="CW202" s="493"/>
    </row>
    <row r="203" spans="1:101">
      <c r="A203" s="489"/>
      <c r="B203" s="490"/>
      <c r="C203" s="489"/>
      <c r="D203" s="491"/>
      <c r="E203" s="492"/>
      <c r="F203" s="492"/>
      <c r="G203" s="493"/>
      <c r="H203" s="493"/>
      <c r="I203" s="493"/>
      <c r="J203" s="493"/>
      <c r="K203" s="493"/>
      <c r="L203" s="493"/>
      <c r="M203" s="493"/>
      <c r="N203" s="493"/>
      <c r="O203" s="493"/>
      <c r="P203" s="493"/>
      <c r="Q203" s="493"/>
      <c r="R203" s="493"/>
      <c r="S203" s="493"/>
      <c r="T203" s="493"/>
      <c r="U203" s="493"/>
      <c r="V203" s="493"/>
      <c r="W203" s="493"/>
      <c r="X203" s="493"/>
      <c r="Y203" s="493"/>
      <c r="Z203" s="493"/>
      <c r="AA203" s="493"/>
      <c r="AB203" s="493"/>
      <c r="AC203" s="493"/>
      <c r="AD203" s="493"/>
      <c r="AE203" s="493"/>
      <c r="AF203" s="493"/>
      <c r="AG203" s="493"/>
      <c r="AH203" s="493"/>
      <c r="AI203" s="493"/>
      <c r="AJ203" s="493"/>
      <c r="AK203" s="493"/>
      <c r="AL203" s="493"/>
      <c r="AM203" s="493"/>
      <c r="AN203" s="493"/>
      <c r="AO203" s="493"/>
      <c r="AP203" s="493"/>
      <c r="AQ203" s="493"/>
      <c r="AR203" s="493"/>
      <c r="AS203" s="493"/>
      <c r="AT203" s="493"/>
      <c r="AU203" s="493"/>
      <c r="AV203" s="493"/>
      <c r="AW203" s="493"/>
      <c r="AX203" s="493"/>
      <c r="AY203" s="493"/>
      <c r="AZ203" s="493"/>
      <c r="BA203" s="493"/>
      <c r="BB203" s="493"/>
      <c r="BC203" s="493"/>
      <c r="BD203" s="493"/>
      <c r="BE203" s="493"/>
      <c r="BF203" s="493"/>
      <c r="BG203" s="493"/>
      <c r="BH203" s="493"/>
      <c r="BI203" s="493"/>
      <c r="BJ203" s="493"/>
      <c r="BK203" s="493"/>
      <c r="BL203" s="493"/>
      <c r="BM203" s="493"/>
      <c r="BN203" s="493"/>
      <c r="BO203" s="493"/>
      <c r="BP203" s="493"/>
      <c r="BQ203" s="493"/>
      <c r="BR203" s="493"/>
      <c r="BS203" s="493"/>
      <c r="BT203" s="493"/>
      <c r="BU203" s="493"/>
      <c r="BV203" s="493"/>
      <c r="BW203" s="493"/>
      <c r="BX203" s="493"/>
      <c r="BY203" s="493"/>
      <c r="BZ203" s="493"/>
      <c r="CA203" s="493"/>
      <c r="CB203" s="493"/>
      <c r="CC203" s="493"/>
      <c r="CD203" s="493"/>
      <c r="CE203" s="493"/>
      <c r="CF203" s="493"/>
      <c r="CG203" s="493"/>
      <c r="CH203" s="493"/>
      <c r="CI203" s="493"/>
      <c r="CJ203" s="493"/>
      <c r="CK203" s="493"/>
      <c r="CL203" s="493"/>
      <c r="CM203" s="493"/>
      <c r="CN203" s="493"/>
      <c r="CO203" s="493"/>
      <c r="CP203" s="493"/>
      <c r="CQ203" s="493"/>
      <c r="CR203" s="493"/>
      <c r="CS203" s="493"/>
      <c r="CT203" s="493"/>
      <c r="CU203" s="493"/>
      <c r="CV203" s="493"/>
      <c r="CW203" s="493"/>
    </row>
    <row r="204" spans="1:101">
      <c r="A204" s="489"/>
      <c r="B204" s="490"/>
      <c r="C204" s="489"/>
      <c r="D204" s="491"/>
      <c r="E204" s="492"/>
      <c r="F204" s="492"/>
      <c r="G204" s="493"/>
      <c r="H204" s="493"/>
      <c r="I204" s="493"/>
      <c r="J204" s="493"/>
      <c r="K204" s="493"/>
      <c r="L204" s="493"/>
      <c r="M204" s="493"/>
      <c r="N204" s="493"/>
      <c r="O204" s="493"/>
      <c r="P204" s="493"/>
      <c r="Q204" s="493"/>
      <c r="R204" s="493"/>
      <c r="S204" s="493"/>
      <c r="T204" s="493"/>
      <c r="U204" s="493"/>
      <c r="V204" s="493"/>
      <c r="W204" s="493"/>
      <c r="X204" s="493"/>
      <c r="Y204" s="493"/>
      <c r="Z204" s="493"/>
      <c r="AA204" s="493"/>
      <c r="AB204" s="493"/>
      <c r="AC204" s="493"/>
      <c r="AD204" s="493"/>
      <c r="AE204" s="493"/>
      <c r="AF204" s="493"/>
      <c r="AG204" s="493"/>
      <c r="AH204" s="493"/>
      <c r="AI204" s="493"/>
      <c r="AJ204" s="493"/>
      <c r="AK204" s="493"/>
      <c r="AL204" s="493"/>
      <c r="AM204" s="493"/>
      <c r="AN204" s="493"/>
      <c r="AO204" s="493"/>
      <c r="AP204" s="493"/>
      <c r="AQ204" s="493"/>
      <c r="AR204" s="493"/>
      <c r="AS204" s="493"/>
      <c r="AT204" s="493"/>
      <c r="AU204" s="493"/>
      <c r="AV204" s="493"/>
      <c r="AW204" s="493"/>
      <c r="AX204" s="493"/>
      <c r="AY204" s="493"/>
      <c r="AZ204" s="493"/>
      <c r="BA204" s="493"/>
      <c r="BB204" s="493"/>
      <c r="BC204" s="493"/>
      <c r="BD204" s="493"/>
      <c r="BE204" s="493"/>
      <c r="BF204" s="493"/>
      <c r="BG204" s="493"/>
      <c r="BH204" s="493"/>
      <c r="BI204" s="493"/>
      <c r="BJ204" s="493"/>
      <c r="BK204" s="493"/>
      <c r="BL204" s="493"/>
      <c r="BM204" s="493"/>
      <c r="BN204" s="493"/>
      <c r="BO204" s="493"/>
      <c r="BP204" s="493"/>
      <c r="BQ204" s="493"/>
      <c r="BR204" s="493"/>
      <c r="BS204" s="493"/>
      <c r="BT204" s="493"/>
      <c r="BU204" s="493"/>
      <c r="BV204" s="493"/>
      <c r="BW204" s="493"/>
      <c r="BX204" s="493"/>
      <c r="BY204" s="493"/>
      <c r="BZ204" s="493"/>
      <c r="CA204" s="493"/>
      <c r="CB204" s="493"/>
      <c r="CC204" s="493"/>
      <c r="CD204" s="493"/>
      <c r="CE204" s="493"/>
      <c r="CF204" s="493"/>
      <c r="CG204" s="493"/>
      <c r="CH204" s="493"/>
      <c r="CI204" s="493"/>
      <c r="CJ204" s="493"/>
      <c r="CK204" s="493"/>
      <c r="CL204" s="493"/>
      <c r="CM204" s="493"/>
      <c r="CN204" s="493"/>
      <c r="CO204" s="493"/>
      <c r="CP204" s="493"/>
      <c r="CQ204" s="493"/>
      <c r="CR204" s="493"/>
      <c r="CS204" s="493"/>
      <c r="CT204" s="493"/>
      <c r="CU204" s="493"/>
      <c r="CV204" s="493"/>
      <c r="CW204" s="493"/>
    </row>
    <row r="205" spans="1:101">
      <c r="A205" s="489"/>
      <c r="B205" s="490"/>
      <c r="C205" s="489"/>
      <c r="D205" s="491"/>
      <c r="E205" s="492"/>
      <c r="F205" s="492"/>
      <c r="G205" s="493"/>
      <c r="H205" s="493"/>
      <c r="I205" s="493"/>
      <c r="J205" s="493"/>
      <c r="K205" s="493"/>
      <c r="L205" s="493"/>
      <c r="M205" s="493"/>
      <c r="N205" s="493"/>
      <c r="O205" s="493"/>
      <c r="P205" s="493"/>
      <c r="Q205" s="493"/>
      <c r="R205" s="493"/>
      <c r="S205" s="493"/>
      <c r="T205" s="493"/>
      <c r="U205" s="493"/>
      <c r="V205" s="493"/>
      <c r="W205" s="493"/>
      <c r="X205" s="493"/>
      <c r="Y205" s="493"/>
      <c r="Z205" s="493"/>
      <c r="AA205" s="493"/>
      <c r="AB205" s="493"/>
      <c r="AC205" s="493"/>
      <c r="AD205" s="493"/>
      <c r="AE205" s="493"/>
      <c r="AF205" s="493"/>
      <c r="AG205" s="493"/>
      <c r="AH205" s="493"/>
      <c r="AI205" s="493"/>
      <c r="AJ205" s="493"/>
      <c r="AK205" s="493"/>
      <c r="AL205" s="493"/>
      <c r="AM205" s="493"/>
      <c r="AN205" s="493"/>
      <c r="AO205" s="493"/>
      <c r="AP205" s="493"/>
      <c r="AQ205" s="493"/>
      <c r="AR205" s="493"/>
      <c r="AS205" s="493"/>
      <c r="AT205" s="493"/>
      <c r="AU205" s="493"/>
      <c r="AV205" s="493"/>
      <c r="AW205" s="493"/>
      <c r="AX205" s="493"/>
      <c r="AY205" s="493"/>
      <c r="AZ205" s="493"/>
      <c r="BA205" s="493"/>
      <c r="BB205" s="493"/>
      <c r="BC205" s="493"/>
      <c r="BD205" s="493"/>
      <c r="BE205" s="493"/>
      <c r="BF205" s="493"/>
      <c r="BG205" s="493"/>
      <c r="BH205" s="493"/>
      <c r="BI205" s="493"/>
      <c r="BJ205" s="493"/>
      <c r="BK205" s="493"/>
      <c r="BL205" s="493"/>
      <c r="BM205" s="493"/>
      <c r="BN205" s="493"/>
      <c r="BO205" s="493"/>
      <c r="BP205" s="493"/>
      <c r="BQ205" s="493"/>
      <c r="BR205" s="493"/>
      <c r="BS205" s="493"/>
      <c r="BT205" s="493"/>
      <c r="BU205" s="493"/>
      <c r="BV205" s="493"/>
      <c r="BW205" s="493"/>
      <c r="BX205" s="493"/>
      <c r="BY205" s="493"/>
      <c r="BZ205" s="493"/>
      <c r="CA205" s="493"/>
      <c r="CB205" s="493"/>
      <c r="CC205" s="493"/>
      <c r="CD205" s="493"/>
      <c r="CE205" s="493"/>
      <c r="CF205" s="493"/>
      <c r="CG205" s="493"/>
      <c r="CH205" s="493"/>
      <c r="CI205" s="493"/>
      <c r="CJ205" s="493"/>
      <c r="CK205" s="493"/>
      <c r="CL205" s="493"/>
      <c r="CM205" s="493"/>
      <c r="CN205" s="493"/>
      <c r="CO205" s="493"/>
      <c r="CP205" s="493"/>
      <c r="CQ205" s="493"/>
      <c r="CR205" s="493"/>
      <c r="CS205" s="493"/>
      <c r="CT205" s="493"/>
      <c r="CU205" s="493"/>
      <c r="CV205" s="493"/>
      <c r="CW205" s="493"/>
    </row>
    <row r="206" spans="1:101">
      <c r="A206" s="489"/>
      <c r="B206" s="490"/>
      <c r="C206" s="489"/>
      <c r="D206" s="491"/>
      <c r="E206" s="492"/>
      <c r="F206" s="492"/>
      <c r="G206" s="493"/>
      <c r="H206" s="493"/>
      <c r="I206" s="493"/>
      <c r="J206" s="493"/>
      <c r="K206" s="493"/>
      <c r="L206" s="493"/>
      <c r="M206" s="493"/>
      <c r="N206" s="493"/>
      <c r="O206" s="493"/>
      <c r="P206" s="493"/>
      <c r="Q206" s="493"/>
      <c r="R206" s="493"/>
      <c r="S206" s="493"/>
      <c r="T206" s="493"/>
      <c r="U206" s="493"/>
      <c r="V206" s="493"/>
      <c r="W206" s="493"/>
      <c r="X206" s="493"/>
      <c r="Y206" s="493"/>
      <c r="Z206" s="493"/>
      <c r="AA206" s="493"/>
      <c r="AB206" s="493"/>
      <c r="AC206" s="493"/>
      <c r="AD206" s="493"/>
      <c r="AE206" s="493"/>
      <c r="AF206" s="493"/>
      <c r="AG206" s="493"/>
      <c r="AH206" s="493"/>
      <c r="AI206" s="493"/>
      <c r="AJ206" s="493"/>
      <c r="AK206" s="493"/>
      <c r="AL206" s="493"/>
      <c r="AM206" s="493"/>
      <c r="AN206" s="493"/>
      <c r="AO206" s="493"/>
      <c r="AP206" s="493"/>
      <c r="AQ206" s="493"/>
      <c r="AR206" s="493"/>
      <c r="AS206" s="493"/>
      <c r="AT206" s="493"/>
      <c r="AU206" s="493"/>
      <c r="AV206" s="493"/>
      <c r="AW206" s="493"/>
      <c r="AX206" s="493"/>
      <c r="AY206" s="493"/>
      <c r="AZ206" s="493"/>
      <c r="BA206" s="493"/>
      <c r="BB206" s="493"/>
      <c r="BC206" s="493"/>
      <c r="BD206" s="493"/>
      <c r="BE206" s="493"/>
      <c r="BF206" s="493"/>
      <c r="BG206" s="493"/>
      <c r="BH206" s="493"/>
      <c r="BI206" s="493"/>
      <c r="BJ206" s="493"/>
      <c r="BK206" s="493"/>
      <c r="BL206" s="493"/>
      <c r="BM206" s="493"/>
      <c r="BN206" s="493"/>
      <c r="BO206" s="493"/>
      <c r="BP206" s="493"/>
      <c r="BQ206" s="493"/>
      <c r="BR206" s="493"/>
      <c r="BS206" s="493"/>
      <c r="BT206" s="493"/>
      <c r="BU206" s="493"/>
      <c r="BV206" s="493"/>
      <c r="BW206" s="493"/>
      <c r="BX206" s="493"/>
      <c r="BY206" s="493"/>
      <c r="BZ206" s="493"/>
      <c r="CA206" s="493"/>
      <c r="CB206" s="493"/>
      <c r="CC206" s="493"/>
      <c r="CD206" s="493"/>
      <c r="CE206" s="493"/>
      <c r="CF206" s="493"/>
      <c r="CG206" s="493"/>
      <c r="CH206" s="493"/>
      <c r="CI206" s="493"/>
      <c r="CJ206" s="493"/>
      <c r="CK206" s="493"/>
      <c r="CL206" s="493"/>
      <c r="CM206" s="493"/>
      <c r="CN206" s="493"/>
      <c r="CO206" s="493"/>
      <c r="CP206" s="493"/>
      <c r="CQ206" s="493"/>
      <c r="CR206" s="493"/>
      <c r="CS206" s="493"/>
      <c r="CT206" s="493"/>
      <c r="CU206" s="493"/>
      <c r="CV206" s="493"/>
      <c r="CW206" s="493"/>
    </row>
    <row r="207" spans="1:101">
      <c r="A207" s="489"/>
      <c r="B207" s="490"/>
      <c r="C207" s="489"/>
      <c r="D207" s="491"/>
      <c r="E207" s="492"/>
      <c r="F207" s="492"/>
      <c r="G207" s="493"/>
      <c r="H207" s="493"/>
      <c r="I207" s="493"/>
      <c r="J207" s="493"/>
      <c r="K207" s="493"/>
      <c r="L207" s="493"/>
      <c r="M207" s="493"/>
      <c r="N207" s="493"/>
      <c r="O207" s="493"/>
      <c r="P207" s="493"/>
      <c r="Q207" s="493"/>
      <c r="R207" s="493"/>
      <c r="S207" s="493"/>
      <c r="T207" s="493"/>
      <c r="U207" s="493"/>
      <c r="V207" s="493"/>
      <c r="W207" s="493"/>
      <c r="X207" s="493"/>
      <c r="Y207" s="493"/>
      <c r="Z207" s="493"/>
      <c r="AA207" s="493"/>
      <c r="AB207" s="493"/>
      <c r="AC207" s="493"/>
      <c r="AD207" s="493"/>
      <c r="AE207" s="493"/>
      <c r="AF207" s="493"/>
      <c r="AG207" s="493"/>
      <c r="AH207" s="493"/>
      <c r="AI207" s="493"/>
      <c r="AJ207" s="493"/>
      <c r="AK207" s="493"/>
      <c r="AL207" s="493"/>
      <c r="AM207" s="493"/>
      <c r="AN207" s="493"/>
      <c r="AO207" s="493"/>
      <c r="AP207" s="493"/>
      <c r="AQ207" s="493"/>
      <c r="AR207" s="493"/>
      <c r="AS207" s="493"/>
      <c r="AT207" s="493"/>
      <c r="AU207" s="493"/>
      <c r="AV207" s="493"/>
      <c r="AW207" s="493"/>
      <c r="AX207" s="493"/>
      <c r="AY207" s="493"/>
      <c r="AZ207" s="493"/>
      <c r="BA207" s="493"/>
      <c r="BB207" s="493"/>
      <c r="BC207" s="493"/>
      <c r="BD207" s="493"/>
      <c r="BE207" s="493"/>
      <c r="BF207" s="493"/>
      <c r="BG207" s="493"/>
      <c r="BH207" s="493"/>
      <c r="BI207" s="493"/>
      <c r="BJ207" s="493"/>
      <c r="BK207" s="493"/>
      <c r="BL207" s="493"/>
      <c r="BM207" s="493"/>
      <c r="BN207" s="493"/>
      <c r="BO207" s="493"/>
      <c r="BP207" s="493"/>
      <c r="BQ207" s="493"/>
      <c r="BR207" s="493"/>
      <c r="BS207" s="493"/>
      <c r="BT207" s="493"/>
      <c r="BU207" s="493"/>
      <c r="BV207" s="493"/>
      <c r="BW207" s="493"/>
      <c r="BX207" s="493"/>
      <c r="BY207" s="493"/>
      <c r="BZ207" s="493"/>
      <c r="CA207" s="493"/>
      <c r="CB207" s="493"/>
      <c r="CC207" s="493"/>
      <c r="CD207" s="493"/>
      <c r="CE207" s="493"/>
      <c r="CF207" s="493"/>
      <c r="CG207" s="493"/>
      <c r="CH207" s="493"/>
      <c r="CI207" s="493"/>
      <c r="CJ207" s="493"/>
      <c r="CK207" s="493"/>
      <c r="CL207" s="493"/>
      <c r="CM207" s="493"/>
      <c r="CN207" s="493"/>
      <c r="CO207" s="493"/>
      <c r="CP207" s="493"/>
      <c r="CQ207" s="493"/>
      <c r="CR207" s="493"/>
      <c r="CS207" s="493"/>
      <c r="CT207" s="493"/>
      <c r="CU207" s="493"/>
      <c r="CV207" s="493"/>
      <c r="CW207" s="493"/>
    </row>
    <row r="208" spans="1:101">
      <c r="A208" s="489"/>
      <c r="B208" s="490"/>
      <c r="C208" s="489"/>
      <c r="D208" s="491"/>
      <c r="E208" s="492"/>
      <c r="F208" s="492"/>
      <c r="G208" s="493"/>
      <c r="H208" s="493"/>
      <c r="I208" s="493"/>
      <c r="J208" s="493"/>
      <c r="K208" s="493"/>
      <c r="L208" s="493"/>
      <c r="M208" s="493"/>
      <c r="N208" s="493"/>
      <c r="O208" s="493"/>
      <c r="P208" s="493"/>
      <c r="Q208" s="493"/>
      <c r="R208" s="493"/>
      <c r="S208" s="493"/>
      <c r="T208" s="493"/>
      <c r="U208" s="493"/>
      <c r="V208" s="493"/>
      <c r="W208" s="493"/>
      <c r="X208" s="493"/>
      <c r="Y208" s="493"/>
      <c r="Z208" s="493"/>
      <c r="AA208" s="493"/>
      <c r="AB208" s="493"/>
      <c r="AC208" s="493"/>
      <c r="AD208" s="493"/>
      <c r="AE208" s="493"/>
      <c r="AF208" s="493"/>
      <c r="AG208" s="493"/>
      <c r="AH208" s="493"/>
      <c r="AI208" s="493"/>
      <c r="AJ208" s="493"/>
      <c r="AK208" s="493"/>
      <c r="AL208" s="493"/>
      <c r="AM208" s="493"/>
      <c r="AN208" s="493"/>
      <c r="AO208" s="493"/>
      <c r="AP208" s="493"/>
      <c r="AQ208" s="493"/>
      <c r="AR208" s="493"/>
      <c r="AS208" s="493"/>
      <c r="AT208" s="493"/>
      <c r="AU208" s="493"/>
      <c r="AV208" s="493"/>
      <c r="AW208" s="493"/>
      <c r="AX208" s="493"/>
      <c r="AY208" s="493"/>
      <c r="AZ208" s="493"/>
      <c r="BA208" s="493"/>
      <c r="BB208" s="493"/>
      <c r="BC208" s="493"/>
      <c r="BD208" s="493"/>
      <c r="BE208" s="493"/>
      <c r="BF208" s="493"/>
      <c r="BG208" s="493"/>
      <c r="BH208" s="493"/>
      <c r="BI208" s="493"/>
      <c r="BJ208" s="493"/>
      <c r="BK208" s="493"/>
      <c r="BL208" s="493"/>
      <c r="BM208" s="493"/>
      <c r="BN208" s="493"/>
      <c r="BO208" s="493"/>
      <c r="BP208" s="493"/>
      <c r="BQ208" s="493"/>
      <c r="BR208" s="493"/>
      <c r="BS208" s="493"/>
      <c r="BT208" s="493"/>
      <c r="BU208" s="493"/>
      <c r="BV208" s="493"/>
      <c r="BW208" s="493"/>
      <c r="BX208" s="493"/>
      <c r="BY208" s="493"/>
      <c r="BZ208" s="493"/>
      <c r="CA208" s="493"/>
      <c r="CB208" s="493"/>
      <c r="CC208" s="493"/>
      <c r="CD208" s="493"/>
      <c r="CE208" s="493"/>
      <c r="CF208" s="493"/>
      <c r="CG208" s="493"/>
      <c r="CH208" s="493"/>
      <c r="CI208" s="493"/>
      <c r="CJ208" s="493"/>
      <c r="CK208" s="493"/>
      <c r="CL208" s="493"/>
      <c r="CM208" s="493"/>
      <c r="CN208" s="493"/>
      <c r="CO208" s="493"/>
      <c r="CP208" s="493"/>
      <c r="CQ208" s="493"/>
      <c r="CR208" s="493"/>
      <c r="CS208" s="493"/>
      <c r="CT208" s="493"/>
      <c r="CU208" s="493"/>
      <c r="CV208" s="493"/>
      <c r="CW208" s="493"/>
    </row>
    <row r="209" spans="1:101">
      <c r="A209" s="489"/>
      <c r="B209" s="490"/>
      <c r="C209" s="489"/>
      <c r="D209" s="491"/>
      <c r="E209" s="492"/>
      <c r="F209" s="492"/>
      <c r="G209" s="493"/>
      <c r="H209" s="493"/>
      <c r="I209" s="493"/>
      <c r="J209" s="493"/>
      <c r="K209" s="493"/>
      <c r="L209" s="493"/>
      <c r="M209" s="493"/>
      <c r="N209" s="493"/>
      <c r="O209" s="493"/>
      <c r="P209" s="493"/>
      <c r="Q209" s="493"/>
      <c r="R209" s="493"/>
      <c r="S209" s="493"/>
      <c r="T209" s="493"/>
      <c r="U209" s="493"/>
      <c r="V209" s="493"/>
      <c r="W209" s="493"/>
      <c r="X209" s="493"/>
      <c r="Y209" s="493"/>
      <c r="Z209" s="493"/>
      <c r="AA209" s="493"/>
      <c r="AB209" s="493"/>
      <c r="AC209" s="493"/>
      <c r="AD209" s="493"/>
      <c r="AE209" s="493"/>
      <c r="AF209" s="493"/>
      <c r="AG209" s="493"/>
      <c r="AH209" s="493"/>
      <c r="AI209" s="493"/>
      <c r="AJ209" s="493"/>
      <c r="AK209" s="493"/>
      <c r="AL209" s="493"/>
      <c r="AM209" s="493"/>
      <c r="AN209" s="493"/>
      <c r="AO209" s="493"/>
      <c r="AP209" s="493"/>
      <c r="AQ209" s="493"/>
      <c r="AR209" s="493"/>
      <c r="AS209" s="493"/>
      <c r="AT209" s="493"/>
      <c r="AU209" s="493"/>
      <c r="AV209" s="493"/>
      <c r="AW209" s="493"/>
      <c r="AX209" s="493"/>
      <c r="AY209" s="493"/>
      <c r="AZ209" s="493"/>
      <c r="BA209" s="493"/>
      <c r="BB209" s="493"/>
      <c r="BC209" s="493"/>
      <c r="BD209" s="493"/>
      <c r="BE209" s="493"/>
      <c r="BF209" s="493"/>
      <c r="BG209" s="493"/>
      <c r="BH209" s="493"/>
      <c r="BI209" s="493"/>
      <c r="BJ209" s="493"/>
      <c r="BK209" s="493"/>
      <c r="BL209" s="493"/>
      <c r="BM209" s="493"/>
      <c r="BN209" s="493"/>
      <c r="BO209" s="493"/>
      <c r="BP209" s="493"/>
      <c r="BQ209" s="493"/>
      <c r="BR209" s="493"/>
      <c r="BS209" s="493"/>
      <c r="BT209" s="493"/>
      <c r="BU209" s="493"/>
      <c r="BV209" s="493"/>
      <c r="BW209" s="493"/>
      <c r="BX209" s="493"/>
      <c r="BY209" s="493"/>
      <c r="BZ209" s="493"/>
      <c r="CA209" s="493"/>
      <c r="CB209" s="493"/>
      <c r="CC209" s="493"/>
      <c r="CD209" s="493"/>
      <c r="CE209" s="493"/>
      <c r="CF209" s="493"/>
      <c r="CG209" s="493"/>
      <c r="CH209" s="493"/>
      <c r="CI209" s="493"/>
      <c r="CJ209" s="493"/>
      <c r="CK209" s="493"/>
      <c r="CL209" s="493"/>
      <c r="CM209" s="493"/>
      <c r="CN209" s="493"/>
      <c r="CO209" s="493"/>
      <c r="CP209" s="493"/>
      <c r="CQ209" s="493"/>
      <c r="CR209" s="493"/>
      <c r="CS209" s="493"/>
      <c r="CT209" s="493"/>
      <c r="CU209" s="493"/>
      <c r="CV209" s="493"/>
      <c r="CW209" s="493"/>
    </row>
    <row r="210" spans="1:101">
      <c r="A210" s="489"/>
      <c r="B210" s="490"/>
      <c r="C210" s="489"/>
      <c r="D210" s="491"/>
      <c r="E210" s="492"/>
      <c r="F210" s="492"/>
      <c r="G210" s="493"/>
      <c r="H210" s="493"/>
      <c r="I210" s="493"/>
      <c r="J210" s="493"/>
      <c r="K210" s="493"/>
      <c r="L210" s="493"/>
      <c r="M210" s="493"/>
      <c r="N210" s="493"/>
      <c r="O210" s="493"/>
      <c r="P210" s="493"/>
      <c r="Q210" s="493"/>
      <c r="R210" s="493"/>
      <c r="S210" s="493"/>
      <c r="T210" s="493"/>
      <c r="U210" s="493"/>
      <c r="V210" s="493"/>
      <c r="W210" s="493"/>
      <c r="X210" s="493"/>
      <c r="Y210" s="493"/>
      <c r="Z210" s="493"/>
      <c r="AA210" s="493"/>
      <c r="AB210" s="493"/>
      <c r="AC210" s="493"/>
      <c r="AD210" s="493"/>
      <c r="AE210" s="493"/>
      <c r="AF210" s="493"/>
      <c r="AG210" s="493"/>
      <c r="AH210" s="493"/>
      <c r="AI210" s="493"/>
      <c r="AJ210" s="493"/>
      <c r="AK210" s="493"/>
      <c r="AL210" s="493"/>
      <c r="AM210" s="493"/>
      <c r="AN210" s="493"/>
      <c r="AO210" s="493"/>
      <c r="AP210" s="493"/>
      <c r="AQ210" s="493"/>
      <c r="AR210" s="493"/>
      <c r="AS210" s="493"/>
      <c r="AT210" s="493"/>
      <c r="AU210" s="493"/>
      <c r="AV210" s="493"/>
      <c r="AW210" s="493"/>
      <c r="AX210" s="493"/>
      <c r="AY210" s="493"/>
      <c r="AZ210" s="493"/>
      <c r="BA210" s="493"/>
      <c r="BB210" s="493"/>
      <c r="BC210" s="493"/>
      <c r="BD210" s="493"/>
      <c r="BE210" s="493"/>
      <c r="BF210" s="493"/>
      <c r="BG210" s="493"/>
      <c r="BH210" s="493"/>
      <c r="BI210" s="493"/>
      <c r="BJ210" s="493"/>
      <c r="BK210" s="493"/>
      <c r="BL210" s="493"/>
      <c r="BM210" s="493"/>
      <c r="BN210" s="493"/>
      <c r="BO210" s="493"/>
      <c r="BP210" s="493"/>
      <c r="BQ210" s="493"/>
      <c r="BR210" s="493"/>
      <c r="BS210" s="493"/>
      <c r="BT210" s="493"/>
      <c r="BU210" s="493"/>
      <c r="BV210" s="493"/>
      <c r="BW210" s="493"/>
      <c r="BX210" s="493"/>
      <c r="BY210" s="493"/>
      <c r="BZ210" s="493"/>
      <c r="CA210" s="493"/>
      <c r="CB210" s="493"/>
      <c r="CC210" s="493"/>
      <c r="CD210" s="493"/>
      <c r="CE210" s="493"/>
      <c r="CF210" s="493"/>
      <c r="CG210" s="493"/>
      <c r="CH210" s="493"/>
      <c r="CI210" s="493"/>
      <c r="CJ210" s="493"/>
      <c r="CK210" s="493"/>
      <c r="CL210" s="493"/>
      <c r="CM210" s="493"/>
      <c r="CN210" s="493"/>
      <c r="CO210" s="493"/>
      <c r="CP210" s="493"/>
      <c r="CQ210" s="493"/>
      <c r="CR210" s="493"/>
      <c r="CS210" s="493"/>
      <c r="CT210" s="493"/>
      <c r="CU210" s="493"/>
      <c r="CV210" s="493"/>
      <c r="CW210" s="493"/>
    </row>
    <row r="211" spans="1:101">
      <c r="A211" s="489"/>
      <c r="B211" s="490"/>
      <c r="C211" s="489"/>
      <c r="D211" s="491"/>
      <c r="E211" s="492"/>
      <c r="F211" s="492"/>
      <c r="G211" s="493"/>
      <c r="H211" s="493"/>
      <c r="I211" s="493"/>
      <c r="J211" s="493"/>
      <c r="K211" s="493"/>
      <c r="L211" s="493"/>
      <c r="M211" s="493"/>
      <c r="N211" s="493"/>
      <c r="O211" s="493"/>
      <c r="P211" s="493"/>
      <c r="Q211" s="493"/>
      <c r="R211" s="493"/>
      <c r="S211" s="493"/>
      <c r="T211" s="493"/>
      <c r="U211" s="493"/>
      <c r="V211" s="493"/>
      <c r="W211" s="493"/>
      <c r="X211" s="493"/>
      <c r="Y211" s="493"/>
      <c r="Z211" s="493"/>
      <c r="AA211" s="493"/>
      <c r="AB211" s="493"/>
      <c r="AC211" s="493"/>
      <c r="AD211" s="493"/>
      <c r="AE211" s="493"/>
      <c r="AF211" s="493"/>
      <c r="AG211" s="493"/>
      <c r="AH211" s="493"/>
      <c r="AI211" s="493"/>
      <c r="AJ211" s="493"/>
      <c r="AK211" s="493"/>
      <c r="AL211" s="493"/>
      <c r="AM211" s="493"/>
      <c r="AN211" s="493"/>
      <c r="AO211" s="493"/>
      <c r="AP211" s="493"/>
      <c r="AQ211" s="493"/>
      <c r="AR211" s="493"/>
      <c r="AS211" s="493"/>
      <c r="AT211" s="493"/>
      <c r="AU211" s="493"/>
      <c r="AV211" s="493"/>
      <c r="AW211" s="493"/>
      <c r="AX211" s="493"/>
      <c r="AY211" s="493"/>
      <c r="AZ211" s="493"/>
      <c r="BA211" s="493"/>
      <c r="BB211" s="493"/>
      <c r="BC211" s="493"/>
      <c r="BD211" s="493"/>
      <c r="BE211" s="493"/>
      <c r="BF211" s="493"/>
      <c r="BG211" s="493"/>
      <c r="BH211" s="493"/>
      <c r="BI211" s="493"/>
      <c r="BJ211" s="493"/>
      <c r="BK211" s="493"/>
      <c r="BL211" s="493"/>
      <c r="BM211" s="493"/>
      <c r="BN211" s="493"/>
      <c r="BO211" s="493"/>
      <c r="BP211" s="493"/>
      <c r="BQ211" s="493"/>
      <c r="BR211" s="493"/>
      <c r="BS211" s="493"/>
      <c r="BT211" s="493"/>
      <c r="BU211" s="493"/>
      <c r="BV211" s="493"/>
      <c r="BW211" s="493"/>
      <c r="BX211" s="493"/>
      <c r="BY211" s="493"/>
      <c r="BZ211" s="493"/>
      <c r="CA211" s="493"/>
      <c r="CB211" s="493"/>
      <c r="CC211" s="493"/>
      <c r="CD211" s="493"/>
      <c r="CE211" s="493"/>
      <c r="CF211" s="493"/>
      <c r="CG211" s="493"/>
      <c r="CH211" s="493"/>
      <c r="CI211" s="493"/>
      <c r="CJ211" s="493"/>
      <c r="CK211" s="493"/>
      <c r="CL211" s="493"/>
      <c r="CM211" s="493"/>
      <c r="CN211" s="493"/>
      <c r="CO211" s="493"/>
      <c r="CP211" s="493"/>
      <c r="CQ211" s="493"/>
      <c r="CR211" s="493"/>
      <c r="CS211" s="493"/>
      <c r="CT211" s="493"/>
      <c r="CU211" s="493"/>
      <c r="CV211" s="493"/>
      <c r="CW211" s="493"/>
    </row>
    <row r="212" spans="1:101">
      <c r="A212" s="489"/>
      <c r="B212" s="490"/>
      <c r="C212" s="489"/>
      <c r="D212" s="491"/>
      <c r="E212" s="492"/>
      <c r="F212" s="492"/>
      <c r="G212" s="493"/>
      <c r="H212" s="493"/>
      <c r="I212" s="493"/>
      <c r="J212" s="493"/>
      <c r="K212" s="493"/>
      <c r="L212" s="493"/>
      <c r="M212" s="493"/>
      <c r="N212" s="493"/>
      <c r="O212" s="493"/>
      <c r="P212" s="493"/>
      <c r="Q212" s="493"/>
      <c r="R212" s="493"/>
      <c r="S212" s="493"/>
      <c r="T212" s="493"/>
      <c r="U212" s="493"/>
      <c r="V212" s="493"/>
      <c r="W212" s="493"/>
      <c r="X212" s="493"/>
      <c r="Y212" s="493"/>
      <c r="Z212" s="493"/>
      <c r="AA212" s="493"/>
      <c r="AB212" s="493"/>
      <c r="AC212" s="493"/>
      <c r="AD212" s="493"/>
      <c r="AE212" s="493"/>
      <c r="AF212" s="493"/>
      <c r="AG212" s="493"/>
      <c r="AH212" s="493"/>
      <c r="AI212" s="493"/>
      <c r="AJ212" s="493"/>
      <c r="AK212" s="493"/>
      <c r="AL212" s="493"/>
      <c r="AM212" s="493"/>
      <c r="AN212" s="493"/>
      <c r="AO212" s="493"/>
      <c r="AP212" s="493"/>
      <c r="AQ212" s="493"/>
      <c r="AR212" s="493"/>
      <c r="AS212" s="493"/>
      <c r="AT212" s="493"/>
      <c r="AU212" s="493"/>
      <c r="AV212" s="493"/>
      <c r="AW212" s="493"/>
      <c r="AX212" s="493"/>
      <c r="AY212" s="493"/>
      <c r="AZ212" s="493"/>
      <c r="BA212" s="493"/>
      <c r="BB212" s="493"/>
      <c r="BC212" s="493"/>
      <c r="BD212" s="493"/>
      <c r="BE212" s="493"/>
      <c r="BF212" s="493"/>
      <c r="BG212" s="493"/>
      <c r="BH212" s="493"/>
      <c r="BI212" s="493"/>
      <c r="BJ212" s="493"/>
      <c r="BK212" s="493"/>
      <c r="BL212" s="493"/>
      <c r="BM212" s="493"/>
      <c r="BN212" s="493"/>
      <c r="BO212" s="493"/>
      <c r="BP212" s="493"/>
      <c r="BQ212" s="493"/>
      <c r="BR212" s="493"/>
      <c r="BS212" s="493"/>
      <c r="BT212" s="493"/>
      <c r="BU212" s="493"/>
      <c r="BV212" s="493"/>
      <c r="BW212" s="493"/>
      <c r="BX212" s="493"/>
      <c r="BY212" s="493"/>
      <c r="BZ212" s="493"/>
      <c r="CA212" s="493"/>
      <c r="CB212" s="493"/>
      <c r="CC212" s="493"/>
      <c r="CD212" s="493"/>
      <c r="CE212" s="493"/>
      <c r="CF212" s="493"/>
      <c r="CG212" s="493"/>
      <c r="CH212" s="493"/>
      <c r="CI212" s="493"/>
      <c r="CJ212" s="493"/>
      <c r="CK212" s="493"/>
      <c r="CL212" s="493"/>
      <c r="CM212" s="493"/>
      <c r="CN212" s="493"/>
      <c r="CO212" s="493"/>
      <c r="CP212" s="493"/>
      <c r="CQ212" s="493"/>
      <c r="CR212" s="493"/>
      <c r="CS212" s="493"/>
      <c r="CT212" s="493"/>
      <c r="CU212" s="493"/>
      <c r="CV212" s="493"/>
      <c r="CW212" s="493"/>
    </row>
    <row r="213" spans="1:101">
      <c r="A213" s="489"/>
      <c r="B213" s="490"/>
      <c r="C213" s="489"/>
      <c r="D213" s="491"/>
      <c r="E213" s="492"/>
      <c r="F213" s="492"/>
      <c r="G213" s="493"/>
      <c r="H213" s="493"/>
      <c r="I213" s="493"/>
      <c r="J213" s="493"/>
      <c r="K213" s="493"/>
      <c r="L213" s="493"/>
      <c r="M213" s="493"/>
      <c r="N213" s="493"/>
      <c r="O213" s="493"/>
      <c r="P213" s="493"/>
      <c r="Q213" s="493"/>
      <c r="R213" s="493"/>
      <c r="S213" s="493"/>
      <c r="T213" s="493"/>
      <c r="U213" s="493"/>
      <c r="V213" s="493"/>
      <c r="W213" s="493"/>
      <c r="X213" s="493"/>
      <c r="Y213" s="493"/>
      <c r="Z213" s="493"/>
      <c r="AA213" s="493"/>
      <c r="AB213" s="493"/>
      <c r="AC213" s="493"/>
      <c r="AD213" s="493"/>
      <c r="AE213" s="493"/>
      <c r="AF213" s="493"/>
      <c r="AG213" s="493"/>
      <c r="AH213" s="493"/>
      <c r="AI213" s="493"/>
      <c r="AJ213" s="493"/>
      <c r="AK213" s="493"/>
      <c r="AL213" s="493"/>
      <c r="AM213" s="493"/>
      <c r="AN213" s="493"/>
      <c r="AO213" s="493"/>
      <c r="AP213" s="493"/>
      <c r="AQ213" s="493"/>
      <c r="AR213" s="493"/>
      <c r="AS213" s="493"/>
      <c r="AT213" s="493"/>
      <c r="AU213" s="493"/>
      <c r="AV213" s="493"/>
      <c r="AW213" s="493"/>
      <c r="AX213" s="493"/>
      <c r="AY213" s="493"/>
      <c r="AZ213" s="493"/>
      <c r="BA213" s="493"/>
      <c r="BB213" s="493"/>
      <c r="BC213" s="493"/>
      <c r="BD213" s="493"/>
      <c r="BE213" s="493"/>
      <c r="BF213" s="493"/>
      <c r="BG213" s="493"/>
      <c r="BH213" s="493"/>
      <c r="BI213" s="493"/>
      <c r="BJ213" s="493"/>
      <c r="BK213" s="493"/>
      <c r="BL213" s="493"/>
      <c r="BM213" s="493"/>
      <c r="BN213" s="493"/>
      <c r="BO213" s="493"/>
      <c r="BP213" s="493"/>
      <c r="BQ213" s="493"/>
      <c r="BR213" s="493"/>
      <c r="BS213" s="493"/>
      <c r="BT213" s="493"/>
      <c r="BU213" s="493"/>
      <c r="BV213" s="493"/>
      <c r="BW213" s="493"/>
      <c r="BX213" s="493"/>
      <c r="BY213" s="493"/>
      <c r="BZ213" s="493"/>
      <c r="CA213" s="493"/>
      <c r="CB213" s="493"/>
      <c r="CC213" s="493"/>
      <c r="CD213" s="493"/>
      <c r="CE213" s="493"/>
      <c r="CF213" s="493"/>
      <c r="CG213" s="493"/>
      <c r="CH213" s="493"/>
      <c r="CI213" s="493"/>
      <c r="CJ213" s="493"/>
      <c r="CK213" s="493"/>
      <c r="CL213" s="493"/>
      <c r="CM213" s="493"/>
      <c r="CN213" s="493"/>
      <c r="CO213" s="493"/>
      <c r="CP213" s="493"/>
      <c r="CQ213" s="493"/>
      <c r="CR213" s="493"/>
      <c r="CS213" s="493"/>
      <c r="CT213" s="493"/>
      <c r="CU213" s="493"/>
      <c r="CV213" s="493"/>
      <c r="CW213" s="493"/>
    </row>
    <row r="214" spans="1:101">
      <c r="A214" s="489"/>
      <c r="B214" s="490"/>
      <c r="C214" s="489"/>
      <c r="D214" s="491"/>
      <c r="E214" s="492"/>
      <c r="F214" s="492"/>
      <c r="G214" s="493"/>
      <c r="H214" s="493"/>
      <c r="I214" s="493"/>
      <c r="J214" s="493"/>
      <c r="K214" s="493"/>
      <c r="L214" s="493"/>
      <c r="M214" s="493"/>
      <c r="N214" s="493"/>
      <c r="O214" s="493"/>
      <c r="P214" s="493"/>
      <c r="Q214" s="493"/>
      <c r="R214" s="493"/>
      <c r="S214" s="493"/>
      <c r="T214" s="493"/>
      <c r="U214" s="493"/>
      <c r="V214" s="493"/>
      <c r="W214" s="493"/>
      <c r="X214" s="493"/>
      <c r="Y214" s="493"/>
      <c r="Z214" s="493"/>
      <c r="AA214" s="493"/>
      <c r="AB214" s="493"/>
      <c r="AC214" s="493"/>
      <c r="AD214" s="493"/>
      <c r="AE214" s="493"/>
      <c r="AF214" s="493"/>
      <c r="AG214" s="493"/>
      <c r="AH214" s="493"/>
      <c r="AI214" s="493"/>
      <c r="AJ214" s="493"/>
      <c r="AK214" s="493"/>
      <c r="AL214" s="493"/>
      <c r="AM214" s="493"/>
      <c r="AN214" s="493"/>
      <c r="AO214" s="493"/>
      <c r="AP214" s="493"/>
      <c r="AQ214" s="493"/>
      <c r="AR214" s="493"/>
      <c r="AS214" s="493"/>
      <c r="AT214" s="493"/>
      <c r="AU214" s="493"/>
      <c r="AV214" s="493"/>
      <c r="AW214" s="493"/>
      <c r="AX214" s="493"/>
      <c r="AY214" s="493"/>
      <c r="AZ214" s="493"/>
      <c r="BA214" s="493"/>
      <c r="BB214" s="493"/>
      <c r="BC214" s="493"/>
      <c r="BD214" s="493"/>
      <c r="BE214" s="493"/>
      <c r="BF214" s="493"/>
      <c r="BG214" s="493"/>
      <c r="BH214" s="493"/>
      <c r="BI214" s="493"/>
      <c r="BJ214" s="493"/>
      <c r="BK214" s="493"/>
      <c r="BL214" s="493"/>
      <c r="BM214" s="493"/>
      <c r="BN214" s="493"/>
      <c r="BO214" s="493"/>
      <c r="BP214" s="493"/>
      <c r="BQ214" s="493"/>
      <c r="BR214" s="493"/>
      <c r="BS214" s="493"/>
      <c r="BT214" s="493"/>
      <c r="BU214" s="493"/>
      <c r="BV214" s="493"/>
      <c r="BW214" s="493"/>
      <c r="BX214" s="493"/>
      <c r="BY214" s="493"/>
      <c r="BZ214" s="493"/>
      <c r="CA214" s="493"/>
      <c r="CB214" s="493"/>
      <c r="CC214" s="493"/>
      <c r="CD214" s="493"/>
      <c r="CE214" s="493"/>
      <c r="CF214" s="493"/>
      <c r="CG214" s="493"/>
      <c r="CH214" s="493"/>
      <c r="CI214" s="493"/>
      <c r="CJ214" s="493"/>
      <c r="CK214" s="493"/>
      <c r="CL214" s="493"/>
      <c r="CM214" s="493"/>
      <c r="CN214" s="493"/>
      <c r="CO214" s="493"/>
      <c r="CP214" s="493"/>
      <c r="CQ214" s="493"/>
      <c r="CR214" s="493"/>
      <c r="CS214" s="493"/>
      <c r="CT214" s="493"/>
      <c r="CU214" s="493"/>
      <c r="CV214" s="493"/>
      <c r="CW214" s="493"/>
    </row>
    <row r="215" spans="1:101">
      <c r="A215" s="489"/>
      <c r="B215" s="490"/>
      <c r="C215" s="489"/>
      <c r="D215" s="491"/>
      <c r="E215" s="492"/>
      <c r="F215" s="492"/>
      <c r="G215" s="493"/>
      <c r="H215" s="493"/>
      <c r="I215" s="493"/>
      <c r="J215" s="493"/>
      <c r="K215" s="493"/>
      <c r="L215" s="493"/>
      <c r="M215" s="493"/>
      <c r="N215" s="493"/>
      <c r="O215" s="493"/>
      <c r="P215" s="493"/>
      <c r="Q215" s="493"/>
      <c r="R215" s="493"/>
      <c r="S215" s="493"/>
      <c r="T215" s="493"/>
      <c r="U215" s="493"/>
      <c r="V215" s="493"/>
      <c r="W215" s="493"/>
      <c r="X215" s="493"/>
      <c r="Y215" s="493"/>
      <c r="Z215" s="493"/>
      <c r="AA215" s="493"/>
      <c r="AB215" s="493"/>
      <c r="AC215" s="493"/>
      <c r="AD215" s="493"/>
      <c r="AE215" s="493"/>
      <c r="AF215" s="493"/>
      <c r="AG215" s="493"/>
      <c r="AH215" s="493"/>
      <c r="AI215" s="493"/>
      <c r="AJ215" s="493"/>
      <c r="AK215" s="493"/>
      <c r="AL215" s="493"/>
      <c r="AM215" s="493"/>
      <c r="AN215" s="493"/>
      <c r="AO215" s="493"/>
      <c r="AP215" s="493"/>
      <c r="AQ215" s="493"/>
      <c r="AR215" s="493"/>
      <c r="AS215" s="493"/>
      <c r="AT215" s="493"/>
      <c r="AU215" s="493"/>
      <c r="AV215" s="493"/>
      <c r="AW215" s="493"/>
      <c r="AX215" s="493"/>
      <c r="AY215" s="493"/>
      <c r="AZ215" s="493"/>
      <c r="BA215" s="493"/>
      <c r="BB215" s="493"/>
      <c r="BC215" s="493"/>
      <c r="BD215" s="493"/>
      <c r="BE215" s="493"/>
      <c r="BF215" s="493"/>
      <c r="BG215" s="493"/>
      <c r="BH215" s="493"/>
      <c r="BI215" s="493"/>
      <c r="BJ215" s="493"/>
      <c r="BK215" s="493"/>
      <c r="BL215" s="493"/>
      <c r="BM215" s="493"/>
      <c r="BN215" s="493"/>
      <c r="BO215" s="493"/>
      <c r="BP215" s="493"/>
      <c r="BQ215" s="493"/>
      <c r="BR215" s="493"/>
      <c r="BS215" s="493"/>
      <c r="BT215" s="493"/>
      <c r="BU215" s="493"/>
      <c r="BV215" s="493"/>
      <c r="BW215" s="493"/>
      <c r="BX215" s="493"/>
      <c r="BY215" s="493"/>
      <c r="BZ215" s="493"/>
      <c r="CA215" s="493"/>
      <c r="CB215" s="493"/>
      <c r="CC215" s="493"/>
      <c r="CD215" s="493"/>
      <c r="CE215" s="493"/>
      <c r="CF215" s="493"/>
      <c r="CG215" s="493"/>
      <c r="CH215" s="493"/>
      <c r="CI215" s="493"/>
      <c r="CJ215" s="493"/>
      <c r="CK215" s="493"/>
      <c r="CL215" s="493"/>
      <c r="CM215" s="493"/>
      <c r="CN215" s="493"/>
      <c r="CO215" s="493"/>
      <c r="CP215" s="493"/>
      <c r="CQ215" s="493"/>
      <c r="CR215" s="493"/>
      <c r="CS215" s="493"/>
      <c r="CT215" s="493"/>
      <c r="CU215" s="493"/>
      <c r="CV215" s="493"/>
      <c r="CW215" s="493"/>
    </row>
    <row r="216" spans="1:101">
      <c r="A216" s="489"/>
      <c r="B216" s="490"/>
      <c r="C216" s="489"/>
      <c r="D216" s="491"/>
      <c r="E216" s="492"/>
      <c r="F216" s="492"/>
      <c r="G216" s="493"/>
      <c r="H216" s="493"/>
      <c r="I216" s="493"/>
      <c r="J216" s="493"/>
      <c r="K216" s="493"/>
      <c r="L216" s="493"/>
      <c r="M216" s="493"/>
      <c r="N216" s="493"/>
      <c r="O216" s="493"/>
      <c r="P216" s="493"/>
      <c r="Q216" s="493"/>
      <c r="R216" s="493"/>
      <c r="S216" s="493"/>
      <c r="T216" s="493"/>
      <c r="U216" s="493"/>
      <c r="V216" s="493"/>
      <c r="W216" s="493"/>
      <c r="X216" s="493"/>
      <c r="Y216" s="493"/>
      <c r="Z216" s="493"/>
      <c r="AA216" s="493"/>
      <c r="AB216" s="493"/>
      <c r="AC216" s="493"/>
      <c r="AD216" s="493"/>
      <c r="AE216" s="493"/>
      <c r="AF216" s="493"/>
      <c r="AG216" s="493"/>
      <c r="AH216" s="493"/>
      <c r="AI216" s="493"/>
      <c r="AJ216" s="493"/>
      <c r="AK216" s="493"/>
      <c r="AL216" s="493"/>
      <c r="AM216" s="493"/>
      <c r="AN216" s="493"/>
      <c r="AO216" s="493"/>
      <c r="AP216" s="493"/>
      <c r="AQ216" s="493"/>
      <c r="AR216" s="493"/>
      <c r="AS216" s="493"/>
      <c r="AT216" s="493"/>
      <c r="AU216" s="493"/>
      <c r="AV216" s="493"/>
      <c r="AW216" s="493"/>
      <c r="AX216" s="493"/>
      <c r="AY216" s="493"/>
      <c r="AZ216" s="493"/>
      <c r="BA216" s="493"/>
      <c r="BB216" s="493"/>
      <c r="BC216" s="493"/>
      <c r="BD216" s="493"/>
      <c r="BE216" s="493"/>
      <c r="BF216" s="493"/>
      <c r="BG216" s="493"/>
      <c r="BH216" s="493"/>
      <c r="BI216" s="493"/>
      <c r="BJ216" s="493"/>
      <c r="BK216" s="493"/>
      <c r="BL216" s="493"/>
      <c r="BM216" s="493"/>
      <c r="BN216" s="493"/>
      <c r="BO216" s="493"/>
      <c r="BP216" s="493"/>
      <c r="BQ216" s="493"/>
      <c r="BR216" s="493"/>
      <c r="BS216" s="493"/>
      <c r="BT216" s="493"/>
      <c r="BU216" s="493"/>
      <c r="BV216" s="493"/>
      <c r="BW216" s="493"/>
      <c r="BX216" s="493"/>
      <c r="BY216" s="493"/>
      <c r="BZ216" s="493"/>
      <c r="CA216" s="493"/>
      <c r="CB216" s="493"/>
      <c r="CC216" s="493"/>
      <c r="CD216" s="493"/>
      <c r="CE216" s="493"/>
      <c r="CF216" s="493"/>
      <c r="CG216" s="493"/>
      <c r="CH216" s="493"/>
      <c r="CI216" s="493"/>
      <c r="CJ216" s="493"/>
      <c r="CK216" s="493"/>
      <c r="CL216" s="493"/>
      <c r="CM216" s="493"/>
      <c r="CN216" s="493"/>
      <c r="CO216" s="493"/>
      <c r="CP216" s="493"/>
      <c r="CQ216" s="493"/>
      <c r="CR216" s="493"/>
      <c r="CS216" s="493"/>
      <c r="CT216" s="493"/>
      <c r="CU216" s="493"/>
      <c r="CV216" s="493"/>
      <c r="CW216" s="493"/>
    </row>
    <row r="217" spans="1:101">
      <c r="A217" s="489"/>
      <c r="B217" s="490"/>
      <c r="C217" s="489"/>
      <c r="D217" s="491"/>
      <c r="E217" s="492"/>
      <c r="F217" s="492"/>
      <c r="G217" s="493"/>
      <c r="H217" s="493"/>
      <c r="I217" s="493"/>
      <c r="J217" s="493"/>
      <c r="K217" s="493"/>
      <c r="L217" s="493"/>
      <c r="M217" s="493"/>
      <c r="N217" s="493"/>
      <c r="O217" s="493"/>
      <c r="P217" s="493"/>
      <c r="Q217" s="493"/>
      <c r="R217" s="493"/>
      <c r="S217" s="493"/>
      <c r="T217" s="493"/>
      <c r="U217" s="493"/>
      <c r="V217" s="493"/>
      <c r="W217" s="493"/>
      <c r="X217" s="493"/>
      <c r="Y217" s="493"/>
      <c r="Z217" s="493"/>
      <c r="AA217" s="493"/>
      <c r="AB217" s="493"/>
      <c r="AC217" s="493"/>
      <c r="AD217" s="493"/>
      <c r="AE217" s="493"/>
      <c r="AF217" s="493"/>
      <c r="AG217" s="493"/>
      <c r="AH217" s="493"/>
      <c r="AI217" s="493"/>
      <c r="AJ217" s="493"/>
      <c r="AK217" s="493"/>
      <c r="AL217" s="493"/>
      <c r="AM217" s="493"/>
      <c r="AN217" s="493"/>
      <c r="AO217" s="493"/>
      <c r="AP217" s="493"/>
      <c r="AQ217" s="493"/>
      <c r="AR217" s="493"/>
      <c r="AS217" s="493"/>
      <c r="AT217" s="493"/>
      <c r="AU217" s="493"/>
      <c r="AV217" s="493"/>
      <c r="AW217" s="493"/>
      <c r="AX217" s="493"/>
      <c r="AY217" s="493"/>
      <c r="AZ217" s="493"/>
      <c r="BA217" s="493"/>
      <c r="BB217" s="493"/>
      <c r="BC217" s="493"/>
      <c r="BD217" s="493"/>
      <c r="BE217" s="493"/>
      <c r="BF217" s="493"/>
      <c r="BG217" s="493"/>
      <c r="BH217" s="493"/>
      <c r="BI217" s="493"/>
      <c r="BJ217" s="493"/>
      <c r="BK217" s="493"/>
      <c r="BL217" s="493"/>
      <c r="BM217" s="493"/>
      <c r="BN217" s="493"/>
      <c r="BO217" s="493"/>
      <c r="BP217" s="493"/>
      <c r="BQ217" s="493"/>
      <c r="BR217" s="493"/>
      <c r="BS217" s="493"/>
      <c r="BT217" s="493"/>
      <c r="BU217" s="493"/>
      <c r="BV217" s="493"/>
      <c r="BW217" s="493"/>
      <c r="BX217" s="493"/>
      <c r="BY217" s="493"/>
      <c r="BZ217" s="493"/>
      <c r="CA217" s="493"/>
      <c r="CB217" s="493"/>
      <c r="CC217" s="493"/>
      <c r="CD217" s="493"/>
      <c r="CE217" s="493"/>
      <c r="CF217" s="493"/>
      <c r="CG217" s="493"/>
      <c r="CH217" s="493"/>
      <c r="CI217" s="493"/>
      <c r="CJ217" s="493"/>
      <c r="CK217" s="493"/>
      <c r="CL217" s="493"/>
      <c r="CM217" s="493"/>
      <c r="CN217" s="493"/>
      <c r="CO217" s="493"/>
      <c r="CP217" s="493"/>
      <c r="CQ217" s="493"/>
      <c r="CR217" s="493"/>
      <c r="CS217" s="493"/>
      <c r="CT217" s="493"/>
      <c r="CU217" s="493"/>
      <c r="CV217" s="493"/>
      <c r="CW217" s="493"/>
    </row>
    <row r="218" spans="1:101">
      <c r="A218" s="489"/>
      <c r="B218" s="490"/>
      <c r="C218" s="489"/>
      <c r="D218" s="491"/>
      <c r="E218" s="492"/>
      <c r="F218" s="492"/>
      <c r="G218" s="493"/>
      <c r="H218" s="493"/>
      <c r="I218" s="493"/>
      <c r="J218" s="493"/>
      <c r="K218" s="493"/>
      <c r="L218" s="493"/>
      <c r="M218" s="493"/>
      <c r="N218" s="493"/>
      <c r="O218" s="493"/>
      <c r="P218" s="493"/>
      <c r="Q218" s="493"/>
      <c r="R218" s="493"/>
      <c r="S218" s="493"/>
      <c r="T218" s="493"/>
      <c r="U218" s="493"/>
      <c r="V218" s="493"/>
      <c r="W218" s="493"/>
      <c r="X218" s="493"/>
      <c r="Y218" s="493"/>
      <c r="Z218" s="493"/>
      <c r="AA218" s="493"/>
      <c r="AB218" s="493"/>
      <c r="AC218" s="493"/>
      <c r="AD218" s="493"/>
      <c r="AE218" s="493"/>
      <c r="AF218" s="493"/>
      <c r="AG218" s="493"/>
      <c r="AH218" s="493"/>
      <c r="AI218" s="493"/>
      <c r="AJ218" s="493"/>
      <c r="AK218" s="493"/>
      <c r="AL218" s="493"/>
      <c r="AM218" s="493"/>
      <c r="AN218" s="493"/>
      <c r="AO218" s="493"/>
      <c r="AP218" s="493"/>
      <c r="AQ218" s="493"/>
      <c r="AR218" s="493"/>
      <c r="AS218" s="493"/>
      <c r="AT218" s="493"/>
      <c r="AU218" s="493"/>
      <c r="AV218" s="493"/>
      <c r="AW218" s="493"/>
      <c r="AX218" s="493"/>
      <c r="AY218" s="493"/>
      <c r="AZ218" s="493"/>
      <c r="BA218" s="493"/>
      <c r="BB218" s="493"/>
      <c r="BC218" s="493"/>
      <c r="BD218" s="493"/>
      <c r="BE218" s="493"/>
      <c r="BF218" s="493"/>
      <c r="BG218" s="493"/>
      <c r="BH218" s="493"/>
      <c r="BI218" s="493"/>
      <c r="BJ218" s="493"/>
      <c r="BK218" s="493"/>
      <c r="BL218" s="493"/>
      <c r="BM218" s="493"/>
      <c r="BN218" s="493"/>
      <c r="BO218" s="493"/>
      <c r="BP218" s="493"/>
      <c r="BQ218" s="493"/>
      <c r="BR218" s="493"/>
      <c r="BS218" s="493"/>
      <c r="BT218" s="493"/>
      <c r="BU218" s="493"/>
      <c r="BV218" s="493"/>
      <c r="BW218" s="493"/>
      <c r="BX218" s="493"/>
      <c r="BY218" s="493"/>
      <c r="BZ218" s="493"/>
      <c r="CA218" s="493"/>
      <c r="CB218" s="493"/>
      <c r="CC218" s="493"/>
      <c r="CD218" s="493"/>
      <c r="CE218" s="493"/>
      <c r="CF218" s="493"/>
      <c r="CG218" s="493"/>
      <c r="CH218" s="493"/>
      <c r="CI218" s="493"/>
      <c r="CJ218" s="493"/>
      <c r="CK218" s="493"/>
      <c r="CL218" s="493"/>
      <c r="CM218" s="493"/>
      <c r="CN218" s="493"/>
      <c r="CO218" s="493"/>
      <c r="CP218" s="493"/>
      <c r="CQ218" s="493"/>
      <c r="CR218" s="493"/>
      <c r="CS218" s="493"/>
      <c r="CT218" s="493"/>
      <c r="CU218" s="493"/>
      <c r="CV218" s="493"/>
      <c r="CW218" s="493"/>
    </row>
    <row r="219" spans="1:101">
      <c r="A219" s="489"/>
      <c r="B219" s="490"/>
      <c r="C219" s="489"/>
      <c r="D219" s="491"/>
      <c r="E219" s="492"/>
      <c r="F219" s="492"/>
      <c r="G219" s="493"/>
      <c r="H219" s="493"/>
      <c r="I219" s="493"/>
      <c r="J219" s="493"/>
      <c r="K219" s="493"/>
      <c r="L219" s="493"/>
      <c r="M219" s="493"/>
      <c r="N219" s="493"/>
      <c r="O219" s="493"/>
      <c r="P219" s="493"/>
      <c r="Q219" s="493"/>
      <c r="R219" s="493"/>
      <c r="S219" s="493"/>
      <c r="T219" s="493"/>
      <c r="U219" s="493"/>
      <c r="V219" s="493"/>
      <c r="W219" s="493"/>
      <c r="X219" s="493"/>
      <c r="Y219" s="493"/>
      <c r="Z219" s="493"/>
      <c r="AA219" s="493"/>
      <c r="AB219" s="493"/>
      <c r="AC219" s="493"/>
      <c r="AD219" s="493"/>
      <c r="AE219" s="493"/>
      <c r="AF219" s="493"/>
      <c r="AG219" s="493"/>
      <c r="AH219" s="493"/>
      <c r="AI219" s="493"/>
      <c r="AJ219" s="493"/>
      <c r="AK219" s="493"/>
      <c r="AL219" s="493"/>
      <c r="AM219" s="493"/>
      <c r="AN219" s="493"/>
      <c r="AO219" s="493"/>
      <c r="AP219" s="493"/>
      <c r="AQ219" s="493"/>
      <c r="AR219" s="493"/>
      <c r="AS219" s="493"/>
      <c r="AT219" s="493"/>
      <c r="AU219" s="493"/>
      <c r="AV219" s="493"/>
      <c r="AW219" s="493"/>
      <c r="AX219" s="493"/>
      <c r="AY219" s="493"/>
      <c r="AZ219" s="493"/>
      <c r="BA219" s="493"/>
      <c r="BB219" s="493"/>
      <c r="BC219" s="493"/>
      <c r="BD219" s="493"/>
      <c r="BE219" s="493"/>
      <c r="BF219" s="493"/>
      <c r="BG219" s="493"/>
      <c r="BH219" s="493"/>
      <c r="BI219" s="493"/>
      <c r="BJ219" s="493"/>
      <c r="BK219" s="493"/>
      <c r="BL219" s="493"/>
      <c r="BM219" s="493"/>
      <c r="BN219" s="493"/>
      <c r="BO219" s="493"/>
      <c r="BP219" s="493"/>
      <c r="BQ219" s="493"/>
      <c r="BR219" s="493"/>
      <c r="BS219" s="493"/>
      <c r="BT219" s="493"/>
      <c r="BU219" s="493"/>
      <c r="BV219" s="493"/>
      <c r="BW219" s="493"/>
      <c r="BX219" s="493"/>
      <c r="BY219" s="493"/>
      <c r="BZ219" s="493"/>
      <c r="CA219" s="493"/>
      <c r="CB219" s="493"/>
      <c r="CC219" s="493"/>
      <c r="CD219" s="493"/>
      <c r="CE219" s="493"/>
      <c r="CF219" s="493"/>
      <c r="CG219" s="493"/>
      <c r="CH219" s="493"/>
      <c r="CI219" s="493"/>
      <c r="CJ219" s="493"/>
      <c r="CK219" s="493"/>
      <c r="CL219" s="493"/>
      <c r="CM219" s="493"/>
      <c r="CN219" s="493"/>
      <c r="CO219" s="493"/>
      <c r="CP219" s="493"/>
      <c r="CQ219" s="493"/>
      <c r="CR219" s="493"/>
      <c r="CS219" s="493"/>
      <c r="CT219" s="493"/>
      <c r="CU219" s="493"/>
      <c r="CV219" s="493"/>
      <c r="CW219" s="493"/>
    </row>
    <row r="220" spans="1:101">
      <c r="A220" s="489"/>
      <c r="B220" s="490"/>
      <c r="C220" s="489"/>
      <c r="D220" s="491"/>
      <c r="E220" s="492"/>
      <c r="F220" s="492"/>
      <c r="G220" s="493"/>
      <c r="H220" s="493"/>
      <c r="I220" s="493"/>
      <c r="J220" s="493"/>
      <c r="K220" s="493"/>
      <c r="L220" s="493"/>
      <c r="M220" s="493"/>
      <c r="N220" s="493"/>
      <c r="O220" s="493"/>
      <c r="P220" s="493"/>
      <c r="Q220" s="493"/>
      <c r="R220" s="493"/>
      <c r="S220" s="493"/>
      <c r="T220" s="493"/>
      <c r="U220" s="493"/>
      <c r="V220" s="493"/>
      <c r="W220" s="493"/>
      <c r="X220" s="493"/>
      <c r="Y220" s="493"/>
      <c r="Z220" s="493"/>
      <c r="AA220" s="493"/>
      <c r="AB220" s="493"/>
      <c r="AC220" s="493"/>
      <c r="AD220" s="493"/>
      <c r="AE220" s="493"/>
      <c r="AF220" s="493"/>
      <c r="AG220" s="493"/>
      <c r="AH220" s="493"/>
      <c r="AI220" s="493"/>
      <c r="AJ220" s="493"/>
      <c r="AK220" s="493"/>
      <c r="AL220" s="493"/>
      <c r="AM220" s="493"/>
      <c r="AN220" s="493"/>
      <c r="AO220" s="493"/>
      <c r="AP220" s="493"/>
      <c r="AQ220" s="493"/>
      <c r="AR220" s="493"/>
      <c r="AS220" s="493"/>
      <c r="AT220" s="493"/>
      <c r="AU220" s="493"/>
      <c r="AV220" s="493"/>
      <c r="AW220" s="493"/>
      <c r="AX220" s="493"/>
      <c r="AY220" s="493"/>
      <c r="AZ220" s="493"/>
      <c r="BA220" s="493"/>
      <c r="BB220" s="493"/>
      <c r="BC220" s="493"/>
      <c r="BD220" s="493"/>
      <c r="BE220" s="493"/>
      <c r="BF220" s="493"/>
      <c r="BG220" s="493"/>
      <c r="BH220" s="493"/>
      <c r="BI220" s="493"/>
      <c r="BJ220" s="493"/>
      <c r="BK220" s="493"/>
      <c r="BL220" s="493"/>
      <c r="BM220" s="493"/>
      <c r="BN220" s="493"/>
      <c r="BO220" s="493"/>
      <c r="BP220" s="493"/>
      <c r="BQ220" s="493"/>
      <c r="BR220" s="493"/>
      <c r="BS220" s="493"/>
      <c r="BT220" s="493"/>
      <c r="BU220" s="493"/>
      <c r="BV220" s="493"/>
      <c r="BW220" s="493"/>
      <c r="BX220" s="493"/>
      <c r="BY220" s="493"/>
      <c r="BZ220" s="493"/>
      <c r="CA220" s="493"/>
      <c r="CB220" s="493"/>
      <c r="CC220" s="493"/>
      <c r="CD220" s="493"/>
      <c r="CE220" s="493"/>
      <c r="CF220" s="493"/>
      <c r="CG220" s="493"/>
      <c r="CH220" s="493"/>
      <c r="CI220" s="493"/>
      <c r="CJ220" s="493"/>
      <c r="CK220" s="493"/>
      <c r="CL220" s="493"/>
      <c r="CM220" s="493"/>
      <c r="CN220" s="493"/>
      <c r="CO220" s="493"/>
      <c r="CP220" s="493"/>
      <c r="CQ220" s="493"/>
      <c r="CR220" s="493"/>
      <c r="CS220" s="493"/>
      <c r="CT220" s="493"/>
      <c r="CU220" s="493"/>
      <c r="CV220" s="493"/>
      <c r="CW220" s="493"/>
    </row>
    <row r="221" spans="1:101">
      <c r="A221" s="489"/>
      <c r="B221" s="490"/>
      <c r="C221" s="489"/>
      <c r="D221" s="491"/>
      <c r="E221" s="492"/>
      <c r="F221" s="492"/>
      <c r="G221" s="493"/>
      <c r="H221" s="493"/>
      <c r="I221" s="493"/>
      <c r="J221" s="493"/>
      <c r="K221" s="493"/>
      <c r="L221" s="493"/>
      <c r="M221" s="493"/>
      <c r="N221" s="493"/>
      <c r="O221" s="493"/>
      <c r="P221" s="493"/>
      <c r="Q221" s="493"/>
      <c r="R221" s="493"/>
      <c r="S221" s="493"/>
      <c r="T221" s="493"/>
      <c r="U221" s="493"/>
      <c r="V221" s="493"/>
      <c r="W221" s="493"/>
      <c r="X221" s="493"/>
      <c r="Y221" s="493"/>
      <c r="Z221" s="493"/>
      <c r="AA221" s="493"/>
      <c r="AB221" s="493"/>
      <c r="AC221" s="493"/>
      <c r="AD221" s="493"/>
      <c r="AE221" s="493"/>
      <c r="AF221" s="493"/>
      <c r="AG221" s="493"/>
      <c r="AH221" s="493"/>
      <c r="AI221" s="493"/>
      <c r="AJ221" s="493"/>
      <c r="AK221" s="493"/>
      <c r="AL221" s="493"/>
      <c r="AM221" s="493"/>
      <c r="AN221" s="493"/>
      <c r="AO221" s="493"/>
      <c r="AP221" s="493"/>
      <c r="AQ221" s="493"/>
      <c r="AR221" s="493"/>
      <c r="AS221" s="493"/>
      <c r="AT221" s="493"/>
      <c r="AU221" s="493"/>
      <c r="AV221" s="493"/>
      <c r="AW221" s="493"/>
      <c r="AX221" s="493"/>
      <c r="AY221" s="493"/>
      <c r="AZ221" s="493"/>
      <c r="BA221" s="493"/>
      <c r="BB221" s="493"/>
      <c r="BC221" s="493"/>
      <c r="BD221" s="493"/>
      <c r="BE221" s="493"/>
      <c r="BF221" s="493"/>
      <c r="BG221" s="493"/>
      <c r="BH221" s="493"/>
      <c r="BI221" s="493"/>
      <c r="BJ221" s="493"/>
      <c r="BK221" s="493"/>
      <c r="BL221" s="493"/>
      <c r="BM221" s="493"/>
      <c r="BN221" s="493"/>
      <c r="BO221" s="493"/>
      <c r="BP221" s="493"/>
      <c r="BQ221" s="493"/>
      <c r="BR221" s="493"/>
      <c r="BS221" s="493"/>
      <c r="BT221" s="493"/>
      <c r="BU221" s="493"/>
      <c r="BV221" s="493"/>
      <c r="BW221" s="493"/>
      <c r="BX221" s="493"/>
      <c r="BY221" s="493"/>
      <c r="BZ221" s="493"/>
      <c r="CA221" s="493"/>
      <c r="CB221" s="493"/>
      <c r="CC221" s="493"/>
      <c r="CD221" s="493"/>
      <c r="CE221" s="493"/>
      <c r="CF221" s="493"/>
      <c r="CG221" s="493"/>
      <c r="CH221" s="493"/>
      <c r="CI221" s="493"/>
      <c r="CJ221" s="493"/>
      <c r="CK221" s="493"/>
      <c r="CL221" s="493"/>
      <c r="CM221" s="493"/>
      <c r="CN221" s="493"/>
      <c r="CO221" s="493"/>
      <c r="CP221" s="493"/>
      <c r="CQ221" s="493"/>
      <c r="CR221" s="493"/>
      <c r="CS221" s="493"/>
      <c r="CT221" s="493"/>
      <c r="CU221" s="493"/>
      <c r="CV221" s="493"/>
      <c r="CW221" s="493"/>
    </row>
    <row r="222" spans="1:101">
      <c r="A222" s="489"/>
      <c r="B222" s="490"/>
      <c r="C222" s="489"/>
      <c r="D222" s="491"/>
      <c r="E222" s="492"/>
      <c r="F222" s="492"/>
      <c r="G222" s="493"/>
      <c r="H222" s="493"/>
      <c r="I222" s="493"/>
      <c r="J222" s="493"/>
      <c r="K222" s="493"/>
      <c r="L222" s="493"/>
      <c r="M222" s="493"/>
      <c r="N222" s="493"/>
      <c r="O222" s="493"/>
      <c r="P222" s="493"/>
      <c r="Q222" s="493"/>
      <c r="R222" s="493"/>
      <c r="S222" s="493"/>
      <c r="T222" s="493"/>
      <c r="U222" s="493"/>
      <c r="V222" s="493"/>
      <c r="W222" s="493"/>
      <c r="X222" s="493"/>
      <c r="Y222" s="493"/>
      <c r="Z222" s="493"/>
      <c r="AA222" s="493"/>
      <c r="AB222" s="493"/>
      <c r="AC222" s="493"/>
      <c r="AD222" s="493"/>
      <c r="AE222" s="493"/>
      <c r="AF222" s="493"/>
      <c r="AG222" s="493"/>
      <c r="AH222" s="493"/>
      <c r="AI222" s="493"/>
      <c r="AJ222" s="493"/>
      <c r="AK222" s="493"/>
      <c r="AL222" s="493"/>
      <c r="AM222" s="493"/>
      <c r="AN222" s="493"/>
      <c r="AO222" s="493"/>
      <c r="AP222" s="493"/>
      <c r="AQ222" s="493"/>
      <c r="AR222" s="493"/>
      <c r="AS222" s="493"/>
      <c r="AT222" s="493"/>
      <c r="AU222" s="493"/>
      <c r="AV222" s="493"/>
      <c r="AW222" s="493"/>
      <c r="AX222" s="493"/>
      <c r="AY222" s="493"/>
      <c r="AZ222" s="493"/>
      <c r="BA222" s="493"/>
      <c r="BB222" s="493"/>
      <c r="BC222" s="493"/>
      <c r="BD222" s="493"/>
      <c r="BE222" s="493"/>
      <c r="BF222" s="493"/>
      <c r="BG222" s="493"/>
      <c r="BH222" s="493"/>
      <c r="BI222" s="493"/>
      <c r="BJ222" s="493"/>
      <c r="BK222" s="493"/>
      <c r="BL222" s="493"/>
      <c r="BM222" s="493"/>
      <c r="BN222" s="493"/>
      <c r="BO222" s="493"/>
      <c r="BP222" s="493"/>
      <c r="BQ222" s="493"/>
      <c r="BR222" s="493"/>
      <c r="BS222" s="493"/>
      <c r="BT222" s="493"/>
      <c r="BU222" s="493"/>
      <c r="BV222" s="493"/>
      <c r="BW222" s="493"/>
      <c r="BX222" s="493"/>
      <c r="BY222" s="493"/>
      <c r="BZ222" s="493"/>
      <c r="CA222" s="493"/>
      <c r="CB222" s="493"/>
      <c r="CC222" s="493"/>
      <c r="CD222" s="493"/>
      <c r="CE222" s="493"/>
      <c r="CF222" s="493"/>
      <c r="CG222" s="493"/>
      <c r="CH222" s="493"/>
      <c r="CI222" s="493"/>
      <c r="CJ222" s="493"/>
      <c r="CK222" s="493"/>
      <c r="CL222" s="493"/>
      <c r="CM222" s="493"/>
      <c r="CN222" s="493"/>
      <c r="CO222" s="493"/>
      <c r="CP222" s="493"/>
      <c r="CQ222" s="493"/>
      <c r="CR222" s="493"/>
      <c r="CS222" s="493"/>
      <c r="CT222" s="493"/>
      <c r="CU222" s="493"/>
      <c r="CV222" s="493"/>
      <c r="CW222" s="493"/>
    </row>
    <row r="223" spans="1:101">
      <c r="A223" s="489"/>
      <c r="B223" s="490"/>
      <c r="C223" s="489"/>
      <c r="D223" s="491"/>
      <c r="E223" s="492"/>
      <c r="F223" s="492"/>
      <c r="G223" s="493"/>
      <c r="H223" s="493"/>
      <c r="I223" s="493"/>
      <c r="J223" s="493"/>
      <c r="K223" s="493"/>
      <c r="L223" s="493"/>
      <c r="M223" s="493"/>
      <c r="N223" s="493"/>
      <c r="O223" s="493"/>
      <c r="P223" s="493"/>
      <c r="Q223" s="493"/>
      <c r="R223" s="493"/>
      <c r="S223" s="493"/>
      <c r="T223" s="493"/>
      <c r="U223" s="493"/>
      <c r="V223" s="493"/>
      <c r="W223" s="493"/>
      <c r="X223" s="493"/>
      <c r="Y223" s="493"/>
      <c r="Z223" s="493"/>
      <c r="AA223" s="493"/>
      <c r="AB223" s="493"/>
      <c r="AC223" s="493"/>
      <c r="AD223" s="493"/>
      <c r="AE223" s="493"/>
      <c r="AF223" s="493"/>
      <c r="AG223" s="493"/>
      <c r="AH223" s="493"/>
      <c r="AI223" s="493"/>
      <c r="AJ223" s="493"/>
      <c r="AK223" s="493"/>
      <c r="AL223" s="493"/>
      <c r="AM223" s="493"/>
      <c r="AN223" s="493"/>
      <c r="AO223" s="493"/>
      <c r="AP223" s="493"/>
      <c r="AQ223" s="493"/>
      <c r="AR223" s="493"/>
      <c r="AS223" s="493"/>
      <c r="AT223" s="493"/>
      <c r="AU223" s="493"/>
      <c r="AV223" s="493"/>
      <c r="AW223" s="493"/>
      <c r="AX223" s="493"/>
      <c r="AY223" s="493"/>
      <c r="AZ223" s="493"/>
      <c r="BA223" s="493"/>
      <c r="BB223" s="493"/>
      <c r="BC223" s="493"/>
      <c r="BD223" s="493"/>
      <c r="BE223" s="493"/>
      <c r="BF223" s="493"/>
      <c r="BG223" s="493"/>
      <c r="BH223" s="493"/>
      <c r="BI223" s="493"/>
      <c r="BJ223" s="493"/>
      <c r="BK223" s="493"/>
      <c r="BL223" s="493"/>
      <c r="BM223" s="493"/>
      <c r="BN223" s="493"/>
      <c r="BO223" s="493"/>
      <c r="BP223" s="493"/>
      <c r="BQ223" s="493"/>
      <c r="BR223" s="493"/>
      <c r="BS223" s="493"/>
      <c r="BT223" s="493"/>
      <c r="BU223" s="493"/>
      <c r="BV223" s="493"/>
      <c r="BW223" s="493"/>
      <c r="BX223" s="493"/>
      <c r="BY223" s="493"/>
      <c r="BZ223" s="493"/>
      <c r="CA223" s="493"/>
      <c r="CB223" s="493"/>
      <c r="CC223" s="493"/>
      <c r="CD223" s="493"/>
      <c r="CE223" s="493"/>
      <c r="CF223" s="493"/>
      <c r="CG223" s="493"/>
      <c r="CH223" s="493"/>
      <c r="CI223" s="493"/>
      <c r="CJ223" s="493"/>
      <c r="CK223" s="493"/>
      <c r="CL223" s="493"/>
      <c r="CM223" s="493"/>
      <c r="CN223" s="493"/>
      <c r="CO223" s="493"/>
      <c r="CP223" s="493"/>
      <c r="CQ223" s="493"/>
      <c r="CR223" s="493"/>
      <c r="CS223" s="493"/>
      <c r="CT223" s="493"/>
      <c r="CU223" s="493"/>
      <c r="CV223" s="493"/>
      <c r="CW223" s="493"/>
    </row>
    <row r="224" spans="1:101">
      <c r="A224" s="489"/>
      <c r="B224" s="490"/>
      <c r="C224" s="489"/>
      <c r="D224" s="491"/>
      <c r="E224" s="492"/>
      <c r="F224" s="492"/>
      <c r="G224" s="493"/>
      <c r="H224" s="493"/>
      <c r="I224" s="493"/>
      <c r="J224" s="493"/>
      <c r="K224" s="493"/>
      <c r="L224" s="493"/>
      <c r="M224" s="493"/>
      <c r="N224" s="493"/>
      <c r="O224" s="493"/>
      <c r="P224" s="493"/>
      <c r="Q224" s="493"/>
      <c r="R224" s="493"/>
      <c r="S224" s="493"/>
      <c r="T224" s="493"/>
      <c r="U224" s="493"/>
      <c r="V224" s="493"/>
      <c r="W224" s="493"/>
      <c r="X224" s="493"/>
      <c r="Y224" s="493"/>
      <c r="Z224" s="493"/>
      <c r="AA224" s="493"/>
      <c r="AB224" s="493"/>
      <c r="AC224" s="493"/>
      <c r="AD224" s="493"/>
      <c r="AE224" s="493"/>
      <c r="AF224" s="493"/>
      <c r="AG224" s="493"/>
      <c r="AH224" s="493"/>
      <c r="AI224" s="493"/>
      <c r="AJ224" s="493"/>
      <c r="AK224" s="493"/>
      <c r="AL224" s="493"/>
      <c r="AM224" s="493"/>
      <c r="AN224" s="493"/>
      <c r="AO224" s="493"/>
      <c r="AP224" s="493"/>
      <c r="AQ224" s="493"/>
      <c r="AR224" s="493"/>
      <c r="AS224" s="493"/>
      <c r="AT224" s="493"/>
      <c r="AU224" s="493"/>
      <c r="AV224" s="493"/>
      <c r="AW224" s="493"/>
      <c r="AX224" s="493"/>
      <c r="AY224" s="493"/>
      <c r="AZ224" s="493"/>
      <c r="BA224" s="493"/>
      <c r="BB224" s="493"/>
      <c r="BC224" s="493"/>
      <c r="BD224" s="493"/>
      <c r="BE224" s="493"/>
      <c r="BF224" s="493"/>
      <c r="BG224" s="493"/>
      <c r="BH224" s="493"/>
      <c r="BI224" s="493"/>
      <c r="BJ224" s="493"/>
      <c r="BK224" s="493"/>
      <c r="BL224" s="493"/>
      <c r="BM224" s="493"/>
      <c r="BN224" s="493"/>
      <c r="BO224" s="493"/>
      <c r="BP224" s="493"/>
      <c r="BQ224" s="493"/>
      <c r="BR224" s="493"/>
      <c r="BS224" s="493"/>
      <c r="BT224" s="493"/>
      <c r="BU224" s="493"/>
      <c r="BV224" s="493"/>
      <c r="BW224" s="493"/>
      <c r="BX224" s="493"/>
      <c r="BY224" s="493"/>
      <c r="BZ224" s="493"/>
      <c r="CA224" s="493"/>
      <c r="CB224" s="493"/>
      <c r="CC224" s="493"/>
      <c r="CD224" s="493"/>
      <c r="CE224" s="493"/>
      <c r="CF224" s="493"/>
      <c r="CG224" s="493"/>
      <c r="CH224" s="493"/>
      <c r="CI224" s="493"/>
      <c r="CJ224" s="493"/>
      <c r="CK224" s="493"/>
      <c r="CL224" s="493"/>
      <c r="CM224" s="493"/>
      <c r="CN224" s="493"/>
      <c r="CO224" s="493"/>
      <c r="CP224" s="493"/>
      <c r="CQ224" s="493"/>
      <c r="CR224" s="493"/>
      <c r="CS224" s="493"/>
      <c r="CT224" s="493"/>
      <c r="CU224" s="493"/>
      <c r="CV224" s="493"/>
      <c r="CW224" s="493"/>
    </row>
    <row r="225" spans="1:101">
      <c r="A225" s="489"/>
      <c r="B225" s="490"/>
      <c r="C225" s="489"/>
      <c r="D225" s="491"/>
      <c r="E225" s="492"/>
      <c r="F225" s="492"/>
      <c r="G225" s="493"/>
      <c r="H225" s="493"/>
      <c r="I225" s="493"/>
      <c r="J225" s="493"/>
      <c r="K225" s="493"/>
      <c r="L225" s="493"/>
      <c r="M225" s="493"/>
      <c r="N225" s="493"/>
      <c r="O225" s="493"/>
      <c r="P225" s="493"/>
      <c r="Q225" s="493"/>
      <c r="R225" s="493"/>
      <c r="S225" s="493"/>
      <c r="T225" s="493"/>
      <c r="U225" s="493"/>
      <c r="V225" s="493"/>
      <c r="W225" s="493"/>
      <c r="X225" s="493"/>
      <c r="Y225" s="493"/>
      <c r="Z225" s="493"/>
      <c r="AA225" s="493"/>
      <c r="AB225" s="493"/>
      <c r="AC225" s="493"/>
      <c r="AD225" s="493"/>
      <c r="AE225" s="493"/>
      <c r="AF225" s="493"/>
      <c r="AG225" s="493"/>
      <c r="AH225" s="493"/>
      <c r="AI225" s="493"/>
      <c r="AJ225" s="493"/>
      <c r="AK225" s="493"/>
      <c r="AL225" s="493"/>
      <c r="AM225" s="493"/>
      <c r="AN225" s="493"/>
      <c r="AO225" s="493"/>
      <c r="AP225" s="493"/>
      <c r="AQ225" s="493"/>
      <c r="AR225" s="493"/>
      <c r="AS225" s="493"/>
      <c r="AT225" s="493"/>
      <c r="AU225" s="493"/>
      <c r="AV225" s="493"/>
      <c r="AW225" s="493"/>
      <c r="AX225" s="493"/>
      <c r="AY225" s="493"/>
      <c r="AZ225" s="493"/>
      <c r="BA225" s="493"/>
      <c r="BB225" s="493"/>
      <c r="BC225" s="493"/>
      <c r="BD225" s="493"/>
      <c r="BE225" s="493"/>
      <c r="BF225" s="493"/>
      <c r="BG225" s="493"/>
      <c r="BH225" s="493"/>
      <c r="BI225" s="493"/>
      <c r="BJ225" s="493"/>
      <c r="BK225" s="493"/>
      <c r="BL225" s="493"/>
      <c r="BM225" s="493"/>
      <c r="BN225" s="493"/>
      <c r="BO225" s="493"/>
      <c r="BP225" s="493"/>
      <c r="BQ225" s="493"/>
      <c r="BR225" s="493"/>
      <c r="BS225" s="493"/>
      <c r="BT225" s="493"/>
      <c r="BU225" s="493"/>
      <c r="BV225" s="493"/>
      <c r="BW225" s="493"/>
      <c r="BX225" s="493"/>
      <c r="BY225" s="493"/>
      <c r="BZ225" s="493"/>
      <c r="CA225" s="493"/>
      <c r="CB225" s="493"/>
      <c r="CC225" s="493"/>
      <c r="CD225" s="493"/>
      <c r="CE225" s="493"/>
      <c r="CF225" s="493"/>
      <c r="CG225" s="493"/>
      <c r="CH225" s="493"/>
      <c r="CI225" s="493"/>
      <c r="CJ225" s="493"/>
      <c r="CK225" s="493"/>
      <c r="CL225" s="493"/>
      <c r="CM225" s="493"/>
      <c r="CN225" s="493"/>
      <c r="CO225" s="493"/>
      <c r="CP225" s="493"/>
      <c r="CQ225" s="493"/>
      <c r="CR225" s="493"/>
      <c r="CS225" s="493"/>
      <c r="CT225" s="493"/>
      <c r="CU225" s="493"/>
      <c r="CV225" s="493"/>
      <c r="CW225" s="493"/>
    </row>
    <row r="226" spans="1:101">
      <c r="A226" s="489"/>
      <c r="B226" s="490"/>
      <c r="C226" s="489"/>
      <c r="D226" s="491"/>
      <c r="E226" s="492"/>
      <c r="F226" s="492"/>
      <c r="G226" s="493"/>
      <c r="H226" s="493"/>
      <c r="I226" s="493"/>
      <c r="J226" s="493"/>
      <c r="K226" s="493"/>
      <c r="L226" s="493"/>
      <c r="M226" s="493"/>
      <c r="N226" s="493"/>
      <c r="O226" s="493"/>
      <c r="P226" s="493"/>
      <c r="Q226" s="493"/>
      <c r="R226" s="493"/>
      <c r="S226" s="493"/>
      <c r="T226" s="493"/>
      <c r="U226" s="493"/>
      <c r="V226" s="493"/>
      <c r="W226" s="493"/>
      <c r="X226" s="493"/>
      <c r="Y226" s="493"/>
      <c r="Z226" s="493"/>
      <c r="AA226" s="493"/>
      <c r="AB226" s="493"/>
      <c r="AC226" s="493"/>
      <c r="AD226" s="493"/>
      <c r="AE226" s="493"/>
      <c r="AF226" s="493"/>
      <c r="AG226" s="493"/>
      <c r="AH226" s="493"/>
      <c r="AI226" s="493"/>
      <c r="AJ226" s="493"/>
      <c r="AK226" s="493"/>
      <c r="AL226" s="493"/>
      <c r="AM226" s="493"/>
      <c r="AN226" s="493"/>
      <c r="AO226" s="493"/>
      <c r="AP226" s="493"/>
      <c r="AQ226" s="493"/>
      <c r="AR226" s="493"/>
      <c r="AS226" s="493"/>
      <c r="AT226" s="493"/>
      <c r="AU226" s="493"/>
      <c r="AV226" s="493"/>
      <c r="AW226" s="493"/>
      <c r="AX226" s="493"/>
      <c r="AY226" s="493"/>
      <c r="AZ226" s="493"/>
      <c r="BA226" s="493"/>
      <c r="BB226" s="493"/>
      <c r="BC226" s="493"/>
      <c r="BD226" s="493"/>
      <c r="BE226" s="493"/>
      <c r="BF226" s="493"/>
      <c r="BG226" s="493"/>
      <c r="BH226" s="493"/>
      <c r="BI226" s="493"/>
      <c r="BJ226" s="493"/>
      <c r="BK226" s="493"/>
      <c r="BL226" s="493"/>
      <c r="BM226" s="493"/>
      <c r="BN226" s="493"/>
      <c r="BO226" s="493"/>
      <c r="BP226" s="493"/>
      <c r="BQ226" s="493"/>
      <c r="BR226" s="493"/>
      <c r="BS226" s="493"/>
      <c r="BT226" s="493"/>
      <c r="BU226" s="493"/>
      <c r="BV226" s="493"/>
      <c r="BW226" s="493"/>
      <c r="BX226" s="493"/>
      <c r="BY226" s="493"/>
      <c r="BZ226" s="493"/>
      <c r="CA226" s="493"/>
      <c r="CB226" s="493"/>
      <c r="CC226" s="493"/>
      <c r="CD226" s="493"/>
      <c r="CE226" s="493"/>
      <c r="CF226" s="493"/>
      <c r="CG226" s="493"/>
      <c r="CH226" s="493"/>
      <c r="CI226" s="493"/>
      <c r="CJ226" s="493"/>
      <c r="CK226" s="493"/>
      <c r="CL226" s="493"/>
      <c r="CM226" s="493"/>
      <c r="CN226" s="493"/>
      <c r="CO226" s="493"/>
      <c r="CP226" s="493"/>
      <c r="CQ226" s="493"/>
      <c r="CR226" s="493"/>
      <c r="CS226" s="493"/>
      <c r="CT226" s="493"/>
      <c r="CU226" s="493"/>
      <c r="CV226" s="493"/>
      <c r="CW226" s="493"/>
    </row>
    <row r="227" spans="1:101">
      <c r="A227" s="489"/>
      <c r="B227" s="490"/>
      <c r="C227" s="489"/>
      <c r="D227" s="491"/>
      <c r="E227" s="492"/>
      <c r="F227" s="492"/>
      <c r="G227" s="493"/>
      <c r="H227" s="493"/>
      <c r="I227" s="493"/>
      <c r="J227" s="493"/>
      <c r="K227" s="493"/>
      <c r="L227" s="493"/>
      <c r="M227" s="493"/>
      <c r="N227" s="493"/>
      <c r="O227" s="493"/>
      <c r="P227" s="493"/>
      <c r="Q227" s="493"/>
      <c r="R227" s="493"/>
      <c r="S227" s="493"/>
      <c r="T227" s="493"/>
      <c r="U227" s="493"/>
      <c r="V227" s="493"/>
      <c r="W227" s="493"/>
      <c r="X227" s="493"/>
      <c r="Y227" s="493"/>
      <c r="Z227" s="493"/>
      <c r="AA227" s="493"/>
      <c r="AB227" s="493"/>
      <c r="AC227" s="493"/>
      <c r="AD227" s="493"/>
      <c r="AE227" s="493"/>
      <c r="AF227" s="493"/>
      <c r="AG227" s="493"/>
      <c r="AH227" s="493"/>
      <c r="AI227" s="493"/>
      <c r="AJ227" s="493"/>
      <c r="AK227" s="493"/>
      <c r="AL227" s="493"/>
      <c r="AM227" s="493"/>
      <c r="AN227" s="493"/>
      <c r="AO227" s="493"/>
      <c r="AP227" s="493"/>
      <c r="AQ227" s="493"/>
      <c r="AR227" s="493"/>
      <c r="AS227" s="493"/>
      <c r="AT227" s="493"/>
      <c r="AU227" s="493"/>
      <c r="AV227" s="493"/>
      <c r="AW227" s="493"/>
      <c r="AX227" s="493"/>
      <c r="AY227" s="493"/>
      <c r="AZ227" s="493"/>
      <c r="BA227" s="493"/>
      <c r="BB227" s="493"/>
      <c r="BC227" s="493"/>
      <c r="BD227" s="493"/>
      <c r="BE227" s="493"/>
      <c r="BF227" s="493"/>
      <c r="BG227" s="493"/>
      <c r="BH227" s="493"/>
      <c r="BI227" s="493"/>
      <c r="BJ227" s="493"/>
      <c r="BK227" s="493"/>
      <c r="BL227" s="493"/>
      <c r="BM227" s="493"/>
      <c r="BN227" s="493"/>
      <c r="BO227" s="493"/>
      <c r="BP227" s="493"/>
      <c r="BQ227" s="493"/>
      <c r="BR227" s="493"/>
      <c r="BS227" s="493"/>
      <c r="BT227" s="493"/>
      <c r="BU227" s="493"/>
      <c r="BV227" s="493"/>
      <c r="BW227" s="493"/>
      <c r="BX227" s="493"/>
      <c r="BY227" s="493"/>
      <c r="BZ227" s="493"/>
      <c r="CA227" s="493"/>
      <c r="CB227" s="493"/>
      <c r="CC227" s="493"/>
      <c r="CD227" s="493"/>
      <c r="CE227" s="493"/>
      <c r="CF227" s="493"/>
      <c r="CG227" s="493"/>
      <c r="CH227" s="493"/>
      <c r="CI227" s="493"/>
      <c r="CJ227" s="493"/>
      <c r="CK227" s="493"/>
      <c r="CL227" s="493"/>
      <c r="CM227" s="493"/>
      <c r="CN227" s="493"/>
      <c r="CO227" s="493"/>
      <c r="CP227" s="493"/>
      <c r="CQ227" s="493"/>
      <c r="CR227" s="493"/>
      <c r="CS227" s="493"/>
      <c r="CT227" s="493"/>
      <c r="CU227" s="493"/>
      <c r="CV227" s="493"/>
      <c r="CW227" s="493"/>
    </row>
    <row r="228" spans="1:101">
      <c r="A228" s="489"/>
      <c r="B228" s="490"/>
      <c r="C228" s="489"/>
      <c r="D228" s="491"/>
      <c r="E228" s="492"/>
      <c r="F228" s="492"/>
      <c r="G228" s="493"/>
      <c r="H228" s="493"/>
      <c r="I228" s="493"/>
      <c r="J228" s="493"/>
      <c r="K228" s="493"/>
      <c r="L228" s="493"/>
      <c r="M228" s="493"/>
      <c r="N228" s="493"/>
      <c r="O228" s="493"/>
      <c r="P228" s="493"/>
      <c r="Q228" s="493"/>
      <c r="R228" s="493"/>
      <c r="S228" s="493"/>
      <c r="T228" s="493"/>
      <c r="U228" s="493"/>
      <c r="V228" s="493"/>
      <c r="W228" s="493"/>
      <c r="X228" s="493"/>
      <c r="Y228" s="493"/>
      <c r="Z228" s="493"/>
      <c r="AA228" s="493"/>
      <c r="AB228" s="493"/>
      <c r="AC228" s="493"/>
      <c r="AD228" s="493"/>
      <c r="AE228" s="493"/>
      <c r="AF228" s="493"/>
      <c r="AG228" s="493"/>
      <c r="AH228" s="493"/>
      <c r="AI228" s="493"/>
      <c r="AJ228" s="493"/>
      <c r="AK228" s="493"/>
      <c r="AL228" s="493"/>
      <c r="AM228" s="493"/>
      <c r="AN228" s="493"/>
      <c r="AO228" s="493"/>
      <c r="AP228" s="493"/>
      <c r="AQ228" s="493"/>
      <c r="AR228" s="493"/>
      <c r="AS228" s="493"/>
      <c r="AT228" s="493"/>
      <c r="AU228" s="493"/>
      <c r="AV228" s="493"/>
      <c r="AW228" s="493"/>
      <c r="AX228" s="493"/>
      <c r="AY228" s="493"/>
      <c r="AZ228" s="493"/>
      <c r="BA228" s="493"/>
      <c r="BB228" s="493"/>
      <c r="BC228" s="493"/>
      <c r="BD228" s="493"/>
      <c r="BE228" s="493"/>
      <c r="BF228" s="493"/>
      <c r="BG228" s="493"/>
      <c r="BH228" s="493"/>
      <c r="BI228" s="493"/>
      <c r="BJ228" s="493"/>
      <c r="BK228" s="493"/>
      <c r="BL228" s="493"/>
      <c r="BM228" s="493"/>
      <c r="BN228" s="493"/>
      <c r="BO228" s="493"/>
      <c r="BP228" s="493"/>
      <c r="BQ228" s="493"/>
      <c r="BR228" s="493"/>
      <c r="BS228" s="493"/>
      <c r="BT228" s="493"/>
      <c r="BU228" s="493"/>
      <c r="BV228" s="493"/>
      <c r="BW228" s="493"/>
      <c r="BX228" s="493"/>
      <c r="BY228" s="493"/>
      <c r="BZ228" s="493"/>
      <c r="CA228" s="493"/>
      <c r="CB228" s="493"/>
      <c r="CC228" s="493"/>
      <c r="CD228" s="493"/>
      <c r="CE228" s="493"/>
      <c r="CF228" s="493"/>
      <c r="CG228" s="493"/>
      <c r="CH228" s="493"/>
      <c r="CI228" s="493"/>
      <c r="CJ228" s="493"/>
      <c r="CK228" s="493"/>
      <c r="CL228" s="493"/>
      <c r="CM228" s="493"/>
      <c r="CN228" s="493"/>
      <c r="CO228" s="493"/>
      <c r="CP228" s="493"/>
      <c r="CQ228" s="493"/>
      <c r="CR228" s="493"/>
      <c r="CS228" s="493"/>
      <c r="CT228" s="493"/>
      <c r="CU228" s="493"/>
      <c r="CV228" s="493"/>
      <c r="CW228" s="493"/>
    </row>
    <row r="229" spans="1:101">
      <c r="A229" s="489"/>
      <c r="B229" s="490"/>
      <c r="C229" s="489"/>
      <c r="D229" s="491"/>
      <c r="E229" s="492"/>
      <c r="F229" s="492"/>
      <c r="G229" s="493"/>
      <c r="H229" s="493"/>
      <c r="I229" s="493"/>
      <c r="J229" s="493"/>
      <c r="K229" s="493"/>
      <c r="L229" s="493"/>
      <c r="M229" s="493"/>
      <c r="N229" s="493"/>
      <c r="O229" s="493"/>
      <c r="P229" s="493"/>
      <c r="Q229" s="493"/>
      <c r="R229" s="493"/>
      <c r="S229" s="493"/>
      <c r="T229" s="493"/>
      <c r="U229" s="493"/>
      <c r="V229" s="493"/>
      <c r="W229" s="493"/>
      <c r="X229" s="493"/>
      <c r="Y229" s="493"/>
      <c r="Z229" s="493"/>
      <c r="AA229" s="493"/>
      <c r="AB229" s="493"/>
      <c r="AC229" s="493"/>
      <c r="AD229" s="493"/>
      <c r="AE229" s="493"/>
      <c r="AF229" s="493"/>
      <c r="AG229" s="493"/>
      <c r="AH229" s="493"/>
      <c r="AI229" s="493"/>
      <c r="AJ229" s="493"/>
      <c r="AK229" s="493"/>
      <c r="AL229" s="493"/>
      <c r="AM229" s="493"/>
      <c r="AN229" s="493"/>
      <c r="AO229" s="493"/>
      <c r="AP229" s="493"/>
      <c r="AQ229" s="493"/>
      <c r="AR229" s="493"/>
      <c r="AS229" s="493"/>
      <c r="AT229" s="493"/>
      <c r="AU229" s="493"/>
      <c r="AV229" s="493"/>
      <c r="AW229" s="493"/>
      <c r="AX229" s="493"/>
      <c r="AY229" s="493"/>
      <c r="AZ229" s="493"/>
      <c r="BA229" s="493"/>
      <c r="BB229" s="493"/>
      <c r="BC229" s="493"/>
      <c r="BD229" s="493"/>
      <c r="BE229" s="493"/>
      <c r="BF229" s="493"/>
      <c r="BG229" s="493"/>
      <c r="BH229" s="493"/>
      <c r="BI229" s="493"/>
      <c r="BJ229" s="493"/>
      <c r="BK229" s="493"/>
      <c r="BL229" s="493"/>
      <c r="BM229" s="493"/>
      <c r="BN229" s="493"/>
      <c r="BO229" s="493"/>
      <c r="BP229" s="493"/>
      <c r="BQ229" s="493"/>
      <c r="BR229" s="493"/>
      <c r="BS229" s="493"/>
      <c r="BT229" s="493"/>
      <c r="BU229" s="493"/>
      <c r="BV229" s="493"/>
      <c r="BW229" s="493"/>
      <c r="BX229" s="493"/>
      <c r="BY229" s="493"/>
      <c r="BZ229" s="493"/>
      <c r="CA229" s="493"/>
      <c r="CB229" s="493"/>
      <c r="CC229" s="493"/>
      <c r="CD229" s="493"/>
      <c r="CE229" s="493"/>
      <c r="CF229" s="493"/>
      <c r="CG229" s="493"/>
      <c r="CH229" s="493"/>
      <c r="CI229" s="493"/>
      <c r="CJ229" s="493"/>
      <c r="CK229" s="493"/>
      <c r="CL229" s="493"/>
      <c r="CM229" s="493"/>
      <c r="CN229" s="493"/>
      <c r="CO229" s="493"/>
      <c r="CP229" s="493"/>
      <c r="CQ229" s="493"/>
      <c r="CR229" s="493"/>
      <c r="CS229" s="493"/>
      <c r="CT229" s="493"/>
      <c r="CU229" s="493"/>
      <c r="CV229" s="493"/>
      <c r="CW229" s="493"/>
    </row>
    <row r="230" spans="1:101">
      <c r="A230" s="489"/>
      <c r="B230" s="490"/>
      <c r="C230" s="489"/>
      <c r="D230" s="491"/>
      <c r="E230" s="492"/>
      <c r="F230" s="492"/>
      <c r="G230" s="493"/>
      <c r="H230" s="493"/>
      <c r="I230" s="493"/>
      <c r="J230" s="493"/>
      <c r="K230" s="493"/>
      <c r="L230" s="493"/>
      <c r="M230" s="493"/>
      <c r="N230" s="493"/>
      <c r="O230" s="493"/>
      <c r="P230" s="493"/>
      <c r="Q230" s="493"/>
      <c r="R230" s="493"/>
      <c r="S230" s="493"/>
      <c r="T230" s="493"/>
      <c r="U230" s="493"/>
      <c r="V230" s="493"/>
      <c r="W230" s="493"/>
      <c r="X230" s="493"/>
      <c r="Y230" s="493"/>
      <c r="Z230" s="493"/>
      <c r="AA230" s="493"/>
      <c r="AB230" s="493"/>
      <c r="AC230" s="493"/>
      <c r="AD230" s="493"/>
      <c r="AE230" s="493"/>
      <c r="AF230" s="493"/>
      <c r="AG230" s="493"/>
      <c r="AH230" s="493"/>
      <c r="AI230" s="493"/>
      <c r="AJ230" s="493"/>
      <c r="AK230" s="493"/>
      <c r="AL230" s="493"/>
      <c r="AM230" s="493"/>
      <c r="AN230" s="493"/>
      <c r="AO230" s="493"/>
      <c r="AP230" s="493"/>
      <c r="AQ230" s="493"/>
      <c r="AR230" s="493"/>
      <c r="AS230" s="493"/>
      <c r="AT230" s="493"/>
      <c r="AU230" s="493"/>
      <c r="AV230" s="493"/>
      <c r="AW230" s="493"/>
      <c r="AX230" s="493"/>
      <c r="AY230" s="493"/>
      <c r="AZ230" s="493"/>
      <c r="BA230" s="493"/>
      <c r="BB230" s="493"/>
      <c r="BC230" s="493"/>
      <c r="BD230" s="493"/>
      <c r="BE230" s="493"/>
      <c r="BF230" s="493"/>
      <c r="BG230" s="493"/>
      <c r="BH230" s="493"/>
      <c r="BI230" s="493"/>
      <c r="BJ230" s="493"/>
      <c r="BK230" s="493"/>
      <c r="BL230" s="493"/>
      <c r="BM230" s="493"/>
      <c r="BN230" s="493"/>
      <c r="BO230" s="493"/>
      <c r="BP230" s="493"/>
      <c r="BQ230" s="493"/>
      <c r="BR230" s="493"/>
      <c r="BS230" s="493"/>
      <c r="BT230" s="493"/>
      <c r="BU230" s="493"/>
      <c r="BV230" s="493"/>
      <c r="BW230" s="493"/>
      <c r="BX230" s="493"/>
      <c r="BY230" s="493"/>
      <c r="BZ230" s="493"/>
      <c r="CA230" s="493"/>
      <c r="CB230" s="493"/>
      <c r="CC230" s="493"/>
      <c r="CD230" s="493"/>
      <c r="CE230" s="493"/>
      <c r="CF230" s="493"/>
      <c r="CG230" s="493"/>
      <c r="CH230" s="493"/>
      <c r="CI230" s="493"/>
      <c r="CJ230" s="493"/>
      <c r="CK230" s="493"/>
      <c r="CL230" s="493"/>
      <c r="CM230" s="493"/>
      <c r="CN230" s="493"/>
      <c r="CO230" s="493"/>
      <c r="CP230" s="493"/>
      <c r="CQ230" s="493"/>
      <c r="CR230" s="493"/>
      <c r="CS230" s="493"/>
      <c r="CT230" s="493"/>
      <c r="CU230" s="493"/>
      <c r="CV230" s="493"/>
      <c r="CW230" s="493"/>
    </row>
    <row r="231" spans="1:101">
      <c r="A231" s="489"/>
      <c r="B231" s="490"/>
      <c r="C231" s="489"/>
      <c r="D231" s="491"/>
      <c r="E231" s="492"/>
      <c r="F231" s="492"/>
      <c r="G231" s="493"/>
      <c r="H231" s="493"/>
      <c r="I231" s="493"/>
      <c r="J231" s="493"/>
      <c r="K231" s="493"/>
      <c r="L231" s="493"/>
      <c r="M231" s="493"/>
      <c r="N231" s="493"/>
      <c r="O231" s="493"/>
      <c r="P231" s="493"/>
      <c r="Q231" s="493"/>
      <c r="R231" s="493"/>
      <c r="S231" s="493"/>
      <c r="T231" s="493"/>
      <c r="U231" s="493"/>
      <c r="V231" s="493"/>
      <c r="W231" s="493"/>
      <c r="X231" s="493"/>
      <c r="Y231" s="493"/>
      <c r="Z231" s="493"/>
      <c r="AA231" s="493"/>
      <c r="AB231" s="493"/>
      <c r="AC231" s="493"/>
      <c r="AD231" s="493"/>
      <c r="AE231" s="493"/>
      <c r="AF231" s="493"/>
      <c r="AG231" s="493"/>
      <c r="AH231" s="493"/>
      <c r="AI231" s="493"/>
      <c r="AJ231" s="493"/>
      <c r="AK231" s="493"/>
      <c r="AL231" s="493"/>
      <c r="AM231" s="493"/>
      <c r="AN231" s="493"/>
      <c r="AO231" s="493"/>
      <c r="AP231" s="493"/>
      <c r="AQ231" s="493"/>
      <c r="AR231" s="493"/>
      <c r="AS231" s="493"/>
      <c r="AT231" s="493"/>
      <c r="AU231" s="493"/>
      <c r="AV231" s="493"/>
      <c r="AW231" s="493"/>
      <c r="AX231" s="493"/>
      <c r="AY231" s="493"/>
      <c r="AZ231" s="493"/>
      <c r="BA231" s="493"/>
      <c r="BB231" s="493"/>
      <c r="BC231" s="493"/>
      <c r="BD231" s="493"/>
      <c r="BE231" s="493"/>
      <c r="BF231" s="493"/>
      <c r="BG231" s="493"/>
      <c r="BH231" s="493"/>
      <c r="BI231" s="493"/>
      <c r="BJ231" s="493"/>
      <c r="BK231" s="493"/>
      <c r="BL231" s="493"/>
      <c r="BM231" s="493"/>
      <c r="BN231" s="493"/>
      <c r="BO231" s="493"/>
      <c r="BP231" s="493"/>
      <c r="BQ231" s="493"/>
      <c r="BR231" s="493"/>
      <c r="BS231" s="493"/>
      <c r="BT231" s="493"/>
      <c r="BU231" s="493"/>
      <c r="BV231" s="493"/>
      <c r="BW231" s="493"/>
      <c r="BX231" s="493"/>
      <c r="BY231" s="493"/>
      <c r="BZ231" s="493"/>
      <c r="CA231" s="493"/>
      <c r="CB231" s="493"/>
      <c r="CC231" s="493"/>
      <c r="CD231" s="493"/>
      <c r="CE231" s="493"/>
      <c r="CF231" s="493"/>
      <c r="CG231" s="493"/>
      <c r="CH231" s="493"/>
      <c r="CI231" s="493"/>
      <c r="CJ231" s="493"/>
      <c r="CK231" s="493"/>
      <c r="CL231" s="493"/>
      <c r="CM231" s="493"/>
      <c r="CN231" s="493"/>
      <c r="CO231" s="493"/>
      <c r="CP231" s="493"/>
      <c r="CQ231" s="493"/>
      <c r="CR231" s="493"/>
      <c r="CS231" s="493"/>
      <c r="CT231" s="493"/>
      <c r="CU231" s="493"/>
      <c r="CV231" s="493"/>
      <c r="CW231" s="493"/>
    </row>
    <row r="232" spans="1:101">
      <c r="A232" s="489"/>
      <c r="B232" s="490"/>
      <c r="C232" s="489"/>
      <c r="D232" s="491"/>
      <c r="E232" s="492"/>
      <c r="F232" s="492"/>
      <c r="G232" s="493"/>
      <c r="H232" s="493"/>
      <c r="I232" s="493"/>
      <c r="J232" s="493"/>
      <c r="K232" s="493"/>
      <c r="L232" s="493"/>
      <c r="M232" s="493"/>
      <c r="N232" s="493"/>
      <c r="O232" s="493"/>
      <c r="P232" s="493"/>
      <c r="Q232" s="493"/>
      <c r="R232" s="493"/>
      <c r="S232" s="493"/>
      <c r="T232" s="493"/>
      <c r="U232" s="493"/>
      <c r="V232" s="493"/>
      <c r="W232" s="493"/>
      <c r="X232" s="493"/>
      <c r="Y232" s="493"/>
      <c r="Z232" s="493"/>
      <c r="AA232" s="493"/>
      <c r="AB232" s="493"/>
      <c r="AC232" s="493"/>
      <c r="AD232" s="493"/>
      <c r="AE232" s="493"/>
      <c r="AF232" s="493"/>
      <c r="AG232" s="493"/>
      <c r="AH232" s="493"/>
      <c r="AI232" s="493"/>
      <c r="AJ232" s="493"/>
      <c r="AK232" s="493"/>
      <c r="AL232" s="493"/>
      <c r="AM232" s="493"/>
      <c r="AN232" s="493"/>
      <c r="AO232" s="493"/>
      <c r="AP232" s="493"/>
      <c r="AQ232" s="493"/>
      <c r="AR232" s="493"/>
      <c r="AS232" s="493"/>
      <c r="AT232" s="493"/>
      <c r="AU232" s="493"/>
      <c r="AV232" s="493"/>
      <c r="AW232" s="493"/>
      <c r="AX232" s="493"/>
      <c r="AY232" s="493"/>
      <c r="AZ232" s="493"/>
      <c r="BA232" s="493"/>
      <c r="BB232" s="493"/>
      <c r="BC232" s="493"/>
      <c r="BD232" s="493"/>
      <c r="BE232" s="493"/>
      <c r="BF232" s="493"/>
      <c r="BG232" s="493"/>
      <c r="BH232" s="493"/>
      <c r="BI232" s="493"/>
      <c r="BJ232" s="493"/>
      <c r="BK232" s="493"/>
      <c r="BL232" s="493"/>
      <c r="BM232" s="493"/>
      <c r="BN232" s="493"/>
      <c r="BO232" s="493"/>
      <c r="BP232" s="493"/>
      <c r="BQ232" s="493"/>
      <c r="BR232" s="493"/>
      <c r="BS232" s="493"/>
      <c r="BT232" s="493"/>
      <c r="BU232" s="493"/>
      <c r="BV232" s="493"/>
      <c r="BW232" s="493"/>
      <c r="BX232" s="493"/>
      <c r="BY232" s="493"/>
      <c r="BZ232" s="493"/>
      <c r="CA232" s="493"/>
      <c r="CB232" s="493"/>
      <c r="CC232" s="493"/>
      <c r="CD232" s="493"/>
      <c r="CE232" s="493"/>
      <c r="CF232" s="493"/>
      <c r="CG232" s="493"/>
      <c r="CH232" s="493"/>
      <c r="CI232" s="493"/>
      <c r="CJ232" s="493"/>
      <c r="CK232" s="493"/>
      <c r="CL232" s="493"/>
      <c r="CM232" s="493"/>
      <c r="CN232" s="493"/>
      <c r="CO232" s="493"/>
      <c r="CP232" s="493"/>
      <c r="CQ232" s="493"/>
      <c r="CR232" s="493"/>
      <c r="CS232" s="493"/>
      <c r="CT232" s="493"/>
      <c r="CU232" s="493"/>
      <c r="CV232" s="493"/>
      <c r="CW232" s="493"/>
    </row>
    <row r="233" spans="1:101">
      <c r="A233" s="489"/>
      <c r="B233" s="490"/>
      <c r="C233" s="489"/>
      <c r="D233" s="491"/>
      <c r="E233" s="492"/>
      <c r="F233" s="492"/>
      <c r="G233" s="493"/>
      <c r="H233" s="493"/>
      <c r="I233" s="493"/>
      <c r="J233" s="493"/>
      <c r="K233" s="493"/>
      <c r="L233" s="493"/>
      <c r="M233" s="493"/>
      <c r="N233" s="493"/>
      <c r="O233" s="493"/>
      <c r="P233" s="493"/>
      <c r="Q233" s="493"/>
      <c r="R233" s="493"/>
      <c r="S233" s="493"/>
      <c r="T233" s="493"/>
      <c r="U233" s="493"/>
      <c r="V233" s="493"/>
      <c r="W233" s="493"/>
      <c r="X233" s="493"/>
      <c r="Y233" s="493"/>
      <c r="Z233" s="493"/>
      <c r="AA233" s="493"/>
      <c r="AB233" s="493"/>
      <c r="AC233" s="493"/>
      <c r="AD233" s="493"/>
      <c r="AE233" s="493"/>
      <c r="AF233" s="493"/>
      <c r="AG233" s="493"/>
      <c r="AH233" s="493"/>
      <c r="AI233" s="493"/>
      <c r="AJ233" s="493"/>
      <c r="AK233" s="493"/>
      <c r="AL233" s="493"/>
      <c r="AM233" s="493"/>
      <c r="AN233" s="493"/>
      <c r="AO233" s="493"/>
      <c r="AP233" s="493"/>
      <c r="AQ233" s="493"/>
      <c r="AR233" s="493"/>
      <c r="AS233" s="493"/>
      <c r="AT233" s="493"/>
      <c r="AU233" s="493"/>
      <c r="AV233" s="493"/>
      <c r="AW233" s="493"/>
      <c r="AX233" s="493"/>
      <c r="AY233" s="493"/>
      <c r="AZ233" s="493"/>
      <c r="BA233" s="493"/>
      <c r="BB233" s="493"/>
      <c r="BC233" s="493"/>
      <c r="BD233" s="493"/>
      <c r="BE233" s="493"/>
      <c r="BF233" s="493"/>
      <c r="BG233" s="493"/>
      <c r="BH233" s="493"/>
      <c r="BI233" s="493"/>
      <c r="BJ233" s="493"/>
      <c r="BK233" s="493"/>
      <c r="BL233" s="493"/>
      <c r="BM233" s="493"/>
      <c r="BN233" s="493"/>
      <c r="BO233" s="493"/>
      <c r="BP233" s="493"/>
      <c r="BQ233" s="493"/>
      <c r="BR233" s="493"/>
      <c r="BS233" s="493"/>
      <c r="BT233" s="493"/>
      <c r="BU233" s="493"/>
      <c r="BV233" s="493"/>
      <c r="BW233" s="493"/>
      <c r="BX233" s="493"/>
      <c r="BY233" s="493"/>
      <c r="BZ233" s="493"/>
      <c r="CA233" s="493"/>
      <c r="CB233" s="493"/>
      <c r="CC233" s="493"/>
      <c r="CD233" s="493"/>
      <c r="CE233" s="493"/>
      <c r="CF233" s="493"/>
      <c r="CG233" s="493"/>
      <c r="CH233" s="493"/>
      <c r="CI233" s="493"/>
      <c r="CJ233" s="493"/>
      <c r="CK233" s="493"/>
      <c r="CL233" s="493"/>
      <c r="CM233" s="493"/>
      <c r="CN233" s="493"/>
      <c r="CO233" s="493"/>
      <c r="CP233" s="493"/>
      <c r="CQ233" s="493"/>
      <c r="CR233" s="493"/>
      <c r="CS233" s="493"/>
      <c r="CT233" s="493"/>
      <c r="CU233" s="493"/>
      <c r="CV233" s="493"/>
      <c r="CW233" s="493"/>
    </row>
    <row r="234" spans="1:101">
      <c r="A234" s="489"/>
      <c r="B234" s="490"/>
      <c r="C234" s="489"/>
      <c r="D234" s="491"/>
      <c r="E234" s="492"/>
      <c r="F234" s="492"/>
      <c r="G234" s="493"/>
      <c r="H234" s="493"/>
      <c r="I234" s="493"/>
      <c r="J234" s="493"/>
      <c r="K234" s="493"/>
      <c r="L234" s="493"/>
      <c r="M234" s="493"/>
      <c r="N234" s="493"/>
      <c r="O234" s="493"/>
      <c r="P234" s="493"/>
      <c r="Q234" s="493"/>
      <c r="R234" s="493"/>
      <c r="S234" s="493"/>
      <c r="T234" s="493"/>
      <c r="U234" s="493"/>
      <c r="V234" s="493"/>
      <c r="W234" s="493"/>
      <c r="X234" s="493"/>
      <c r="Y234" s="493"/>
      <c r="Z234" s="493"/>
      <c r="AA234" s="493"/>
      <c r="AB234" s="493"/>
      <c r="AC234" s="493"/>
      <c r="AD234" s="493"/>
      <c r="AE234" s="493"/>
      <c r="AF234" s="493"/>
      <c r="AG234" s="493"/>
      <c r="AH234" s="493"/>
      <c r="AI234" s="493"/>
      <c r="AJ234" s="493"/>
      <c r="AK234" s="493"/>
      <c r="AL234" s="493"/>
      <c r="AM234" s="493"/>
      <c r="AN234" s="493"/>
      <c r="AO234" s="493"/>
      <c r="AP234" s="493"/>
      <c r="AQ234" s="493"/>
      <c r="AR234" s="493"/>
      <c r="AS234" s="493"/>
      <c r="AT234" s="493"/>
      <c r="AU234" s="493"/>
      <c r="AV234" s="493"/>
      <c r="AW234" s="493"/>
      <c r="AX234" s="493"/>
      <c r="AY234" s="493"/>
      <c r="AZ234" s="493"/>
      <c r="BA234" s="493"/>
      <c r="BB234" s="493"/>
      <c r="BC234" s="493"/>
      <c r="BD234" s="493"/>
      <c r="BE234" s="493"/>
      <c r="BF234" s="493"/>
      <c r="BG234" s="493"/>
      <c r="BH234" s="493"/>
      <c r="BI234" s="493"/>
      <c r="BJ234" s="493"/>
      <c r="BK234" s="493"/>
      <c r="BL234" s="493"/>
      <c r="BM234" s="493"/>
      <c r="BN234" s="493"/>
      <c r="BO234" s="493"/>
      <c r="BP234" s="493"/>
      <c r="BQ234" s="493"/>
      <c r="BR234" s="493"/>
      <c r="BS234" s="493"/>
      <c r="BT234" s="493"/>
      <c r="BU234" s="493"/>
      <c r="BV234" s="493"/>
      <c r="BW234" s="493"/>
      <c r="BX234" s="493"/>
      <c r="BY234" s="493"/>
      <c r="BZ234" s="493"/>
      <c r="CA234" s="493"/>
      <c r="CB234" s="493"/>
      <c r="CC234" s="493"/>
      <c r="CD234" s="493"/>
      <c r="CE234" s="493"/>
      <c r="CF234" s="493"/>
      <c r="CG234" s="493"/>
      <c r="CH234" s="493"/>
      <c r="CI234" s="493"/>
      <c r="CJ234" s="493"/>
      <c r="CK234" s="493"/>
      <c r="CL234" s="493"/>
      <c r="CM234" s="493"/>
      <c r="CN234" s="493"/>
      <c r="CO234" s="493"/>
      <c r="CP234" s="493"/>
      <c r="CQ234" s="493"/>
      <c r="CR234" s="493"/>
      <c r="CS234" s="493"/>
      <c r="CT234" s="493"/>
      <c r="CU234" s="493"/>
      <c r="CV234" s="493"/>
      <c r="CW234" s="493"/>
    </row>
    <row r="235" spans="1:101">
      <c r="A235" s="489"/>
      <c r="B235" s="490"/>
      <c r="C235" s="489"/>
      <c r="D235" s="491"/>
      <c r="E235" s="492"/>
      <c r="F235" s="492"/>
      <c r="G235" s="493"/>
      <c r="H235" s="493"/>
      <c r="I235" s="493"/>
      <c r="J235" s="493"/>
      <c r="K235" s="493"/>
      <c r="L235" s="493"/>
      <c r="M235" s="493"/>
      <c r="N235" s="493"/>
      <c r="O235" s="493"/>
      <c r="P235" s="493"/>
      <c r="Q235" s="493"/>
      <c r="R235" s="493"/>
      <c r="S235" s="493"/>
      <c r="T235" s="493"/>
      <c r="U235" s="493"/>
      <c r="V235" s="493"/>
      <c r="W235" s="493"/>
      <c r="X235" s="493"/>
      <c r="Y235" s="493"/>
      <c r="Z235" s="493"/>
      <c r="AA235" s="493"/>
      <c r="AB235" s="493"/>
      <c r="AC235" s="493"/>
      <c r="AD235" s="493"/>
      <c r="AE235" s="493"/>
      <c r="AF235" s="493"/>
      <c r="AG235" s="493"/>
      <c r="AH235" s="493"/>
      <c r="AI235" s="493"/>
      <c r="AJ235" s="493"/>
      <c r="AK235" s="493"/>
      <c r="AL235" s="493"/>
      <c r="AM235" s="493"/>
      <c r="AN235" s="493"/>
      <c r="AO235" s="493"/>
      <c r="AP235" s="493"/>
      <c r="AQ235" s="493"/>
      <c r="AR235" s="493"/>
      <c r="AS235" s="493"/>
      <c r="AT235" s="493"/>
      <c r="AU235" s="493"/>
      <c r="AV235" s="493"/>
      <c r="AW235" s="493"/>
      <c r="AX235" s="493"/>
      <c r="AY235" s="493"/>
      <c r="AZ235" s="493"/>
      <c r="BA235" s="493"/>
      <c r="BB235" s="493"/>
      <c r="BC235" s="493"/>
      <c r="BD235" s="493"/>
      <c r="BE235" s="493"/>
      <c r="BF235" s="493"/>
      <c r="BG235" s="493"/>
      <c r="BH235" s="493"/>
      <c r="BI235" s="493"/>
      <c r="BJ235" s="493"/>
      <c r="BK235" s="493"/>
      <c r="BL235" s="493"/>
      <c r="BM235" s="493"/>
      <c r="BN235" s="493"/>
      <c r="BO235" s="493"/>
      <c r="BP235" s="493"/>
      <c r="BQ235" s="493"/>
      <c r="BR235" s="493"/>
      <c r="BS235" s="493"/>
      <c r="BT235" s="493"/>
      <c r="BU235" s="493"/>
      <c r="BV235" s="493"/>
      <c r="BW235" s="493"/>
      <c r="BX235" s="493"/>
      <c r="BY235" s="493"/>
      <c r="BZ235" s="493"/>
      <c r="CA235" s="493"/>
      <c r="CB235" s="493"/>
      <c r="CC235" s="493"/>
      <c r="CD235" s="493"/>
      <c r="CE235" s="493"/>
      <c r="CF235" s="493"/>
      <c r="CG235" s="493"/>
      <c r="CH235" s="493"/>
      <c r="CI235" s="493"/>
      <c r="CJ235" s="493"/>
      <c r="CK235" s="493"/>
      <c r="CL235" s="493"/>
      <c r="CM235" s="493"/>
      <c r="CN235" s="493"/>
      <c r="CO235" s="493"/>
      <c r="CP235" s="493"/>
      <c r="CQ235" s="493"/>
      <c r="CR235" s="493"/>
      <c r="CS235" s="493"/>
      <c r="CT235" s="493"/>
      <c r="CU235" s="493"/>
      <c r="CV235" s="493"/>
      <c r="CW235" s="493"/>
    </row>
    <row r="236" spans="1:101">
      <c r="A236" s="489"/>
      <c r="B236" s="490"/>
      <c r="C236" s="489"/>
      <c r="D236" s="491"/>
      <c r="E236" s="492"/>
      <c r="F236" s="492"/>
      <c r="G236" s="493"/>
      <c r="H236" s="493"/>
      <c r="I236" s="493"/>
      <c r="J236" s="493"/>
      <c r="K236" s="493"/>
      <c r="L236" s="493"/>
      <c r="M236" s="493"/>
      <c r="N236" s="493"/>
      <c r="O236" s="493"/>
      <c r="P236" s="493"/>
      <c r="Q236" s="493"/>
      <c r="R236" s="493"/>
      <c r="S236" s="493"/>
      <c r="T236" s="493"/>
      <c r="U236" s="493"/>
      <c r="V236" s="493"/>
      <c r="W236" s="493"/>
      <c r="X236" s="493"/>
      <c r="Y236" s="493"/>
      <c r="Z236" s="493"/>
      <c r="AA236" s="493"/>
      <c r="AB236" s="493"/>
      <c r="AC236" s="493"/>
      <c r="AD236" s="493"/>
      <c r="AE236" s="493"/>
      <c r="AF236" s="493"/>
      <c r="AG236" s="493"/>
      <c r="AH236" s="493"/>
      <c r="AI236" s="493"/>
      <c r="AJ236" s="493"/>
      <c r="AK236" s="493"/>
      <c r="AL236" s="493"/>
      <c r="AM236" s="493"/>
      <c r="AN236" s="493"/>
      <c r="AO236" s="493"/>
      <c r="AP236" s="493"/>
      <c r="AQ236" s="493"/>
      <c r="AR236" s="493"/>
      <c r="AS236" s="493"/>
      <c r="AT236" s="493"/>
      <c r="AU236" s="493"/>
      <c r="AV236" s="493"/>
      <c r="AW236" s="493"/>
      <c r="AX236" s="493"/>
      <c r="AY236" s="493"/>
      <c r="AZ236" s="493"/>
      <c r="BA236" s="493"/>
      <c r="BB236" s="493"/>
      <c r="BC236" s="493"/>
      <c r="BD236" s="493"/>
      <c r="BE236" s="493"/>
      <c r="BF236" s="493"/>
      <c r="BG236" s="493"/>
      <c r="BH236" s="493"/>
      <c r="BI236" s="493"/>
      <c r="BJ236" s="493"/>
      <c r="BK236" s="493"/>
      <c r="BL236" s="493"/>
      <c r="BM236" s="493"/>
      <c r="BN236" s="493"/>
      <c r="BO236" s="493"/>
      <c r="BP236" s="493"/>
      <c r="BQ236" s="493"/>
      <c r="BR236" s="493"/>
      <c r="BS236" s="493"/>
      <c r="BT236" s="493"/>
      <c r="BU236" s="493"/>
      <c r="BV236" s="493"/>
      <c r="BW236" s="493"/>
      <c r="BX236" s="493"/>
      <c r="BY236" s="493"/>
      <c r="BZ236" s="493"/>
      <c r="CA236" s="493"/>
      <c r="CB236" s="493"/>
      <c r="CC236" s="493"/>
      <c r="CD236" s="493"/>
      <c r="CE236" s="493"/>
      <c r="CF236" s="493"/>
      <c r="CG236" s="493"/>
      <c r="CH236" s="493"/>
      <c r="CI236" s="493"/>
      <c r="CJ236" s="493"/>
      <c r="CK236" s="493"/>
      <c r="CL236" s="493"/>
      <c r="CM236" s="493"/>
      <c r="CN236" s="493"/>
      <c r="CO236" s="493"/>
      <c r="CP236" s="493"/>
      <c r="CQ236" s="493"/>
      <c r="CR236" s="493"/>
      <c r="CS236" s="493"/>
      <c r="CT236" s="493"/>
      <c r="CU236" s="493"/>
      <c r="CV236" s="493"/>
      <c r="CW236" s="493"/>
    </row>
    <row r="237" spans="1:101">
      <c r="A237" s="489"/>
      <c r="B237" s="490"/>
      <c r="C237" s="489"/>
      <c r="D237" s="491"/>
      <c r="E237" s="492"/>
      <c r="F237" s="492"/>
      <c r="G237" s="493"/>
      <c r="H237" s="493"/>
      <c r="I237" s="493"/>
      <c r="J237" s="493"/>
      <c r="K237" s="493"/>
      <c r="L237" s="493"/>
      <c r="M237" s="493"/>
      <c r="N237" s="493"/>
      <c r="O237" s="493"/>
      <c r="P237" s="493"/>
      <c r="Q237" s="493"/>
      <c r="R237" s="493"/>
      <c r="S237" s="493"/>
      <c r="T237" s="493"/>
      <c r="U237" s="493"/>
      <c r="V237" s="493"/>
      <c r="W237" s="493"/>
      <c r="X237" s="493"/>
      <c r="Y237" s="493"/>
      <c r="Z237" s="493"/>
      <c r="AA237" s="493"/>
      <c r="AB237" s="493"/>
      <c r="AC237" s="493"/>
      <c r="AD237" s="493"/>
      <c r="AE237" s="493"/>
      <c r="AF237" s="493"/>
      <c r="AG237" s="493"/>
      <c r="AH237" s="493"/>
      <c r="AI237" s="493"/>
      <c r="AJ237" s="493"/>
      <c r="AK237" s="493"/>
      <c r="AL237" s="493"/>
      <c r="AM237" s="493"/>
      <c r="AN237" s="493"/>
      <c r="AO237" s="493"/>
      <c r="AP237" s="493"/>
      <c r="AQ237" s="493"/>
      <c r="AR237" s="493"/>
      <c r="AS237" s="493"/>
      <c r="AT237" s="493"/>
      <c r="AU237" s="493"/>
      <c r="AV237" s="493"/>
      <c r="AW237" s="493"/>
      <c r="AX237" s="493"/>
      <c r="AY237" s="493"/>
      <c r="AZ237" s="493"/>
      <c r="BA237" s="493"/>
      <c r="BB237" s="493"/>
      <c r="BC237" s="493"/>
      <c r="BD237" s="493"/>
      <c r="BE237" s="493"/>
      <c r="BF237" s="493"/>
      <c r="BG237" s="493"/>
      <c r="BH237" s="493"/>
      <c r="BI237" s="493"/>
      <c r="BJ237" s="493"/>
      <c r="BK237" s="493"/>
      <c r="BL237" s="493"/>
      <c r="BM237" s="493"/>
      <c r="BN237" s="493"/>
      <c r="BO237" s="493"/>
      <c r="BP237" s="493"/>
      <c r="BQ237" s="493"/>
      <c r="BR237" s="493"/>
      <c r="BS237" s="493"/>
      <c r="BT237" s="493"/>
      <c r="BU237" s="493"/>
      <c r="BV237" s="493"/>
      <c r="BW237" s="493"/>
      <c r="BX237" s="493"/>
      <c r="BY237" s="493"/>
      <c r="BZ237" s="493"/>
      <c r="CA237" s="493"/>
      <c r="CB237" s="493"/>
      <c r="CC237" s="493"/>
      <c r="CD237" s="493"/>
      <c r="CE237" s="493"/>
      <c r="CF237" s="493"/>
      <c r="CG237" s="493"/>
      <c r="CH237" s="493"/>
      <c r="CI237" s="493"/>
      <c r="CJ237" s="493"/>
      <c r="CK237" s="493"/>
      <c r="CL237" s="493"/>
      <c r="CM237" s="493"/>
      <c r="CN237" s="493"/>
      <c r="CO237" s="493"/>
      <c r="CP237" s="493"/>
      <c r="CQ237" s="493"/>
      <c r="CR237" s="493"/>
      <c r="CS237" s="493"/>
      <c r="CT237" s="493"/>
      <c r="CU237" s="493"/>
      <c r="CV237" s="493"/>
      <c r="CW237" s="493"/>
    </row>
    <row r="238" spans="1:101">
      <c r="A238" s="489"/>
      <c r="B238" s="490"/>
      <c r="C238" s="489"/>
      <c r="D238" s="491"/>
      <c r="E238" s="492"/>
      <c r="F238" s="492"/>
      <c r="G238" s="493"/>
      <c r="H238" s="493"/>
      <c r="I238" s="493"/>
      <c r="J238" s="493"/>
      <c r="K238" s="493"/>
      <c r="L238" s="493"/>
      <c r="M238" s="493"/>
      <c r="N238" s="493"/>
      <c r="O238" s="493"/>
      <c r="P238" s="493"/>
      <c r="Q238" s="493"/>
      <c r="R238" s="493"/>
      <c r="S238" s="493"/>
      <c r="T238" s="493"/>
      <c r="U238" s="493"/>
      <c r="V238" s="493"/>
      <c r="W238" s="493"/>
      <c r="X238" s="493"/>
      <c r="Y238" s="493"/>
      <c r="Z238" s="493"/>
      <c r="AA238" s="493"/>
      <c r="AB238" s="493"/>
      <c r="AC238" s="493"/>
      <c r="AD238" s="493"/>
      <c r="AE238" s="493"/>
      <c r="AF238" s="493"/>
      <c r="AG238" s="493"/>
      <c r="AH238" s="493"/>
      <c r="AI238" s="493"/>
      <c r="AJ238" s="493"/>
      <c r="AK238" s="493"/>
      <c r="AL238" s="493"/>
      <c r="AM238" s="493"/>
      <c r="AN238" s="493"/>
      <c r="AO238" s="493"/>
      <c r="AP238" s="493"/>
      <c r="AQ238" s="493"/>
      <c r="AR238" s="493"/>
      <c r="AS238" s="493"/>
      <c r="AT238" s="493"/>
      <c r="AU238" s="493"/>
      <c r="AV238" s="493"/>
      <c r="AW238" s="493"/>
      <c r="AX238" s="493"/>
      <c r="AY238" s="493"/>
      <c r="AZ238" s="493"/>
      <c r="BA238" s="493"/>
      <c r="BB238" s="493"/>
      <c r="BC238" s="493"/>
      <c r="BD238" s="493"/>
      <c r="BE238" s="493"/>
      <c r="BF238" s="493"/>
      <c r="BG238" s="493"/>
      <c r="BH238" s="493"/>
      <c r="BI238" s="493"/>
      <c r="BJ238" s="493"/>
      <c r="BK238" s="493"/>
      <c r="BL238" s="493"/>
      <c r="BM238" s="493"/>
      <c r="BN238" s="493"/>
      <c r="BO238" s="493"/>
      <c r="BP238" s="493"/>
      <c r="BQ238" s="493"/>
      <c r="BR238" s="493"/>
      <c r="BS238" s="493"/>
      <c r="BT238" s="493"/>
      <c r="BU238" s="493"/>
      <c r="BV238" s="493"/>
      <c r="BW238" s="493"/>
      <c r="BX238" s="493"/>
      <c r="BY238" s="493"/>
      <c r="BZ238" s="493"/>
      <c r="CA238" s="493"/>
      <c r="CB238" s="493"/>
      <c r="CC238" s="493"/>
      <c r="CD238" s="493"/>
      <c r="CE238" s="493"/>
      <c r="CF238" s="493"/>
      <c r="CG238" s="493"/>
      <c r="CH238" s="493"/>
      <c r="CI238" s="493"/>
      <c r="CJ238" s="493"/>
      <c r="CK238" s="493"/>
      <c r="CL238" s="493"/>
      <c r="CM238" s="493"/>
      <c r="CN238" s="493"/>
      <c r="CO238" s="493"/>
      <c r="CP238" s="493"/>
      <c r="CQ238" s="493"/>
      <c r="CR238" s="493"/>
      <c r="CS238" s="493"/>
      <c r="CT238" s="493"/>
      <c r="CU238" s="493"/>
      <c r="CV238" s="493"/>
      <c r="CW238" s="493"/>
    </row>
    <row r="239" spans="1:101">
      <c r="A239" s="489"/>
      <c r="B239" s="490"/>
      <c r="C239" s="489"/>
      <c r="D239" s="491"/>
      <c r="E239" s="492"/>
      <c r="F239" s="492"/>
      <c r="G239" s="493"/>
      <c r="H239" s="493"/>
      <c r="I239" s="493"/>
      <c r="J239" s="493"/>
      <c r="K239" s="493"/>
      <c r="L239" s="493"/>
      <c r="M239" s="493"/>
      <c r="N239" s="493"/>
      <c r="O239" s="493"/>
      <c r="P239" s="493"/>
      <c r="Q239" s="493"/>
      <c r="R239" s="493"/>
      <c r="S239" s="493"/>
      <c r="T239" s="493"/>
      <c r="U239" s="493"/>
      <c r="V239" s="493"/>
      <c r="W239" s="493"/>
      <c r="X239" s="493"/>
      <c r="Y239" s="493"/>
      <c r="Z239" s="493"/>
      <c r="AA239" s="493"/>
      <c r="AB239" s="493"/>
      <c r="AC239" s="493"/>
      <c r="AD239" s="493"/>
      <c r="AE239" s="493"/>
      <c r="AF239" s="493"/>
      <c r="AG239" s="493"/>
      <c r="AH239" s="493"/>
      <c r="AI239" s="493"/>
      <c r="AJ239" s="493"/>
      <c r="AK239" s="493"/>
      <c r="AL239" s="493"/>
      <c r="AM239" s="493"/>
      <c r="AN239" s="493"/>
      <c r="AO239" s="493"/>
      <c r="AP239" s="493"/>
      <c r="AQ239" s="493"/>
      <c r="AR239" s="493"/>
      <c r="AS239" s="493"/>
      <c r="AT239" s="493"/>
      <c r="AU239" s="493"/>
      <c r="AV239" s="493"/>
      <c r="AW239" s="493"/>
      <c r="AX239" s="493"/>
      <c r="AY239" s="493"/>
      <c r="AZ239" s="493"/>
      <c r="BA239" s="493"/>
      <c r="BB239" s="493"/>
      <c r="BC239" s="493"/>
      <c r="BD239" s="493"/>
      <c r="BE239" s="493"/>
      <c r="BF239" s="493"/>
      <c r="BG239" s="493"/>
      <c r="BH239" s="493"/>
      <c r="BI239" s="493"/>
      <c r="BJ239" s="493"/>
      <c r="BK239" s="493"/>
      <c r="BL239" s="493"/>
      <c r="BM239" s="493"/>
      <c r="BN239" s="493"/>
      <c r="BO239" s="493"/>
      <c r="BP239" s="493"/>
      <c r="BQ239" s="493"/>
      <c r="BR239" s="493"/>
      <c r="BS239" s="493"/>
      <c r="BT239" s="493"/>
      <c r="BU239" s="493"/>
      <c r="BV239" s="493"/>
      <c r="BW239" s="493"/>
      <c r="BX239" s="493"/>
      <c r="BY239" s="493"/>
      <c r="BZ239" s="493"/>
      <c r="CA239" s="493"/>
      <c r="CB239" s="493"/>
      <c r="CC239" s="493"/>
      <c r="CD239" s="493"/>
      <c r="CE239" s="493"/>
      <c r="CF239" s="493"/>
      <c r="CG239" s="493"/>
      <c r="CH239" s="493"/>
      <c r="CI239" s="493"/>
      <c r="CJ239" s="493"/>
      <c r="CK239" s="493"/>
      <c r="CL239" s="493"/>
      <c r="CM239" s="493"/>
      <c r="CN239" s="493"/>
      <c r="CO239" s="493"/>
      <c r="CP239" s="493"/>
      <c r="CQ239" s="493"/>
      <c r="CR239" s="493"/>
      <c r="CS239" s="493"/>
      <c r="CT239" s="493"/>
      <c r="CU239" s="493"/>
      <c r="CV239" s="493"/>
      <c r="CW239" s="493"/>
    </row>
    <row r="240" spans="1:101">
      <c r="A240" s="489"/>
      <c r="B240" s="490"/>
      <c r="C240" s="489"/>
      <c r="D240" s="491"/>
      <c r="E240" s="492"/>
      <c r="F240" s="492"/>
      <c r="G240" s="493"/>
      <c r="H240" s="493"/>
      <c r="I240" s="493"/>
      <c r="J240" s="493"/>
      <c r="K240" s="493"/>
      <c r="L240" s="493"/>
      <c r="M240" s="493"/>
      <c r="N240" s="493"/>
      <c r="O240" s="493"/>
      <c r="P240" s="493"/>
      <c r="Q240" s="493"/>
      <c r="R240" s="493"/>
      <c r="S240" s="493"/>
      <c r="T240" s="493"/>
      <c r="U240" s="493"/>
      <c r="V240" s="493"/>
      <c r="W240" s="493"/>
      <c r="X240" s="493"/>
      <c r="Y240" s="493"/>
      <c r="Z240" s="493"/>
      <c r="AA240" s="493"/>
      <c r="AB240" s="493"/>
      <c r="AC240" s="493"/>
      <c r="AD240" s="493"/>
      <c r="AE240" s="493"/>
      <c r="AF240" s="493"/>
      <c r="AG240" s="493"/>
      <c r="AH240" s="493"/>
      <c r="AI240" s="493"/>
      <c r="AJ240" s="493"/>
      <c r="AK240" s="493"/>
      <c r="AL240" s="493"/>
      <c r="AM240" s="493"/>
      <c r="AN240" s="493"/>
      <c r="AO240" s="493"/>
      <c r="AP240" s="493"/>
      <c r="AQ240" s="493"/>
      <c r="AR240" s="493"/>
      <c r="AS240" s="493"/>
      <c r="AT240" s="493"/>
      <c r="AU240" s="493"/>
      <c r="AV240" s="493"/>
      <c r="AW240" s="493"/>
      <c r="AX240" s="493"/>
      <c r="AY240" s="493"/>
      <c r="AZ240" s="493"/>
      <c r="BA240" s="493"/>
      <c r="BB240" s="493"/>
      <c r="BC240" s="493"/>
      <c r="BD240" s="493"/>
      <c r="BE240" s="493"/>
      <c r="BF240" s="493"/>
      <c r="BG240" s="493"/>
      <c r="BH240" s="493"/>
      <c r="BI240" s="493"/>
      <c r="BJ240" s="493"/>
      <c r="BK240" s="493"/>
      <c r="BL240" s="493"/>
      <c r="BM240" s="493"/>
      <c r="BN240" s="493"/>
      <c r="BO240" s="493"/>
      <c r="BP240" s="493"/>
      <c r="BQ240" s="493"/>
      <c r="BR240" s="493"/>
      <c r="BS240" s="493"/>
      <c r="BT240" s="493"/>
      <c r="BU240" s="493"/>
      <c r="BV240" s="493"/>
      <c r="BW240" s="493"/>
      <c r="BX240" s="493"/>
      <c r="BY240" s="493"/>
      <c r="BZ240" s="493"/>
      <c r="CA240" s="493"/>
      <c r="CB240" s="493"/>
      <c r="CC240" s="493"/>
      <c r="CD240" s="493"/>
      <c r="CE240" s="493"/>
      <c r="CF240" s="493"/>
      <c r="CG240" s="493"/>
      <c r="CH240" s="493"/>
      <c r="CI240" s="493"/>
      <c r="CJ240" s="493"/>
      <c r="CK240" s="493"/>
      <c r="CL240" s="493"/>
      <c r="CM240" s="493"/>
      <c r="CN240" s="493"/>
      <c r="CO240" s="493"/>
      <c r="CP240" s="493"/>
      <c r="CQ240" s="493"/>
      <c r="CR240" s="493"/>
      <c r="CS240" s="493"/>
      <c r="CT240" s="493"/>
      <c r="CU240" s="493"/>
      <c r="CV240" s="493"/>
      <c r="CW240" s="493"/>
    </row>
    <row r="241" spans="1:101">
      <c r="A241" s="489"/>
      <c r="B241" s="490"/>
      <c r="C241" s="489"/>
      <c r="D241" s="491"/>
      <c r="E241" s="492"/>
      <c r="F241" s="492"/>
      <c r="G241" s="493"/>
      <c r="H241" s="493"/>
      <c r="I241" s="493"/>
      <c r="J241" s="493"/>
      <c r="K241" s="493"/>
      <c r="L241" s="493"/>
      <c r="M241" s="493"/>
      <c r="N241" s="493"/>
      <c r="O241" s="493"/>
      <c r="P241" s="493"/>
      <c r="Q241" s="493"/>
      <c r="R241" s="493"/>
      <c r="S241" s="493"/>
      <c r="T241" s="493"/>
      <c r="U241" s="493"/>
      <c r="V241" s="493"/>
      <c r="W241" s="493"/>
      <c r="X241" s="493"/>
      <c r="Y241" s="493"/>
      <c r="Z241" s="493"/>
      <c r="AA241" s="493"/>
      <c r="AB241" s="493"/>
      <c r="AC241" s="493"/>
      <c r="AD241" s="493"/>
      <c r="AE241" s="493"/>
      <c r="AF241" s="493"/>
      <c r="AG241" s="493"/>
      <c r="AH241" s="493"/>
      <c r="AI241" s="493"/>
      <c r="AJ241" s="493"/>
      <c r="AK241" s="493"/>
      <c r="AL241" s="493"/>
      <c r="AM241" s="493"/>
      <c r="AN241" s="493"/>
      <c r="AO241" s="493"/>
      <c r="AP241" s="493"/>
      <c r="AQ241" s="493"/>
      <c r="AR241" s="493"/>
      <c r="AS241" s="493"/>
      <c r="AT241" s="493"/>
      <c r="AU241" s="493"/>
      <c r="AV241" s="493"/>
      <c r="AW241" s="493"/>
      <c r="AX241" s="493"/>
      <c r="AY241" s="493"/>
      <c r="AZ241" s="493"/>
      <c r="BA241" s="493"/>
      <c r="BB241" s="493"/>
      <c r="BC241" s="493"/>
      <c r="BD241" s="493"/>
      <c r="BE241" s="493"/>
      <c r="BF241" s="493"/>
      <c r="BG241" s="493"/>
      <c r="BH241" s="493"/>
      <c r="BI241" s="493"/>
      <c r="BJ241" s="493"/>
      <c r="BK241" s="493"/>
      <c r="BL241" s="493"/>
      <c r="BM241" s="493"/>
      <c r="BN241" s="493"/>
      <c r="BO241" s="493"/>
      <c r="BP241" s="493"/>
      <c r="BQ241" s="493"/>
      <c r="BR241" s="493"/>
      <c r="BS241" s="493"/>
      <c r="BT241" s="493"/>
      <c r="BU241" s="493"/>
      <c r="BV241" s="493"/>
      <c r="BW241" s="493"/>
      <c r="BX241" s="493"/>
      <c r="BY241" s="493"/>
      <c r="BZ241" s="493"/>
      <c r="CA241" s="493"/>
      <c r="CB241" s="493"/>
      <c r="CC241" s="493"/>
      <c r="CD241" s="493"/>
      <c r="CE241" s="493"/>
      <c r="CF241" s="493"/>
      <c r="CG241" s="493"/>
      <c r="CH241" s="493"/>
      <c r="CI241" s="493"/>
      <c r="CJ241" s="493"/>
      <c r="CK241" s="493"/>
      <c r="CL241" s="493"/>
      <c r="CM241" s="493"/>
      <c r="CN241" s="493"/>
      <c r="CO241" s="493"/>
      <c r="CP241" s="493"/>
      <c r="CQ241" s="493"/>
      <c r="CR241" s="493"/>
      <c r="CS241" s="493"/>
      <c r="CT241" s="493"/>
      <c r="CU241" s="493"/>
      <c r="CV241" s="493"/>
      <c r="CW241" s="493"/>
    </row>
    <row r="242" spans="1:101">
      <c r="A242" s="489"/>
      <c r="B242" s="490"/>
      <c r="C242" s="489"/>
      <c r="D242" s="491"/>
      <c r="E242" s="492"/>
      <c r="F242" s="492"/>
      <c r="G242" s="493"/>
      <c r="H242" s="493"/>
      <c r="I242" s="493"/>
      <c r="J242" s="493"/>
      <c r="K242" s="493"/>
      <c r="L242" s="493"/>
      <c r="M242" s="493"/>
      <c r="N242" s="493"/>
      <c r="O242" s="493"/>
      <c r="P242" s="493"/>
      <c r="Q242" s="493"/>
      <c r="R242" s="493"/>
      <c r="S242" s="493"/>
      <c r="T242" s="493"/>
      <c r="U242" s="493"/>
      <c r="V242" s="493"/>
      <c r="W242" s="493"/>
      <c r="X242" s="493"/>
      <c r="Y242" s="493"/>
      <c r="Z242" s="493"/>
      <c r="AA242" s="493"/>
      <c r="AB242" s="493"/>
      <c r="AC242" s="493"/>
      <c r="AD242" s="493"/>
      <c r="AE242" s="493"/>
      <c r="AF242" s="493"/>
      <c r="AG242" s="493"/>
      <c r="AH242" s="493"/>
      <c r="AI242" s="493"/>
      <c r="AJ242" s="493"/>
      <c r="AK242" s="493"/>
      <c r="AL242" s="493"/>
      <c r="AM242" s="493"/>
      <c r="AN242" s="493"/>
      <c r="AO242" s="493"/>
      <c r="AP242" s="493"/>
      <c r="AQ242" s="493"/>
      <c r="AR242" s="493"/>
      <c r="AS242" s="493"/>
      <c r="AT242" s="493"/>
      <c r="AU242" s="493"/>
      <c r="AV242" s="493"/>
      <c r="AW242" s="493"/>
      <c r="AX242" s="493"/>
      <c r="AY242" s="493"/>
      <c r="AZ242" s="493"/>
      <c r="BA242" s="493"/>
      <c r="BB242" s="493"/>
      <c r="BC242" s="493"/>
      <c r="BD242" s="493"/>
      <c r="BE242" s="493"/>
      <c r="BF242" s="493"/>
      <c r="BG242" s="493"/>
      <c r="BH242" s="493"/>
      <c r="BI242" s="493"/>
      <c r="BJ242" s="493"/>
      <c r="BK242" s="493"/>
      <c r="BL242" s="493"/>
      <c r="BM242" s="493"/>
      <c r="BN242" s="493"/>
      <c r="BO242" s="493"/>
      <c r="BP242" s="493"/>
      <c r="BQ242" s="493"/>
      <c r="BR242" s="493"/>
      <c r="BS242" s="493"/>
      <c r="BT242" s="493"/>
      <c r="BU242" s="493"/>
      <c r="BV242" s="493"/>
      <c r="BW242" s="493"/>
      <c r="BX242" s="493"/>
      <c r="BY242" s="493"/>
      <c r="BZ242" s="493"/>
      <c r="CA242" s="493"/>
      <c r="CB242" s="493"/>
      <c r="CC242" s="493"/>
      <c r="CD242" s="493"/>
      <c r="CE242" s="493"/>
      <c r="CF242" s="493"/>
      <c r="CG242" s="493"/>
      <c r="CH242" s="493"/>
      <c r="CI242" s="493"/>
      <c r="CJ242" s="493"/>
      <c r="CK242" s="493"/>
      <c r="CL242" s="493"/>
      <c r="CM242" s="493"/>
      <c r="CN242" s="493"/>
      <c r="CO242" s="493"/>
      <c r="CP242" s="493"/>
      <c r="CQ242" s="493"/>
      <c r="CR242" s="493"/>
      <c r="CS242" s="493"/>
      <c r="CT242" s="493"/>
      <c r="CU242" s="493"/>
      <c r="CV242" s="493"/>
      <c r="CW242" s="493"/>
    </row>
    <row r="243" spans="1:101">
      <c r="A243" s="489"/>
      <c r="B243" s="490"/>
      <c r="C243" s="489"/>
      <c r="D243" s="491"/>
      <c r="E243" s="492"/>
      <c r="F243" s="492"/>
      <c r="G243" s="493"/>
      <c r="H243" s="493"/>
      <c r="I243" s="493"/>
      <c r="J243" s="493"/>
      <c r="K243" s="493"/>
      <c r="L243" s="493"/>
      <c r="M243" s="493"/>
      <c r="N243" s="493"/>
      <c r="O243" s="493"/>
      <c r="P243" s="493"/>
      <c r="Q243" s="493"/>
      <c r="R243" s="493"/>
      <c r="S243" s="493"/>
      <c r="T243" s="493"/>
      <c r="U243" s="493"/>
      <c r="V243" s="493"/>
      <c r="W243" s="493"/>
      <c r="X243" s="493"/>
      <c r="Y243" s="493"/>
      <c r="Z243" s="493"/>
      <c r="AA243" s="493"/>
      <c r="AB243" s="493"/>
      <c r="AC243" s="493"/>
      <c r="AD243" s="493"/>
      <c r="AE243" s="493"/>
      <c r="AF243" s="493"/>
      <c r="AG243" s="493"/>
      <c r="AH243" s="493"/>
      <c r="AI243" s="493"/>
      <c r="AJ243" s="493"/>
      <c r="AK243" s="493"/>
      <c r="AL243" s="493"/>
      <c r="AM243" s="493"/>
      <c r="AN243" s="493"/>
      <c r="AO243" s="493"/>
      <c r="AP243" s="493"/>
      <c r="AQ243" s="493"/>
      <c r="AR243" s="493"/>
      <c r="AS243" s="493"/>
      <c r="AT243" s="493"/>
      <c r="AU243" s="493"/>
      <c r="AV243" s="493"/>
      <c r="AW243" s="493"/>
      <c r="AX243" s="493"/>
      <c r="AY243" s="493"/>
      <c r="AZ243" s="493"/>
      <c r="BA243" s="493"/>
      <c r="BB243" s="493"/>
      <c r="BC243" s="493"/>
      <c r="BD243" s="493"/>
      <c r="BE243" s="493"/>
      <c r="BF243" s="493"/>
      <c r="BG243" s="493"/>
      <c r="BH243" s="493"/>
      <c r="BI243" s="493"/>
      <c r="BJ243" s="493"/>
      <c r="BK243" s="493"/>
      <c r="BL243" s="493"/>
      <c r="BM243" s="493"/>
      <c r="BN243" s="493"/>
      <c r="BO243" s="493"/>
      <c r="BP243" s="493"/>
      <c r="BQ243" s="493"/>
      <c r="BR243" s="493"/>
      <c r="BS243" s="493"/>
      <c r="BT243" s="493"/>
      <c r="BU243" s="493"/>
      <c r="BV243" s="493"/>
      <c r="BW243" s="493"/>
      <c r="BX243" s="493"/>
      <c r="BY243" s="493"/>
      <c r="BZ243" s="493"/>
      <c r="CA243" s="493"/>
      <c r="CB243" s="493"/>
      <c r="CC243" s="493"/>
      <c r="CD243" s="493"/>
      <c r="CE243" s="493"/>
      <c r="CF243" s="493"/>
      <c r="CG243" s="493"/>
      <c r="CH243" s="493"/>
      <c r="CI243" s="493"/>
      <c r="CJ243" s="493"/>
      <c r="CK243" s="493"/>
      <c r="CL243" s="493"/>
      <c r="CM243" s="493"/>
      <c r="CN243" s="493"/>
      <c r="CO243" s="493"/>
      <c r="CP243" s="493"/>
      <c r="CQ243" s="493"/>
      <c r="CR243" s="493"/>
      <c r="CS243" s="493"/>
      <c r="CT243" s="493"/>
      <c r="CU243" s="493"/>
      <c r="CV243" s="493"/>
      <c r="CW243" s="493"/>
    </row>
    <row r="244" spans="1:101">
      <c r="A244" s="489"/>
      <c r="B244" s="490"/>
      <c r="C244" s="489"/>
      <c r="D244" s="491"/>
      <c r="E244" s="492"/>
      <c r="F244" s="492"/>
      <c r="G244" s="493"/>
      <c r="H244" s="493"/>
      <c r="I244" s="493"/>
      <c r="J244" s="493"/>
      <c r="K244" s="493"/>
      <c r="L244" s="493"/>
      <c r="M244" s="493"/>
      <c r="N244" s="493"/>
      <c r="O244" s="493"/>
      <c r="P244" s="493"/>
      <c r="Q244" s="493"/>
      <c r="R244" s="493"/>
      <c r="S244" s="493"/>
      <c r="T244" s="493"/>
      <c r="U244" s="493"/>
      <c r="V244" s="493"/>
      <c r="W244" s="493"/>
      <c r="X244" s="493"/>
      <c r="Y244" s="493"/>
      <c r="Z244" s="493"/>
      <c r="AA244" s="493"/>
      <c r="AB244" s="493"/>
      <c r="AC244" s="493"/>
      <c r="AD244" s="493"/>
      <c r="AE244" s="493"/>
      <c r="AF244" s="493"/>
      <c r="AG244" s="493"/>
      <c r="AH244" s="493"/>
      <c r="AI244" s="493"/>
      <c r="AJ244" s="493"/>
      <c r="AK244" s="493"/>
      <c r="AL244" s="493"/>
      <c r="AM244" s="493"/>
      <c r="AN244" s="493"/>
      <c r="AO244" s="493"/>
      <c r="AP244" s="493"/>
      <c r="AQ244" s="493"/>
      <c r="AR244" s="493"/>
      <c r="AS244" s="493"/>
      <c r="AT244" s="493"/>
      <c r="AU244" s="493"/>
      <c r="AV244" s="493"/>
      <c r="AW244" s="493"/>
      <c r="AX244" s="493"/>
      <c r="AY244" s="493"/>
      <c r="AZ244" s="493"/>
      <c r="BA244" s="493"/>
      <c r="BB244" s="493"/>
      <c r="BC244" s="493"/>
      <c r="BD244" s="493"/>
      <c r="BE244" s="493"/>
      <c r="BF244" s="493"/>
      <c r="BG244" s="493"/>
      <c r="BH244" s="493"/>
      <c r="BI244" s="493"/>
      <c r="BJ244" s="493"/>
      <c r="BK244" s="493"/>
      <c r="BL244" s="493"/>
      <c r="BM244" s="493"/>
      <c r="BN244" s="493"/>
      <c r="BO244" s="493"/>
      <c r="BP244" s="493"/>
      <c r="BQ244" s="493"/>
      <c r="BR244" s="493"/>
      <c r="BS244" s="493"/>
      <c r="BT244" s="493"/>
      <c r="BU244" s="493"/>
      <c r="BV244" s="493"/>
      <c r="BW244" s="493"/>
      <c r="BX244" s="493"/>
      <c r="BY244" s="493"/>
      <c r="BZ244" s="493"/>
      <c r="CA244" s="493"/>
      <c r="CB244" s="493"/>
      <c r="CC244" s="493"/>
      <c r="CD244" s="493"/>
      <c r="CE244" s="493"/>
      <c r="CF244" s="493"/>
      <c r="CG244" s="493"/>
      <c r="CH244" s="493"/>
      <c r="CI244" s="493"/>
      <c r="CJ244" s="493"/>
      <c r="CK244" s="493"/>
      <c r="CL244" s="493"/>
      <c r="CM244" s="493"/>
      <c r="CN244" s="493"/>
      <c r="CO244" s="493"/>
      <c r="CP244" s="493"/>
      <c r="CQ244" s="493"/>
      <c r="CR244" s="493"/>
      <c r="CS244" s="493"/>
      <c r="CT244" s="493"/>
      <c r="CU244" s="493"/>
      <c r="CV244" s="493"/>
      <c r="CW244" s="493"/>
    </row>
    <row r="245" spans="1:101">
      <c r="A245" s="489"/>
      <c r="B245" s="490"/>
      <c r="C245" s="489"/>
      <c r="D245" s="491"/>
      <c r="E245" s="492"/>
      <c r="F245" s="492"/>
      <c r="G245" s="493"/>
      <c r="H245" s="493"/>
      <c r="I245" s="493"/>
      <c r="J245" s="493"/>
      <c r="K245" s="493"/>
      <c r="L245" s="493"/>
      <c r="M245" s="493"/>
      <c r="N245" s="493"/>
      <c r="O245" s="493"/>
      <c r="P245" s="493"/>
      <c r="Q245" s="493"/>
      <c r="R245" s="493"/>
      <c r="S245" s="493"/>
      <c r="T245" s="493"/>
      <c r="U245" s="493"/>
      <c r="V245" s="493"/>
      <c r="W245" s="493"/>
      <c r="X245" s="493"/>
      <c r="Y245" s="493"/>
      <c r="Z245" s="493"/>
      <c r="AA245" s="493"/>
      <c r="AB245" s="493"/>
      <c r="AC245" s="493"/>
      <c r="AD245" s="493"/>
      <c r="AE245" s="493"/>
      <c r="AF245" s="493"/>
      <c r="AG245" s="493"/>
      <c r="AH245" s="493"/>
      <c r="AI245" s="493"/>
      <c r="AJ245" s="493"/>
      <c r="AK245" s="493"/>
      <c r="AL245" s="493"/>
      <c r="AM245" s="493"/>
      <c r="AN245" s="493"/>
      <c r="AO245" s="493"/>
      <c r="AP245" s="493"/>
      <c r="AQ245" s="493"/>
      <c r="AR245" s="493"/>
      <c r="AS245" s="493"/>
      <c r="AT245" s="493"/>
      <c r="AU245" s="493"/>
      <c r="AV245" s="493"/>
      <c r="AW245" s="493"/>
      <c r="AX245" s="493"/>
      <c r="AY245" s="493"/>
      <c r="AZ245" s="493"/>
      <c r="BA245" s="493"/>
      <c r="BB245" s="493"/>
      <c r="BC245" s="493"/>
      <c r="BD245" s="493"/>
      <c r="BE245" s="493"/>
      <c r="BF245" s="493"/>
      <c r="BG245" s="493"/>
      <c r="BH245" s="493"/>
      <c r="BI245" s="493"/>
      <c r="BJ245" s="493"/>
      <c r="BK245" s="493"/>
      <c r="BL245" s="493"/>
      <c r="BM245" s="493"/>
      <c r="BN245" s="493"/>
      <c r="BO245" s="493"/>
      <c r="BP245" s="493"/>
      <c r="BQ245" s="493"/>
      <c r="BR245" s="493"/>
      <c r="BS245" s="493"/>
      <c r="BT245" s="493"/>
      <c r="BU245" s="493"/>
      <c r="BV245" s="493"/>
      <c r="BW245" s="493"/>
      <c r="BX245" s="493"/>
      <c r="BY245" s="493"/>
      <c r="BZ245" s="493"/>
      <c r="CA245" s="493"/>
      <c r="CB245" s="493"/>
      <c r="CC245" s="493"/>
      <c r="CD245" s="493"/>
      <c r="CE245" s="493"/>
      <c r="CF245" s="493"/>
      <c r="CG245" s="493"/>
      <c r="CH245" s="493"/>
      <c r="CI245" s="493"/>
      <c r="CJ245" s="493"/>
      <c r="CK245" s="493"/>
      <c r="CL245" s="493"/>
      <c r="CM245" s="493"/>
      <c r="CN245" s="493"/>
      <c r="CO245" s="493"/>
      <c r="CP245" s="493"/>
      <c r="CQ245" s="493"/>
      <c r="CR245" s="493"/>
      <c r="CS245" s="493"/>
      <c r="CT245" s="493"/>
      <c r="CU245" s="493"/>
      <c r="CV245" s="493"/>
      <c r="CW245" s="493"/>
    </row>
    <row r="246" spans="1:101">
      <c r="A246" s="489"/>
      <c r="B246" s="490"/>
      <c r="C246" s="489"/>
      <c r="D246" s="491"/>
      <c r="E246" s="492"/>
      <c r="F246" s="492"/>
      <c r="G246" s="493"/>
      <c r="H246" s="493"/>
      <c r="I246" s="493"/>
      <c r="J246" s="493"/>
      <c r="K246" s="493"/>
      <c r="L246" s="493"/>
      <c r="M246" s="493"/>
      <c r="N246" s="493"/>
      <c r="O246" s="493"/>
      <c r="P246" s="493"/>
      <c r="Q246" s="493"/>
      <c r="R246" s="493"/>
      <c r="S246" s="493"/>
      <c r="T246" s="493"/>
      <c r="U246" s="493"/>
      <c r="V246" s="493"/>
      <c r="W246" s="493"/>
      <c r="X246" s="493"/>
      <c r="Y246" s="493"/>
      <c r="Z246" s="493"/>
      <c r="AA246" s="493"/>
      <c r="AB246" s="493"/>
      <c r="AC246" s="493"/>
      <c r="AD246" s="493"/>
      <c r="AE246" s="493"/>
      <c r="AF246" s="493"/>
      <c r="AG246" s="493"/>
      <c r="AH246" s="493"/>
      <c r="AI246" s="493"/>
      <c r="AJ246" s="493"/>
      <c r="AK246" s="493"/>
      <c r="AL246" s="493"/>
      <c r="AM246" s="493"/>
      <c r="AN246" s="493"/>
      <c r="AO246" s="493"/>
      <c r="AP246" s="493"/>
      <c r="AQ246" s="493"/>
      <c r="AR246" s="493"/>
      <c r="AS246" s="493"/>
      <c r="AT246" s="493"/>
      <c r="AU246" s="493"/>
      <c r="AV246" s="493"/>
      <c r="AW246" s="493"/>
      <c r="AX246" s="493"/>
      <c r="AY246" s="493"/>
      <c r="AZ246" s="493"/>
      <c r="BA246" s="493"/>
      <c r="BB246" s="493"/>
      <c r="BC246" s="493"/>
      <c r="BD246" s="493"/>
      <c r="BE246" s="493"/>
      <c r="BF246" s="493"/>
      <c r="BG246" s="493"/>
      <c r="BH246" s="493"/>
      <c r="BI246" s="493"/>
      <c r="BJ246" s="493"/>
      <c r="BK246" s="493"/>
      <c r="BL246" s="493"/>
      <c r="BM246" s="493"/>
      <c r="BN246" s="493"/>
      <c r="BO246" s="493"/>
      <c r="BP246" s="493"/>
      <c r="BQ246" s="493"/>
      <c r="BR246" s="493"/>
      <c r="BS246" s="493"/>
      <c r="BT246" s="493"/>
      <c r="BU246" s="493"/>
      <c r="BV246" s="493"/>
      <c r="BW246" s="493"/>
      <c r="BX246" s="493"/>
      <c r="BY246" s="493"/>
      <c r="BZ246" s="493"/>
      <c r="CA246" s="493"/>
      <c r="CB246" s="493"/>
      <c r="CC246" s="493"/>
      <c r="CD246" s="493"/>
      <c r="CE246" s="493"/>
      <c r="CF246" s="493"/>
      <c r="CG246" s="493"/>
      <c r="CH246" s="493"/>
      <c r="CI246" s="493"/>
      <c r="CJ246" s="493"/>
      <c r="CK246" s="493"/>
      <c r="CL246" s="493"/>
      <c r="CM246" s="493"/>
      <c r="CN246" s="493"/>
      <c r="CO246" s="493"/>
      <c r="CP246" s="493"/>
      <c r="CQ246" s="493"/>
      <c r="CR246" s="493"/>
      <c r="CS246" s="493"/>
      <c r="CT246" s="493"/>
      <c r="CU246" s="493"/>
      <c r="CV246" s="493"/>
      <c r="CW246" s="493"/>
    </row>
    <row r="247" spans="1:101">
      <c r="A247" s="489"/>
      <c r="B247" s="490"/>
      <c r="C247" s="489"/>
      <c r="D247" s="491"/>
      <c r="E247" s="492"/>
      <c r="F247" s="492"/>
      <c r="G247" s="493"/>
      <c r="H247" s="493"/>
      <c r="I247" s="493"/>
      <c r="J247" s="493"/>
      <c r="K247" s="493"/>
      <c r="L247" s="493"/>
      <c r="M247" s="493"/>
      <c r="N247" s="493"/>
      <c r="O247" s="493"/>
      <c r="P247" s="493"/>
      <c r="Q247" s="493"/>
      <c r="R247" s="493"/>
      <c r="S247" s="493"/>
      <c r="T247" s="493"/>
      <c r="U247" s="493"/>
      <c r="V247" s="493"/>
      <c r="W247" s="493"/>
      <c r="X247" s="493"/>
      <c r="Y247" s="493"/>
      <c r="Z247" s="493"/>
      <c r="AA247" s="493"/>
      <c r="AB247" s="493"/>
      <c r="AC247" s="493"/>
      <c r="AD247" s="493"/>
      <c r="AE247" s="493"/>
      <c r="AF247" s="493"/>
      <c r="AG247" s="493"/>
      <c r="AH247" s="493"/>
      <c r="AI247" s="493"/>
      <c r="AJ247" s="493"/>
      <c r="AK247" s="493"/>
      <c r="AL247" s="493"/>
      <c r="AM247" s="493"/>
      <c r="AN247" s="493"/>
      <c r="AO247" s="493"/>
      <c r="AP247" s="493"/>
      <c r="AQ247" s="493"/>
      <c r="AR247" s="493"/>
      <c r="AS247" s="493"/>
      <c r="AT247" s="493"/>
      <c r="AU247" s="493"/>
      <c r="AV247" s="493"/>
      <c r="AW247" s="493"/>
      <c r="AX247" s="493"/>
      <c r="AY247" s="493"/>
      <c r="AZ247" s="493"/>
      <c r="BA247" s="493"/>
      <c r="BB247" s="493"/>
      <c r="BC247" s="493"/>
      <c r="BD247" s="493"/>
      <c r="BE247" s="493"/>
      <c r="BF247" s="493"/>
      <c r="BG247" s="493"/>
      <c r="BH247" s="493"/>
      <c r="BI247" s="493"/>
      <c r="BJ247" s="493"/>
      <c r="BK247" s="493"/>
      <c r="BL247" s="493"/>
      <c r="BM247" s="493"/>
      <c r="BN247" s="493"/>
      <c r="BO247" s="493"/>
      <c r="BP247" s="493"/>
      <c r="BQ247" s="493"/>
      <c r="BR247" s="493"/>
      <c r="BS247" s="493"/>
      <c r="BT247" s="493"/>
      <c r="BU247" s="493"/>
      <c r="BV247" s="493"/>
      <c r="BW247" s="493"/>
      <c r="BX247" s="493"/>
      <c r="BY247" s="493"/>
      <c r="BZ247" s="493"/>
      <c r="CA247" s="493"/>
      <c r="CB247" s="493"/>
      <c r="CC247" s="493"/>
      <c r="CD247" s="493"/>
      <c r="CE247" s="493"/>
      <c r="CF247" s="493"/>
      <c r="CG247" s="493"/>
      <c r="CH247" s="493"/>
      <c r="CI247" s="493"/>
      <c r="CJ247" s="493"/>
      <c r="CK247" s="493"/>
      <c r="CL247" s="493"/>
      <c r="CM247" s="493"/>
      <c r="CN247" s="493"/>
      <c r="CO247" s="493"/>
      <c r="CP247" s="493"/>
      <c r="CQ247" s="493"/>
      <c r="CR247" s="493"/>
      <c r="CS247" s="493"/>
      <c r="CT247" s="493"/>
      <c r="CU247" s="493"/>
      <c r="CV247" s="493"/>
      <c r="CW247" s="493"/>
    </row>
    <row r="248" spans="1:101">
      <c r="A248" s="489"/>
      <c r="B248" s="490"/>
      <c r="C248" s="489"/>
      <c r="D248" s="491"/>
      <c r="E248" s="492"/>
      <c r="F248" s="492"/>
      <c r="G248" s="493"/>
      <c r="H248" s="493"/>
      <c r="I248" s="493"/>
      <c r="J248" s="493"/>
      <c r="K248" s="493"/>
      <c r="L248" s="493"/>
      <c r="M248" s="493"/>
      <c r="N248" s="493"/>
      <c r="O248" s="493"/>
      <c r="P248" s="493"/>
      <c r="Q248" s="493"/>
      <c r="R248" s="493"/>
      <c r="S248" s="493"/>
      <c r="T248" s="493"/>
      <c r="U248" s="493"/>
      <c r="V248" s="493"/>
      <c r="W248" s="493"/>
      <c r="X248" s="493"/>
      <c r="Y248" s="493"/>
      <c r="Z248" s="493"/>
      <c r="AA248" s="493"/>
      <c r="AB248" s="493"/>
      <c r="AC248" s="493"/>
      <c r="AD248" s="493"/>
      <c r="AE248" s="493"/>
      <c r="AF248" s="493"/>
      <c r="AG248" s="493"/>
      <c r="AH248" s="493"/>
      <c r="AI248" s="493"/>
      <c r="AJ248" s="493"/>
      <c r="AK248" s="493"/>
      <c r="AL248" s="493"/>
      <c r="AM248" s="493"/>
      <c r="AN248" s="493"/>
      <c r="AO248" s="493"/>
      <c r="AP248" s="493"/>
      <c r="AQ248" s="493"/>
      <c r="AR248" s="493"/>
      <c r="AS248" s="493"/>
      <c r="AT248" s="493"/>
      <c r="AU248" s="493"/>
      <c r="AV248" s="493"/>
      <c r="AW248" s="493"/>
      <c r="AX248" s="493"/>
      <c r="AY248" s="493"/>
      <c r="AZ248" s="493"/>
      <c r="BA248" s="493"/>
      <c r="BB248" s="493"/>
      <c r="BC248" s="493"/>
      <c r="BD248" s="493"/>
      <c r="BE248" s="493"/>
      <c r="BF248" s="493"/>
      <c r="BG248" s="493"/>
      <c r="BH248" s="493"/>
      <c r="BI248" s="493"/>
      <c r="BJ248" s="493"/>
      <c r="BK248" s="493"/>
      <c r="BL248" s="493"/>
      <c r="BM248" s="493"/>
      <c r="BN248" s="493"/>
      <c r="BO248" s="493"/>
      <c r="BP248" s="493"/>
      <c r="BQ248" s="493"/>
      <c r="BR248" s="493"/>
      <c r="BS248" s="493"/>
      <c r="BT248" s="493"/>
      <c r="BU248" s="493"/>
      <c r="BV248" s="493"/>
      <c r="BW248" s="493"/>
      <c r="BX248" s="493"/>
      <c r="BY248" s="493"/>
      <c r="BZ248" s="493"/>
      <c r="CA248" s="493"/>
      <c r="CB248" s="493"/>
      <c r="CC248" s="493"/>
      <c r="CD248" s="493"/>
      <c r="CE248" s="493"/>
      <c r="CF248" s="493"/>
      <c r="CG248" s="493"/>
      <c r="CH248" s="493"/>
      <c r="CI248" s="493"/>
      <c r="CJ248" s="493"/>
      <c r="CK248" s="493"/>
      <c r="CL248" s="493"/>
      <c r="CM248" s="493"/>
      <c r="CN248" s="493"/>
      <c r="CO248" s="493"/>
      <c r="CP248" s="493"/>
      <c r="CQ248" s="493"/>
      <c r="CR248" s="493"/>
      <c r="CS248" s="493"/>
      <c r="CT248" s="493"/>
      <c r="CU248" s="493"/>
      <c r="CV248" s="493"/>
      <c r="CW248" s="493"/>
    </row>
    <row r="249" spans="1:101">
      <c r="A249" s="489"/>
      <c r="B249" s="490"/>
      <c r="C249" s="489"/>
      <c r="D249" s="491"/>
      <c r="E249" s="492"/>
      <c r="F249" s="492"/>
      <c r="G249" s="493"/>
      <c r="H249" s="493"/>
      <c r="I249" s="493"/>
      <c r="J249" s="493"/>
      <c r="K249" s="493"/>
      <c r="L249" s="493"/>
      <c r="M249" s="493"/>
      <c r="N249" s="493"/>
      <c r="O249" s="493"/>
      <c r="P249" s="493"/>
      <c r="Q249" s="493"/>
      <c r="R249" s="493"/>
      <c r="S249" s="493"/>
      <c r="T249" s="493"/>
      <c r="U249" s="493"/>
      <c r="V249" s="493"/>
      <c r="W249" s="493"/>
      <c r="X249" s="493"/>
      <c r="Y249" s="493"/>
      <c r="Z249" s="493"/>
      <c r="AA249" s="493"/>
      <c r="AB249" s="493"/>
      <c r="AC249" s="493"/>
      <c r="AD249" s="493"/>
      <c r="AE249" s="493"/>
      <c r="AF249" s="493"/>
      <c r="AG249" s="493"/>
      <c r="AH249" s="493"/>
      <c r="AI249" s="493"/>
      <c r="AJ249" s="493"/>
      <c r="AK249" s="493"/>
      <c r="AL249" s="493"/>
      <c r="AM249" s="493"/>
      <c r="AN249" s="493"/>
      <c r="AO249" s="493"/>
      <c r="AP249" s="493"/>
      <c r="AQ249" s="493"/>
      <c r="AR249" s="493"/>
      <c r="AS249" s="493"/>
      <c r="AT249" s="493"/>
      <c r="AU249" s="493"/>
      <c r="AV249" s="493"/>
      <c r="AW249" s="493"/>
      <c r="AX249" s="493"/>
      <c r="AY249" s="493"/>
      <c r="AZ249" s="493"/>
      <c r="BA249" s="493"/>
      <c r="BB249" s="493"/>
      <c r="BC249" s="493"/>
      <c r="BD249" s="493"/>
      <c r="BE249" s="493"/>
      <c r="BF249" s="493"/>
      <c r="BG249" s="493"/>
      <c r="BH249" s="493"/>
      <c r="BI249" s="493"/>
      <c r="BJ249" s="493"/>
      <c r="BK249" s="493"/>
      <c r="BL249" s="493"/>
      <c r="BM249" s="493"/>
      <c r="BN249" s="493"/>
      <c r="BO249" s="493"/>
      <c r="BP249" s="493"/>
      <c r="BQ249" s="493"/>
      <c r="BR249" s="493"/>
      <c r="BS249" s="493"/>
      <c r="BT249" s="493"/>
      <c r="BU249" s="493"/>
      <c r="BV249" s="493"/>
      <c r="BW249" s="493"/>
      <c r="BX249" s="493"/>
      <c r="BY249" s="493"/>
      <c r="BZ249" s="493"/>
      <c r="CA249" s="493"/>
      <c r="CB249" s="493"/>
      <c r="CC249" s="493"/>
      <c r="CD249" s="493"/>
      <c r="CE249" s="493"/>
      <c r="CF249" s="493"/>
      <c r="CG249" s="493"/>
      <c r="CH249" s="493"/>
      <c r="CI249" s="493"/>
      <c r="CJ249" s="493"/>
      <c r="CK249" s="493"/>
      <c r="CL249" s="493"/>
      <c r="CM249" s="493"/>
      <c r="CN249" s="493"/>
      <c r="CO249" s="493"/>
      <c r="CP249" s="493"/>
      <c r="CQ249" s="493"/>
      <c r="CR249" s="493"/>
      <c r="CS249" s="493"/>
      <c r="CT249" s="493"/>
      <c r="CU249" s="493"/>
      <c r="CV249" s="493"/>
      <c r="CW249" s="493"/>
    </row>
    <row r="250" spans="1:101">
      <c r="A250" s="489"/>
      <c r="B250" s="490"/>
      <c r="C250" s="489"/>
      <c r="D250" s="491"/>
      <c r="E250" s="492"/>
      <c r="F250" s="492"/>
      <c r="G250" s="493"/>
      <c r="H250" s="493"/>
      <c r="I250" s="493"/>
      <c r="J250" s="493"/>
      <c r="K250" s="493"/>
      <c r="L250" s="493"/>
      <c r="M250" s="493"/>
      <c r="N250" s="493"/>
      <c r="O250" s="493"/>
      <c r="P250" s="493"/>
      <c r="Q250" s="493"/>
      <c r="R250" s="493"/>
      <c r="S250" s="493"/>
      <c r="T250" s="493"/>
      <c r="U250" s="493"/>
      <c r="V250" s="493"/>
      <c r="W250" s="493"/>
      <c r="X250" s="493"/>
      <c r="Y250" s="493"/>
      <c r="Z250" s="493"/>
      <c r="AA250" s="493"/>
      <c r="AB250" s="493"/>
      <c r="AC250" s="493"/>
      <c r="AD250" s="493"/>
      <c r="AE250" s="493"/>
      <c r="AF250" s="493"/>
      <c r="AG250" s="493"/>
      <c r="AH250" s="493"/>
      <c r="AI250" s="493"/>
      <c r="AJ250" s="493"/>
      <c r="AK250" s="493"/>
      <c r="AL250" s="493"/>
      <c r="AM250" s="493"/>
      <c r="AN250" s="493"/>
      <c r="AO250" s="493"/>
      <c r="AP250" s="493"/>
      <c r="AQ250" s="493"/>
      <c r="AR250" s="493"/>
      <c r="AS250" s="493"/>
      <c r="AT250" s="493"/>
      <c r="AU250" s="493"/>
      <c r="AV250" s="493"/>
      <c r="AW250" s="493"/>
      <c r="AX250" s="493"/>
      <c r="AY250" s="493"/>
      <c r="AZ250" s="493"/>
      <c r="BA250" s="493"/>
      <c r="BB250" s="493"/>
      <c r="BC250" s="493"/>
      <c r="BD250" s="493"/>
      <c r="BE250" s="493"/>
      <c r="BF250" s="493"/>
      <c r="BG250" s="493"/>
      <c r="BH250" s="493"/>
      <c r="BI250" s="493"/>
      <c r="BJ250" s="493"/>
      <c r="BK250" s="493"/>
      <c r="BL250" s="493"/>
      <c r="BM250" s="493"/>
      <c r="BN250" s="493"/>
      <c r="BO250" s="493"/>
      <c r="BP250" s="493"/>
      <c r="BQ250" s="493"/>
      <c r="BR250" s="493"/>
      <c r="BS250" s="493"/>
      <c r="BT250" s="493"/>
      <c r="BU250" s="493"/>
      <c r="BV250" s="493"/>
      <c r="BW250" s="493"/>
      <c r="BX250" s="493"/>
      <c r="BY250" s="493"/>
      <c r="BZ250" s="493"/>
      <c r="CA250" s="493"/>
      <c r="CB250" s="493"/>
      <c r="CC250" s="493"/>
      <c r="CD250" s="493"/>
      <c r="CE250" s="493"/>
      <c r="CF250" s="493"/>
      <c r="CG250" s="493"/>
      <c r="CH250" s="493"/>
      <c r="CI250" s="493"/>
      <c r="CJ250" s="493"/>
      <c r="CK250" s="493"/>
      <c r="CL250" s="493"/>
      <c r="CM250" s="493"/>
      <c r="CN250" s="493"/>
      <c r="CO250" s="493"/>
      <c r="CP250" s="493"/>
      <c r="CQ250" s="493"/>
      <c r="CR250" s="493"/>
      <c r="CS250" s="493"/>
      <c r="CT250" s="493"/>
      <c r="CU250" s="493"/>
      <c r="CV250" s="493"/>
      <c r="CW250" s="493"/>
    </row>
    <row r="251" spans="1:101">
      <c r="A251" s="489"/>
      <c r="B251" s="490"/>
      <c r="C251" s="489"/>
      <c r="D251" s="491"/>
      <c r="E251" s="492"/>
      <c r="F251" s="492"/>
      <c r="G251" s="493"/>
      <c r="H251" s="493"/>
      <c r="I251" s="493"/>
      <c r="J251" s="493"/>
      <c r="K251" s="493"/>
      <c r="L251" s="493"/>
      <c r="M251" s="493"/>
      <c r="N251" s="493"/>
      <c r="O251" s="493"/>
      <c r="P251" s="493"/>
      <c r="Q251" s="493"/>
      <c r="R251" s="493"/>
      <c r="S251" s="493"/>
      <c r="T251" s="493"/>
      <c r="U251" s="493"/>
      <c r="V251" s="493"/>
      <c r="W251" s="493"/>
      <c r="X251" s="493"/>
      <c r="Y251" s="493"/>
      <c r="Z251" s="493"/>
      <c r="AA251" s="493"/>
      <c r="AB251" s="493"/>
      <c r="AC251" s="493"/>
      <c r="AD251" s="493"/>
      <c r="AE251" s="493"/>
      <c r="AF251" s="493"/>
      <c r="AG251" s="493"/>
      <c r="AH251" s="493"/>
      <c r="AI251" s="493"/>
      <c r="AJ251" s="493"/>
      <c r="AK251" s="493"/>
      <c r="AL251" s="493"/>
      <c r="AM251" s="493"/>
      <c r="AN251" s="493"/>
      <c r="AO251" s="493"/>
      <c r="AP251" s="493"/>
      <c r="AQ251" s="493"/>
      <c r="AR251" s="493"/>
      <c r="AS251" s="493"/>
      <c r="AT251" s="493"/>
      <c r="AU251" s="493"/>
      <c r="AV251" s="493"/>
      <c r="AW251" s="493"/>
      <c r="AX251" s="493"/>
      <c r="AY251" s="493"/>
      <c r="AZ251" s="493"/>
      <c r="BA251" s="493"/>
      <c r="BB251" s="493"/>
      <c r="BC251" s="493"/>
      <c r="BD251" s="493"/>
      <c r="BE251" s="493"/>
      <c r="BF251" s="493"/>
      <c r="BG251" s="493"/>
      <c r="BH251" s="493"/>
      <c r="BI251" s="493"/>
      <c r="BJ251" s="493"/>
      <c r="BK251" s="493"/>
      <c r="BL251" s="493"/>
      <c r="BM251" s="493"/>
      <c r="BN251" s="493"/>
      <c r="BO251" s="493"/>
      <c r="BP251" s="493"/>
      <c r="BQ251" s="493"/>
      <c r="BR251" s="493"/>
      <c r="BS251" s="493"/>
      <c r="BT251" s="493"/>
      <c r="BU251" s="493"/>
      <c r="BV251" s="493"/>
      <c r="BW251" s="493"/>
      <c r="BX251" s="493"/>
      <c r="BY251" s="493"/>
      <c r="BZ251" s="493"/>
      <c r="CA251" s="493"/>
      <c r="CB251" s="493"/>
      <c r="CC251" s="493"/>
      <c r="CD251" s="493"/>
      <c r="CE251" s="493"/>
      <c r="CF251" s="493"/>
      <c r="CG251" s="493"/>
      <c r="CH251" s="493"/>
      <c r="CI251" s="493"/>
      <c r="CJ251" s="493"/>
      <c r="CK251" s="493"/>
      <c r="CL251" s="493"/>
      <c r="CM251" s="493"/>
      <c r="CN251" s="493"/>
      <c r="CO251" s="493"/>
      <c r="CP251" s="493"/>
      <c r="CQ251" s="493"/>
      <c r="CR251" s="493"/>
      <c r="CS251" s="493"/>
      <c r="CT251" s="493"/>
      <c r="CU251" s="493"/>
      <c r="CV251" s="493"/>
      <c r="CW251" s="493"/>
    </row>
    <row r="252" spans="1:101">
      <c r="A252" s="489"/>
      <c r="B252" s="490"/>
      <c r="C252" s="489"/>
      <c r="D252" s="491"/>
      <c r="E252" s="492"/>
      <c r="F252" s="492"/>
      <c r="G252" s="493"/>
      <c r="H252" s="493"/>
      <c r="I252" s="493"/>
      <c r="J252" s="493"/>
      <c r="K252" s="493"/>
      <c r="L252" s="493"/>
      <c r="M252" s="493"/>
      <c r="N252" s="493"/>
      <c r="O252" s="493"/>
      <c r="P252" s="493"/>
      <c r="Q252" s="493"/>
      <c r="R252" s="493"/>
      <c r="S252" s="493"/>
      <c r="T252" s="493"/>
      <c r="U252" s="493"/>
      <c r="V252" s="493"/>
      <c r="W252" s="493"/>
      <c r="X252" s="493"/>
      <c r="Y252" s="493"/>
      <c r="Z252" s="493"/>
      <c r="AA252" s="493"/>
      <c r="AB252" s="493"/>
      <c r="AC252" s="493"/>
      <c r="AD252" s="493"/>
      <c r="AE252" s="493"/>
      <c r="AF252" s="493"/>
      <c r="AG252" s="493"/>
      <c r="AH252" s="493"/>
      <c r="AI252" s="493"/>
      <c r="AJ252" s="493"/>
      <c r="AK252" s="493"/>
      <c r="AL252" s="493"/>
      <c r="AM252" s="493"/>
      <c r="AN252" s="493"/>
      <c r="AO252" s="493"/>
      <c r="AP252" s="493"/>
      <c r="AQ252" s="493"/>
      <c r="AR252" s="493"/>
      <c r="AS252" s="493"/>
      <c r="AT252" s="493"/>
      <c r="AU252" s="493"/>
      <c r="AV252" s="493"/>
      <c r="AW252" s="493"/>
      <c r="AX252" s="493"/>
      <c r="AY252" s="493"/>
      <c r="AZ252" s="493"/>
      <c r="BA252" s="493"/>
      <c r="BB252" s="493"/>
      <c r="BC252" s="493"/>
      <c r="BD252" s="493"/>
      <c r="BE252" s="493"/>
      <c r="BF252" s="493"/>
      <c r="BG252" s="493"/>
      <c r="BH252" s="493"/>
      <c r="BI252" s="493"/>
      <c r="BJ252" s="493"/>
      <c r="BK252" s="493"/>
      <c r="BL252" s="493"/>
      <c r="BM252" s="493"/>
      <c r="BN252" s="493"/>
      <c r="BO252" s="493"/>
      <c r="BP252" s="493"/>
      <c r="BQ252" s="493"/>
      <c r="BR252" s="493"/>
      <c r="BS252" s="493"/>
      <c r="BT252" s="493"/>
      <c r="BU252" s="493"/>
      <c r="BV252" s="493"/>
      <c r="BW252" s="493"/>
      <c r="BX252" s="493"/>
      <c r="BY252" s="493"/>
      <c r="BZ252" s="493"/>
      <c r="CA252" s="493"/>
      <c r="CB252" s="493"/>
      <c r="CC252" s="493"/>
      <c r="CD252" s="493"/>
      <c r="CE252" s="493"/>
      <c r="CF252" s="493"/>
      <c r="CG252" s="493"/>
      <c r="CH252" s="493"/>
      <c r="CI252" s="493"/>
      <c r="CJ252" s="493"/>
      <c r="CK252" s="493"/>
      <c r="CL252" s="493"/>
      <c r="CM252" s="493"/>
      <c r="CN252" s="493"/>
      <c r="CO252" s="493"/>
      <c r="CP252" s="493"/>
      <c r="CQ252" s="493"/>
      <c r="CR252" s="493"/>
      <c r="CS252" s="493"/>
      <c r="CT252" s="493"/>
      <c r="CU252" s="493"/>
      <c r="CV252" s="493"/>
      <c r="CW252" s="493"/>
    </row>
    <row r="253" spans="1:101">
      <c r="A253" s="489"/>
      <c r="B253" s="490"/>
      <c r="C253" s="489"/>
      <c r="D253" s="491"/>
      <c r="E253" s="492"/>
      <c r="F253" s="492"/>
      <c r="G253" s="493"/>
      <c r="H253" s="493"/>
      <c r="I253" s="493"/>
      <c r="J253" s="493"/>
      <c r="K253" s="493"/>
      <c r="L253" s="493"/>
      <c r="M253" s="493"/>
      <c r="N253" s="493"/>
      <c r="O253" s="493"/>
      <c r="P253" s="493"/>
      <c r="Q253" s="493"/>
      <c r="R253" s="493"/>
      <c r="S253" s="493"/>
      <c r="T253" s="493"/>
      <c r="U253" s="493"/>
      <c r="V253" s="493"/>
      <c r="W253" s="493"/>
      <c r="X253" s="493"/>
      <c r="Y253" s="493"/>
      <c r="Z253" s="493"/>
      <c r="AA253" s="493"/>
      <c r="AB253" s="493"/>
      <c r="AC253" s="493"/>
      <c r="AD253" s="493"/>
      <c r="AE253" s="493"/>
      <c r="AF253" s="493"/>
      <c r="AG253" s="493"/>
      <c r="AH253" s="493"/>
      <c r="AI253" s="493"/>
      <c r="AJ253" s="493"/>
      <c r="AK253" s="493"/>
      <c r="AL253" s="493"/>
      <c r="AM253" s="493"/>
      <c r="AN253" s="493"/>
      <c r="AO253" s="493"/>
      <c r="AP253" s="493"/>
      <c r="AQ253" s="493"/>
      <c r="AR253" s="493"/>
      <c r="AS253" s="493"/>
      <c r="AT253" s="493"/>
      <c r="AU253" s="493"/>
      <c r="AV253" s="493"/>
      <c r="AW253" s="493"/>
      <c r="AX253" s="493"/>
      <c r="AY253" s="493"/>
      <c r="AZ253" s="493"/>
      <c r="BA253" s="493"/>
      <c r="BB253" s="493"/>
      <c r="BC253" s="493"/>
      <c r="BD253" s="493"/>
      <c r="BE253" s="493"/>
      <c r="BF253" s="493"/>
      <c r="BG253" s="493"/>
      <c r="BH253" s="493"/>
      <c r="BI253" s="493"/>
      <c r="BJ253" s="493"/>
      <c r="BK253" s="493"/>
      <c r="BL253" s="493"/>
      <c r="BM253" s="493"/>
      <c r="BN253" s="493"/>
      <c r="BO253" s="493"/>
      <c r="BP253" s="493"/>
      <c r="BQ253" s="493"/>
      <c r="BR253" s="493"/>
      <c r="BS253" s="493"/>
      <c r="BT253" s="493"/>
      <c r="BU253" s="493"/>
      <c r="BV253" s="493"/>
      <c r="BW253" s="493"/>
      <c r="BX253" s="493"/>
      <c r="BY253" s="493"/>
      <c r="BZ253" s="493"/>
      <c r="CA253" s="493"/>
      <c r="CB253" s="493"/>
      <c r="CC253" s="493"/>
      <c r="CD253" s="493"/>
      <c r="CE253" s="493"/>
      <c r="CF253" s="493"/>
      <c r="CG253" s="493"/>
      <c r="CH253" s="493"/>
      <c r="CI253" s="493"/>
      <c r="CJ253" s="493"/>
      <c r="CK253" s="493"/>
      <c r="CL253" s="493"/>
      <c r="CM253" s="493"/>
      <c r="CN253" s="493"/>
      <c r="CO253" s="493"/>
      <c r="CP253" s="493"/>
      <c r="CQ253" s="493"/>
      <c r="CR253" s="493"/>
      <c r="CS253" s="493"/>
      <c r="CT253" s="493"/>
      <c r="CU253" s="493"/>
      <c r="CV253" s="493"/>
      <c r="CW253" s="493"/>
    </row>
    <row r="254" spans="1:101">
      <c r="A254" s="489"/>
      <c r="B254" s="490"/>
      <c r="C254" s="489"/>
      <c r="D254" s="491"/>
      <c r="E254" s="492"/>
      <c r="F254" s="492"/>
      <c r="G254" s="493"/>
      <c r="H254" s="493"/>
      <c r="I254" s="493"/>
      <c r="J254" s="493"/>
      <c r="K254" s="493"/>
      <c r="L254" s="493"/>
      <c r="M254" s="493"/>
      <c r="N254" s="493"/>
      <c r="O254" s="493"/>
      <c r="P254" s="493"/>
      <c r="Q254" s="493"/>
      <c r="R254" s="493"/>
      <c r="S254" s="493"/>
      <c r="T254" s="493"/>
      <c r="U254" s="493"/>
      <c r="V254" s="493"/>
      <c r="W254" s="493"/>
      <c r="X254" s="493"/>
      <c r="Y254" s="493"/>
      <c r="Z254" s="493"/>
      <c r="AA254" s="493"/>
      <c r="AB254" s="493"/>
      <c r="AC254" s="493"/>
      <c r="AD254" s="493"/>
      <c r="AE254" s="493"/>
      <c r="AF254" s="493"/>
      <c r="AG254" s="493"/>
      <c r="AH254" s="493"/>
      <c r="AI254" s="493"/>
      <c r="AJ254" s="493"/>
      <c r="AK254" s="493"/>
      <c r="AL254" s="493"/>
      <c r="AM254" s="493"/>
      <c r="AN254" s="493"/>
      <c r="AO254" s="493"/>
      <c r="AP254" s="493"/>
      <c r="AQ254" s="493"/>
      <c r="AR254" s="493"/>
      <c r="AS254" s="493"/>
      <c r="AT254" s="493"/>
      <c r="AU254" s="493"/>
      <c r="AV254" s="493"/>
      <c r="AW254" s="493"/>
      <c r="AX254" s="493"/>
      <c r="AY254" s="493"/>
      <c r="AZ254" s="493"/>
      <c r="BA254" s="493"/>
      <c r="BB254" s="493"/>
      <c r="BC254" s="493"/>
      <c r="BD254" s="493"/>
      <c r="BE254" s="493"/>
      <c r="BF254" s="493"/>
      <c r="BG254" s="493"/>
      <c r="BH254" s="493"/>
      <c r="BI254" s="493"/>
      <c r="BJ254" s="493"/>
      <c r="BK254" s="493"/>
      <c r="BL254" s="493"/>
      <c r="BM254" s="493"/>
      <c r="BN254" s="493"/>
      <c r="BO254" s="493"/>
      <c r="BP254" s="493"/>
      <c r="BQ254" s="493"/>
      <c r="BR254" s="493"/>
      <c r="BS254" s="493"/>
      <c r="BT254" s="493"/>
      <c r="BU254" s="493"/>
      <c r="BV254" s="493"/>
      <c r="BW254" s="493"/>
      <c r="BX254" s="493"/>
      <c r="BY254" s="493"/>
      <c r="BZ254" s="493"/>
      <c r="CA254" s="493"/>
      <c r="CB254" s="493"/>
      <c r="CC254" s="493"/>
      <c r="CD254" s="493"/>
      <c r="CE254" s="493"/>
      <c r="CF254" s="493"/>
      <c r="CG254" s="493"/>
      <c r="CH254" s="493"/>
      <c r="CI254" s="493"/>
      <c r="CJ254" s="493"/>
      <c r="CK254" s="493"/>
      <c r="CL254" s="493"/>
      <c r="CM254" s="493"/>
      <c r="CN254" s="493"/>
      <c r="CO254" s="493"/>
      <c r="CP254" s="493"/>
      <c r="CQ254" s="493"/>
      <c r="CR254" s="493"/>
      <c r="CS254" s="493"/>
      <c r="CT254" s="493"/>
      <c r="CU254" s="493"/>
      <c r="CV254" s="493"/>
      <c r="CW254" s="493"/>
    </row>
    <row r="255" spans="1:101">
      <c r="A255" s="489"/>
      <c r="B255" s="490"/>
      <c r="C255" s="489"/>
      <c r="D255" s="491"/>
      <c r="E255" s="492"/>
      <c r="F255" s="492"/>
      <c r="G255" s="493"/>
      <c r="H255" s="493"/>
      <c r="I255" s="493"/>
      <c r="J255" s="493"/>
      <c r="K255" s="493"/>
      <c r="L255" s="493"/>
      <c r="M255" s="493"/>
      <c r="N255" s="493"/>
      <c r="O255" s="493"/>
      <c r="P255" s="493"/>
      <c r="Q255" s="493"/>
      <c r="R255" s="493"/>
      <c r="S255" s="493"/>
      <c r="T255" s="493"/>
      <c r="U255" s="493"/>
      <c r="V255" s="493"/>
      <c r="W255" s="493"/>
      <c r="X255" s="493"/>
      <c r="Y255" s="493"/>
      <c r="Z255" s="493"/>
      <c r="AA255" s="493"/>
      <c r="AB255" s="493"/>
      <c r="AC255" s="493"/>
      <c r="AD255" s="493"/>
      <c r="AE255" s="493"/>
      <c r="AF255" s="493"/>
      <c r="AG255" s="493"/>
      <c r="AH255" s="493"/>
      <c r="AI255" s="493"/>
      <c r="AJ255" s="493"/>
      <c r="AK255" s="493"/>
      <c r="AL255" s="493"/>
      <c r="AM255" s="493"/>
      <c r="AN255" s="493"/>
      <c r="AO255" s="493"/>
      <c r="AP255" s="493"/>
      <c r="AQ255" s="493"/>
      <c r="AR255" s="493"/>
      <c r="AS255" s="493"/>
      <c r="AT255" s="493"/>
      <c r="AU255" s="493"/>
      <c r="AV255" s="493"/>
      <c r="AW255" s="493"/>
      <c r="AX255" s="493"/>
      <c r="AY255" s="493"/>
      <c r="AZ255" s="493"/>
      <c r="BA255" s="493"/>
      <c r="BB255" s="493"/>
      <c r="BC255" s="493"/>
      <c r="BD255" s="493"/>
      <c r="BE255" s="493"/>
      <c r="BF255" s="493"/>
      <c r="BG255" s="493"/>
      <c r="BH255" s="493"/>
      <c r="BI255" s="493"/>
      <c r="BJ255" s="493"/>
      <c r="BK255" s="493"/>
      <c r="BL255" s="493"/>
      <c r="BM255" s="493"/>
      <c r="BN255" s="493"/>
      <c r="BO255" s="493"/>
      <c r="BP255" s="493"/>
      <c r="BQ255" s="493"/>
      <c r="BR255" s="493"/>
      <c r="BS255" s="493"/>
      <c r="BT255" s="493"/>
      <c r="BU255" s="493"/>
      <c r="BV255" s="493"/>
      <c r="BW255" s="493"/>
      <c r="BX255" s="493"/>
      <c r="BY255" s="493"/>
      <c r="BZ255" s="493"/>
      <c r="CA255" s="493"/>
      <c r="CB255" s="493"/>
      <c r="CC255" s="493"/>
      <c r="CD255" s="493"/>
      <c r="CE255" s="493"/>
      <c r="CF255" s="493"/>
      <c r="CG255" s="493"/>
      <c r="CH255" s="493"/>
      <c r="CI255" s="493"/>
      <c r="CJ255" s="493"/>
      <c r="CK255" s="493"/>
      <c r="CL255" s="493"/>
      <c r="CM255" s="493"/>
      <c r="CN255" s="493"/>
      <c r="CO255" s="493"/>
      <c r="CP255" s="493"/>
      <c r="CQ255" s="493"/>
      <c r="CR255" s="493"/>
      <c r="CS255" s="493"/>
      <c r="CT255" s="493"/>
      <c r="CU255" s="493"/>
      <c r="CV255" s="493"/>
      <c r="CW255" s="493"/>
    </row>
    <row r="256" spans="1:101">
      <c r="A256" s="489"/>
      <c r="B256" s="490"/>
      <c r="C256" s="489"/>
      <c r="D256" s="491"/>
      <c r="E256" s="492"/>
      <c r="F256" s="492"/>
      <c r="G256" s="493"/>
      <c r="H256" s="493"/>
      <c r="I256" s="493"/>
      <c r="J256" s="493"/>
      <c r="K256" s="493"/>
      <c r="L256" s="493"/>
      <c r="M256" s="493"/>
      <c r="N256" s="493"/>
      <c r="O256" s="493"/>
      <c r="P256" s="493"/>
      <c r="Q256" s="493"/>
      <c r="R256" s="493"/>
      <c r="S256" s="493"/>
      <c r="T256" s="493"/>
      <c r="U256" s="493"/>
      <c r="V256" s="493"/>
      <c r="W256" s="493"/>
      <c r="X256" s="493"/>
      <c r="Y256" s="493"/>
      <c r="Z256" s="493"/>
      <c r="AA256" s="493"/>
      <c r="AB256" s="493"/>
      <c r="AC256" s="493"/>
      <c r="AD256" s="493"/>
      <c r="AE256" s="493"/>
      <c r="AF256" s="493"/>
      <c r="AG256" s="493"/>
      <c r="AH256" s="493"/>
      <c r="AI256" s="493"/>
      <c r="AJ256" s="493"/>
      <c r="AK256" s="493"/>
      <c r="AL256" s="493"/>
      <c r="AM256" s="493"/>
      <c r="AN256" s="493"/>
      <c r="AO256" s="493"/>
      <c r="AP256" s="493"/>
      <c r="AQ256" s="493"/>
      <c r="AR256" s="493"/>
      <c r="AS256" s="493"/>
      <c r="AT256" s="493"/>
      <c r="AU256" s="493"/>
      <c r="AV256" s="493"/>
      <c r="AW256" s="493"/>
      <c r="AX256" s="493"/>
      <c r="AY256" s="493"/>
      <c r="AZ256" s="493"/>
      <c r="BA256" s="493"/>
      <c r="BB256" s="493"/>
      <c r="BC256" s="493"/>
      <c r="BD256" s="493"/>
      <c r="BE256" s="493"/>
      <c r="BF256" s="493"/>
      <c r="BG256" s="493"/>
      <c r="BH256" s="493"/>
      <c r="BI256" s="493"/>
      <c r="BJ256" s="493"/>
      <c r="BK256" s="493"/>
      <c r="BL256" s="493"/>
      <c r="BM256" s="493"/>
      <c r="BN256" s="493"/>
      <c r="BO256" s="493"/>
      <c r="BP256" s="493"/>
      <c r="BQ256" s="493"/>
      <c r="BR256" s="493"/>
      <c r="BS256" s="493"/>
      <c r="BT256" s="493"/>
      <c r="BU256" s="493"/>
      <c r="BV256" s="493"/>
      <c r="BW256" s="493"/>
      <c r="BX256" s="493"/>
      <c r="BY256" s="493"/>
      <c r="BZ256" s="493"/>
      <c r="CA256" s="493"/>
      <c r="CB256" s="493"/>
      <c r="CC256" s="493"/>
      <c r="CD256" s="493"/>
      <c r="CE256" s="493"/>
      <c r="CF256" s="493"/>
      <c r="CG256" s="493"/>
      <c r="CH256" s="493"/>
      <c r="CI256" s="493"/>
      <c r="CJ256" s="493"/>
      <c r="CK256" s="493"/>
      <c r="CL256" s="493"/>
      <c r="CM256" s="493"/>
      <c r="CN256" s="493"/>
      <c r="CO256" s="493"/>
      <c r="CP256" s="493"/>
      <c r="CQ256" s="493"/>
      <c r="CR256" s="493"/>
      <c r="CS256" s="493"/>
      <c r="CT256" s="493"/>
      <c r="CU256" s="493"/>
      <c r="CV256" s="493"/>
      <c r="CW256" s="493"/>
    </row>
    <row r="257" spans="1:101">
      <c r="A257" s="489"/>
      <c r="B257" s="490"/>
      <c r="C257" s="489"/>
      <c r="D257" s="491"/>
      <c r="E257" s="492"/>
      <c r="F257" s="492"/>
      <c r="G257" s="493"/>
      <c r="H257" s="493"/>
      <c r="I257" s="493"/>
      <c r="J257" s="493"/>
      <c r="K257" s="493"/>
      <c r="L257" s="493"/>
      <c r="M257" s="493"/>
      <c r="N257" s="493"/>
      <c r="O257" s="493"/>
      <c r="P257" s="493"/>
      <c r="Q257" s="493"/>
      <c r="R257" s="493"/>
      <c r="S257" s="493"/>
      <c r="T257" s="493"/>
      <c r="U257" s="493"/>
      <c r="V257" s="493"/>
      <c r="W257" s="493"/>
      <c r="X257" s="493"/>
      <c r="Y257" s="493"/>
      <c r="Z257" s="493"/>
      <c r="AA257" s="493"/>
      <c r="AB257" s="493"/>
      <c r="AC257" s="493"/>
      <c r="AD257" s="493"/>
      <c r="AE257" s="493"/>
      <c r="AF257" s="493"/>
      <c r="AG257" s="493"/>
      <c r="AH257" s="493"/>
      <c r="AI257" s="493"/>
      <c r="AJ257" s="493"/>
      <c r="AK257" s="493"/>
      <c r="AL257" s="493"/>
      <c r="AM257" s="493"/>
      <c r="AN257" s="493"/>
      <c r="AO257" s="493"/>
      <c r="AP257" s="493"/>
      <c r="AQ257" s="493"/>
      <c r="AR257" s="493"/>
      <c r="AS257" s="493"/>
      <c r="AT257" s="493"/>
      <c r="AU257" s="493"/>
      <c r="AV257" s="493"/>
      <c r="AW257" s="493"/>
      <c r="AX257" s="493"/>
      <c r="AY257" s="493"/>
      <c r="AZ257" s="493"/>
      <c r="BA257" s="493"/>
      <c r="BB257" s="493"/>
      <c r="BC257" s="493"/>
      <c r="BD257" s="493"/>
      <c r="BE257" s="493"/>
      <c r="BF257" s="493"/>
      <c r="BG257" s="493"/>
      <c r="BH257" s="493"/>
      <c r="BI257" s="493"/>
      <c r="BJ257" s="493"/>
      <c r="BK257" s="493"/>
      <c r="BL257" s="493"/>
      <c r="BM257" s="493"/>
      <c r="BN257" s="493"/>
      <c r="BO257" s="493"/>
      <c r="BP257" s="493"/>
      <c r="BQ257" s="493"/>
      <c r="BR257" s="493"/>
      <c r="BS257" s="493"/>
      <c r="BT257" s="493"/>
      <c r="BU257" s="493"/>
      <c r="BV257" s="493"/>
      <c r="BW257" s="493"/>
      <c r="BX257" s="493"/>
      <c r="BY257" s="493"/>
      <c r="BZ257" s="493"/>
      <c r="CA257" s="493"/>
      <c r="CB257" s="493"/>
      <c r="CC257" s="493"/>
      <c r="CD257" s="493"/>
      <c r="CE257" s="493"/>
      <c r="CF257" s="493"/>
      <c r="CG257" s="493"/>
      <c r="CH257" s="493"/>
      <c r="CI257" s="493"/>
      <c r="CJ257" s="493"/>
      <c r="CK257" s="493"/>
      <c r="CL257" s="493"/>
      <c r="CM257" s="493"/>
      <c r="CN257" s="493"/>
      <c r="CO257" s="493"/>
      <c r="CP257" s="493"/>
      <c r="CQ257" s="493"/>
      <c r="CR257" s="493"/>
      <c r="CS257" s="493"/>
      <c r="CT257" s="493"/>
      <c r="CU257" s="493"/>
      <c r="CV257" s="493"/>
      <c r="CW257" s="493"/>
    </row>
    <row r="258" spans="1:101">
      <c r="A258" s="489"/>
      <c r="B258" s="490"/>
      <c r="C258" s="489"/>
      <c r="D258" s="491"/>
      <c r="E258" s="492"/>
      <c r="F258" s="492"/>
      <c r="G258" s="493"/>
      <c r="H258" s="493"/>
      <c r="I258" s="493"/>
      <c r="J258" s="493"/>
      <c r="K258" s="493"/>
      <c r="L258" s="493"/>
      <c r="M258" s="493"/>
      <c r="N258" s="493"/>
      <c r="O258" s="493"/>
      <c r="P258" s="493"/>
      <c r="Q258" s="493"/>
      <c r="R258" s="493"/>
      <c r="S258" s="493"/>
      <c r="T258" s="493"/>
      <c r="U258" s="493"/>
      <c r="V258" s="493"/>
      <c r="W258" s="493"/>
      <c r="X258" s="493"/>
      <c r="Y258" s="493"/>
      <c r="Z258" s="493"/>
      <c r="AA258" s="493"/>
      <c r="AB258" s="493"/>
      <c r="AC258" s="493"/>
      <c r="AD258" s="493"/>
      <c r="AE258" s="493"/>
      <c r="AF258" s="493"/>
      <c r="AG258" s="493"/>
      <c r="AH258" s="493"/>
      <c r="AI258" s="493"/>
      <c r="AJ258" s="493"/>
      <c r="AK258" s="493"/>
      <c r="AL258" s="493"/>
      <c r="AM258" s="493"/>
      <c r="AN258" s="493"/>
      <c r="AO258" s="493"/>
      <c r="AP258" s="493"/>
      <c r="AQ258" s="493"/>
      <c r="AR258" s="493"/>
      <c r="AS258" s="493"/>
      <c r="AT258" s="493"/>
      <c r="AU258" s="493"/>
      <c r="AV258" s="493"/>
      <c r="AW258" s="493"/>
      <c r="AX258" s="493"/>
      <c r="AY258" s="493"/>
      <c r="AZ258" s="493"/>
      <c r="BA258" s="493"/>
      <c r="BB258" s="493"/>
      <c r="BC258" s="493"/>
      <c r="BD258" s="493"/>
      <c r="BE258" s="493"/>
      <c r="BF258" s="493"/>
      <c r="BG258" s="493"/>
      <c r="BH258" s="493"/>
      <c r="BI258" s="493"/>
      <c r="BJ258" s="493"/>
      <c r="BK258" s="493"/>
      <c r="BL258" s="493"/>
      <c r="BM258" s="493"/>
      <c r="BN258" s="493"/>
      <c r="BO258" s="493"/>
      <c r="BP258" s="493"/>
      <c r="BQ258" s="493"/>
      <c r="BR258" s="493"/>
      <c r="BS258" s="493"/>
      <c r="BT258" s="493"/>
      <c r="BU258" s="493"/>
      <c r="BV258" s="493"/>
      <c r="BW258" s="493"/>
      <c r="BX258" s="493"/>
      <c r="BY258" s="493"/>
      <c r="BZ258" s="493"/>
      <c r="CA258" s="493"/>
      <c r="CB258" s="493"/>
      <c r="CC258" s="493"/>
      <c r="CD258" s="493"/>
      <c r="CE258" s="493"/>
      <c r="CF258" s="493"/>
      <c r="CG258" s="493"/>
      <c r="CH258" s="493"/>
      <c r="CI258" s="493"/>
      <c r="CJ258" s="493"/>
      <c r="CK258" s="493"/>
      <c r="CL258" s="493"/>
      <c r="CM258" s="493"/>
      <c r="CN258" s="493"/>
      <c r="CO258" s="493"/>
      <c r="CP258" s="493"/>
      <c r="CQ258" s="493"/>
      <c r="CR258" s="493"/>
      <c r="CS258" s="493"/>
      <c r="CT258" s="493"/>
      <c r="CU258" s="493"/>
      <c r="CV258" s="493"/>
      <c r="CW258" s="493"/>
    </row>
    <row r="259" spans="1:101">
      <c r="A259" s="489"/>
      <c r="B259" s="490"/>
      <c r="C259" s="489"/>
      <c r="D259" s="491"/>
      <c r="E259" s="492"/>
      <c r="F259" s="492"/>
      <c r="G259" s="493"/>
      <c r="H259" s="493"/>
      <c r="I259" s="493"/>
      <c r="J259" s="493"/>
      <c r="K259" s="493"/>
      <c r="L259" s="493"/>
      <c r="M259" s="493"/>
      <c r="N259" s="493"/>
      <c r="O259" s="493"/>
      <c r="P259" s="493"/>
      <c r="Q259" s="493"/>
      <c r="R259" s="493"/>
      <c r="S259" s="493"/>
      <c r="T259" s="493"/>
      <c r="U259" s="493"/>
      <c r="V259" s="493"/>
      <c r="W259" s="493"/>
      <c r="X259" s="493"/>
      <c r="Y259" s="493"/>
      <c r="Z259" s="493"/>
      <c r="AA259" s="493"/>
      <c r="AB259" s="493"/>
      <c r="AC259" s="493"/>
      <c r="AD259" s="493"/>
      <c r="AE259" s="493"/>
      <c r="AF259" s="493"/>
      <c r="AG259" s="493"/>
      <c r="AH259" s="493"/>
      <c r="AI259" s="493"/>
      <c r="AJ259" s="493"/>
      <c r="AK259" s="493"/>
      <c r="AL259" s="493"/>
      <c r="AM259" s="493"/>
      <c r="AN259" s="493"/>
      <c r="AO259" s="493"/>
      <c r="AP259" s="493"/>
      <c r="AQ259" s="493"/>
      <c r="AR259" s="493"/>
      <c r="AS259" s="493"/>
      <c r="AT259" s="493"/>
      <c r="AU259" s="493"/>
      <c r="AV259" s="493"/>
      <c r="AW259" s="493"/>
      <c r="AX259" s="493"/>
      <c r="AY259" s="493"/>
      <c r="AZ259" s="493"/>
      <c r="BA259" s="493"/>
      <c r="BB259" s="493"/>
      <c r="BC259" s="493"/>
      <c r="BD259" s="493"/>
      <c r="BE259" s="493"/>
      <c r="BF259" s="493"/>
      <c r="BG259" s="493"/>
      <c r="BH259" s="493"/>
      <c r="BI259" s="493"/>
      <c r="BJ259" s="493"/>
      <c r="BK259" s="493"/>
      <c r="BL259" s="493"/>
      <c r="BM259" s="493"/>
      <c r="BN259" s="493"/>
      <c r="BO259" s="493"/>
      <c r="BP259" s="493"/>
      <c r="BQ259" s="493"/>
      <c r="BR259" s="493"/>
      <c r="BS259" s="493"/>
      <c r="BT259" s="493"/>
      <c r="BU259" s="493"/>
      <c r="BV259" s="493"/>
      <c r="BW259" s="493"/>
      <c r="BX259" s="493"/>
      <c r="BY259" s="493"/>
      <c r="BZ259" s="493"/>
      <c r="CA259" s="493"/>
      <c r="CB259" s="493"/>
      <c r="CC259" s="493"/>
      <c r="CD259" s="493"/>
      <c r="CE259" s="493"/>
      <c r="CF259" s="493"/>
      <c r="CG259" s="493"/>
      <c r="CH259" s="493"/>
      <c r="CI259" s="493"/>
      <c r="CJ259" s="493"/>
      <c r="CK259" s="493"/>
      <c r="CL259" s="493"/>
      <c r="CM259" s="493"/>
      <c r="CN259" s="493"/>
      <c r="CO259" s="493"/>
      <c r="CP259" s="493"/>
      <c r="CQ259" s="493"/>
      <c r="CR259" s="493"/>
      <c r="CS259" s="493"/>
      <c r="CT259" s="493"/>
      <c r="CU259" s="493"/>
      <c r="CV259" s="493"/>
      <c r="CW259" s="493"/>
    </row>
    <row r="260" spans="1:101">
      <c r="A260" s="489"/>
      <c r="B260" s="490"/>
      <c r="C260" s="489"/>
      <c r="D260" s="491"/>
      <c r="E260" s="492"/>
      <c r="F260" s="492"/>
      <c r="G260" s="493"/>
      <c r="H260" s="493"/>
      <c r="I260" s="493"/>
      <c r="J260" s="493"/>
      <c r="K260" s="493"/>
      <c r="L260" s="493"/>
      <c r="M260" s="493"/>
      <c r="N260" s="493"/>
      <c r="O260" s="493"/>
      <c r="P260" s="493"/>
      <c r="Q260" s="493"/>
      <c r="R260" s="493"/>
      <c r="S260" s="493"/>
      <c r="T260" s="493"/>
      <c r="U260" s="493"/>
      <c r="V260" s="493"/>
      <c r="W260" s="493"/>
      <c r="X260" s="493"/>
      <c r="Y260" s="493"/>
      <c r="Z260" s="493"/>
      <c r="AA260" s="493"/>
      <c r="AB260" s="493"/>
      <c r="AC260" s="493"/>
      <c r="AD260" s="493"/>
      <c r="AE260" s="493"/>
      <c r="AF260" s="493"/>
      <c r="AG260" s="493"/>
      <c r="AH260" s="493"/>
      <c r="AI260" s="493"/>
      <c r="AJ260" s="493"/>
      <c r="AK260" s="493"/>
      <c r="AL260" s="493"/>
      <c r="AM260" s="493"/>
      <c r="AN260" s="493"/>
      <c r="AO260" s="493"/>
      <c r="AP260" s="493"/>
      <c r="AQ260" s="493"/>
      <c r="AR260" s="493"/>
      <c r="AS260" s="493"/>
      <c r="AT260" s="493"/>
      <c r="AU260" s="493"/>
      <c r="AV260" s="493"/>
      <c r="AW260" s="493"/>
      <c r="AX260" s="493"/>
      <c r="AY260" s="493"/>
      <c r="AZ260" s="493"/>
      <c r="BA260" s="493"/>
      <c r="BB260" s="493"/>
      <c r="BC260" s="493"/>
      <c r="BD260" s="493"/>
      <c r="BE260" s="493"/>
      <c r="BF260" s="493"/>
      <c r="BG260" s="493"/>
      <c r="BH260" s="493"/>
      <c r="BI260" s="493"/>
      <c r="BJ260" s="493"/>
      <c r="BK260" s="493"/>
      <c r="BL260" s="493"/>
      <c r="BM260" s="493"/>
      <c r="BN260" s="493"/>
      <c r="BO260" s="493"/>
      <c r="BP260" s="493"/>
      <c r="BQ260" s="493"/>
      <c r="BR260" s="493"/>
      <c r="BS260" s="493"/>
      <c r="BT260" s="493"/>
      <c r="BU260" s="493"/>
      <c r="BV260" s="493"/>
      <c r="BW260" s="493"/>
      <c r="BX260" s="493"/>
      <c r="BY260" s="493"/>
      <c r="BZ260" s="493"/>
      <c r="CA260" s="493"/>
      <c r="CB260" s="493"/>
      <c r="CC260" s="493"/>
      <c r="CD260" s="493"/>
      <c r="CE260" s="493"/>
      <c r="CF260" s="493"/>
      <c r="CG260" s="493"/>
      <c r="CH260" s="493"/>
      <c r="CI260" s="493"/>
      <c r="CJ260" s="493"/>
      <c r="CK260" s="493"/>
      <c r="CL260" s="493"/>
      <c r="CM260" s="493"/>
      <c r="CN260" s="493"/>
      <c r="CO260" s="493"/>
      <c r="CP260" s="493"/>
      <c r="CQ260" s="493"/>
      <c r="CR260" s="493"/>
      <c r="CS260" s="493"/>
      <c r="CT260" s="493"/>
      <c r="CU260" s="493"/>
      <c r="CV260" s="493"/>
      <c r="CW260" s="493"/>
    </row>
    <row r="261" spans="1:101">
      <c r="A261" s="489"/>
      <c r="B261" s="490"/>
      <c r="C261" s="489"/>
      <c r="D261" s="491"/>
      <c r="E261" s="492"/>
      <c r="F261" s="492"/>
      <c r="G261" s="493"/>
      <c r="H261" s="493"/>
      <c r="I261" s="493"/>
      <c r="J261" s="493"/>
      <c r="K261" s="493"/>
      <c r="L261" s="493"/>
      <c r="M261" s="493"/>
      <c r="N261" s="493"/>
      <c r="O261" s="493"/>
      <c r="P261" s="493"/>
      <c r="Q261" s="493"/>
      <c r="R261" s="493"/>
      <c r="S261" s="493"/>
      <c r="T261" s="493"/>
      <c r="U261" s="493"/>
      <c r="V261" s="493"/>
      <c r="W261" s="493"/>
      <c r="X261" s="493"/>
      <c r="Y261" s="493"/>
      <c r="Z261" s="493"/>
      <c r="AA261" s="493"/>
      <c r="AB261" s="493"/>
      <c r="AC261" s="493"/>
      <c r="AD261" s="493"/>
      <c r="AE261" s="493"/>
      <c r="AF261" s="493"/>
      <c r="AG261" s="493"/>
      <c r="AH261" s="493"/>
      <c r="AI261" s="493"/>
      <c r="AJ261" s="493"/>
      <c r="AK261" s="493"/>
      <c r="AL261" s="493"/>
      <c r="AM261" s="493"/>
      <c r="AN261" s="493"/>
      <c r="AO261" s="493"/>
      <c r="AP261" s="493"/>
      <c r="AQ261" s="493"/>
      <c r="AR261" s="493"/>
      <c r="AS261" s="493"/>
      <c r="AT261" s="493"/>
      <c r="AU261" s="493"/>
      <c r="AV261" s="493"/>
      <c r="AW261" s="493"/>
      <c r="AX261" s="493"/>
      <c r="AY261" s="493"/>
      <c r="AZ261" s="493"/>
      <c r="BA261" s="493"/>
      <c r="BB261" s="493"/>
      <c r="BC261" s="493"/>
      <c r="BD261" s="493"/>
      <c r="BE261" s="493"/>
      <c r="BF261" s="493"/>
      <c r="BG261" s="493"/>
      <c r="BH261" s="493"/>
      <c r="BI261" s="493"/>
      <c r="BJ261" s="493"/>
      <c r="BK261" s="493"/>
      <c r="BL261" s="493"/>
      <c r="BM261" s="493"/>
      <c r="BN261" s="493"/>
      <c r="BO261" s="493"/>
      <c r="BP261" s="493"/>
      <c r="BQ261" s="493"/>
      <c r="BR261" s="493"/>
      <c r="BS261" s="493"/>
      <c r="BT261" s="493"/>
      <c r="BU261" s="493"/>
      <c r="BV261" s="493"/>
      <c r="BW261" s="493"/>
      <c r="BX261" s="493"/>
      <c r="BY261" s="493"/>
      <c r="BZ261" s="493"/>
      <c r="CA261" s="493"/>
      <c r="CB261" s="493"/>
      <c r="CC261" s="493"/>
      <c r="CD261" s="493"/>
      <c r="CE261" s="493"/>
      <c r="CF261" s="493"/>
      <c r="CG261" s="493"/>
      <c r="CH261" s="493"/>
      <c r="CI261" s="493"/>
      <c r="CJ261" s="493"/>
      <c r="CK261" s="493"/>
      <c r="CL261" s="493"/>
      <c r="CM261" s="493"/>
      <c r="CN261" s="493"/>
      <c r="CO261" s="493"/>
      <c r="CP261" s="493"/>
      <c r="CQ261" s="493"/>
      <c r="CR261" s="493"/>
      <c r="CS261" s="493"/>
      <c r="CT261" s="493"/>
      <c r="CU261" s="493"/>
      <c r="CV261" s="493"/>
      <c r="CW261" s="493"/>
    </row>
    <row r="262" spans="1:101">
      <c r="A262" s="489"/>
      <c r="B262" s="490"/>
      <c r="C262" s="489"/>
      <c r="D262" s="491"/>
      <c r="E262" s="492"/>
      <c r="F262" s="492"/>
      <c r="G262" s="493"/>
      <c r="H262" s="493"/>
      <c r="I262" s="493"/>
      <c r="J262" s="493"/>
      <c r="K262" s="493"/>
      <c r="L262" s="493"/>
      <c r="M262" s="493"/>
      <c r="N262" s="493"/>
      <c r="O262" s="493"/>
      <c r="P262" s="493"/>
      <c r="Q262" s="493"/>
      <c r="R262" s="493"/>
      <c r="S262" s="493"/>
      <c r="T262" s="493"/>
      <c r="U262" s="493"/>
      <c r="V262" s="493"/>
      <c r="W262" s="493"/>
      <c r="X262" s="493"/>
      <c r="Y262" s="493"/>
      <c r="Z262" s="493"/>
      <c r="AA262" s="493"/>
      <c r="AB262" s="493"/>
      <c r="AC262" s="493"/>
      <c r="AD262" s="493"/>
      <c r="AE262" s="493"/>
      <c r="AF262" s="493"/>
      <c r="AG262" s="493"/>
      <c r="AH262" s="493"/>
      <c r="AI262" s="493"/>
      <c r="AJ262" s="493"/>
      <c r="AK262" s="493"/>
      <c r="AL262" s="493"/>
      <c r="AM262" s="493"/>
      <c r="AN262" s="493"/>
      <c r="AO262" s="493"/>
      <c r="AP262" s="493"/>
      <c r="AQ262" s="493"/>
      <c r="AR262" s="493"/>
      <c r="AS262" s="493"/>
      <c r="AT262" s="493"/>
      <c r="AU262" s="493"/>
      <c r="AV262" s="493"/>
      <c r="AW262" s="493"/>
      <c r="AX262" s="493"/>
      <c r="AY262" s="493"/>
      <c r="AZ262" s="493"/>
      <c r="BA262" s="493"/>
      <c r="BB262" s="493"/>
      <c r="BC262" s="493"/>
      <c r="BD262" s="493"/>
      <c r="BE262" s="493"/>
      <c r="BF262" s="493"/>
      <c r="BG262" s="493"/>
      <c r="BH262" s="493"/>
      <c r="BI262" s="493"/>
      <c r="BJ262" s="493"/>
      <c r="BK262" s="493"/>
      <c r="BL262" s="493"/>
      <c r="BM262" s="493"/>
      <c r="BN262" s="493"/>
      <c r="BO262" s="493"/>
      <c r="BP262" s="493"/>
      <c r="BQ262" s="493"/>
      <c r="BR262" s="493"/>
      <c r="BS262" s="493"/>
      <c r="BT262" s="493"/>
      <c r="BU262" s="493"/>
      <c r="BV262" s="493"/>
      <c r="BW262" s="493"/>
      <c r="BX262" s="493"/>
      <c r="BY262" s="493"/>
      <c r="BZ262" s="493"/>
      <c r="CA262" s="493"/>
      <c r="CB262" s="493"/>
      <c r="CC262" s="493"/>
      <c r="CD262" s="493"/>
      <c r="CE262" s="493"/>
      <c r="CF262" s="493"/>
      <c r="CG262" s="493"/>
      <c r="CH262" s="493"/>
      <c r="CI262" s="493"/>
      <c r="CJ262" s="493"/>
      <c r="CK262" s="493"/>
      <c r="CL262" s="493"/>
      <c r="CM262" s="493"/>
      <c r="CN262" s="493"/>
      <c r="CO262" s="493"/>
      <c r="CP262" s="493"/>
      <c r="CQ262" s="493"/>
      <c r="CR262" s="493"/>
      <c r="CS262" s="493"/>
      <c r="CT262" s="493"/>
      <c r="CU262" s="493"/>
      <c r="CV262" s="493"/>
      <c r="CW262" s="493"/>
    </row>
    <row r="263" spans="1:101">
      <c r="A263" s="489"/>
      <c r="B263" s="490"/>
      <c r="C263" s="489"/>
      <c r="D263" s="491"/>
      <c r="E263" s="492"/>
      <c r="F263" s="492"/>
      <c r="G263" s="493"/>
      <c r="H263" s="493"/>
      <c r="I263" s="493"/>
      <c r="J263" s="493"/>
      <c r="K263" s="493"/>
      <c r="L263" s="493"/>
      <c r="M263" s="493"/>
      <c r="N263" s="493"/>
      <c r="O263" s="493"/>
      <c r="P263" s="493"/>
      <c r="Q263" s="493"/>
      <c r="R263" s="493"/>
      <c r="S263" s="493"/>
      <c r="T263" s="493"/>
      <c r="U263" s="493"/>
      <c r="V263" s="493"/>
      <c r="W263" s="493"/>
      <c r="X263" s="493"/>
      <c r="Y263" s="493"/>
      <c r="Z263" s="493"/>
      <c r="AA263" s="493"/>
      <c r="AB263" s="493"/>
      <c r="AC263" s="493"/>
      <c r="AD263" s="493"/>
      <c r="AE263" s="493"/>
      <c r="AF263" s="493"/>
      <c r="AG263" s="493"/>
      <c r="AH263" s="493"/>
      <c r="AI263" s="493"/>
      <c r="AJ263" s="493"/>
      <c r="AK263" s="493"/>
      <c r="AL263" s="493"/>
      <c r="AM263" s="493"/>
      <c r="AN263" s="493"/>
      <c r="AO263" s="493"/>
      <c r="AP263" s="493"/>
      <c r="AQ263" s="493"/>
      <c r="AR263" s="493"/>
      <c r="AS263" s="493"/>
      <c r="AT263" s="493"/>
      <c r="AU263" s="493"/>
      <c r="AV263" s="493"/>
      <c r="AW263" s="493"/>
      <c r="AX263" s="493"/>
      <c r="AY263" s="493"/>
      <c r="AZ263" s="493"/>
      <c r="BA263" s="493"/>
      <c r="BB263" s="493"/>
      <c r="BC263" s="493"/>
      <c r="BD263" s="493"/>
      <c r="BE263" s="493"/>
      <c r="BF263" s="493"/>
      <c r="BG263" s="493"/>
      <c r="BH263" s="493"/>
      <c r="BI263" s="493"/>
      <c r="BJ263" s="493"/>
      <c r="BK263" s="493"/>
      <c r="BL263" s="493"/>
      <c r="BM263" s="493"/>
      <c r="BN263" s="493"/>
      <c r="BO263" s="493"/>
      <c r="BP263" s="493"/>
      <c r="BQ263" s="493"/>
      <c r="BR263" s="493"/>
      <c r="BS263" s="493"/>
      <c r="BT263" s="493"/>
      <c r="BU263" s="493"/>
      <c r="BV263" s="493"/>
      <c r="BW263" s="493"/>
      <c r="BX263" s="493"/>
      <c r="BY263" s="493"/>
      <c r="BZ263" s="493"/>
      <c r="CA263" s="493"/>
      <c r="CB263" s="493"/>
      <c r="CC263" s="493"/>
      <c r="CD263" s="493"/>
      <c r="CE263" s="493"/>
      <c r="CF263" s="493"/>
      <c r="CG263" s="493"/>
      <c r="CH263" s="493"/>
      <c r="CI263" s="493"/>
      <c r="CJ263" s="493"/>
      <c r="CK263" s="493"/>
      <c r="CL263" s="493"/>
      <c r="CM263" s="493"/>
      <c r="CN263" s="493"/>
      <c r="CO263" s="493"/>
      <c r="CP263" s="493"/>
      <c r="CQ263" s="493"/>
      <c r="CR263" s="493"/>
      <c r="CS263" s="493"/>
      <c r="CT263" s="493"/>
      <c r="CU263" s="493"/>
      <c r="CV263" s="493"/>
      <c r="CW263" s="493"/>
    </row>
    <row r="264" spans="1:101">
      <c r="A264" s="489"/>
      <c r="B264" s="490"/>
      <c r="C264" s="489"/>
      <c r="D264" s="491"/>
      <c r="E264" s="492"/>
      <c r="F264" s="492"/>
      <c r="G264" s="493"/>
      <c r="H264" s="493"/>
      <c r="I264" s="493"/>
      <c r="J264" s="493"/>
      <c r="K264" s="493"/>
      <c r="L264" s="493"/>
      <c r="M264" s="493"/>
      <c r="N264" s="493"/>
      <c r="O264" s="493"/>
      <c r="P264" s="493"/>
      <c r="Q264" s="493"/>
      <c r="R264" s="493"/>
      <c r="S264" s="493"/>
      <c r="T264" s="493"/>
      <c r="U264" s="493"/>
      <c r="V264" s="493"/>
      <c r="W264" s="493"/>
      <c r="X264" s="493"/>
      <c r="Y264" s="493"/>
      <c r="Z264" s="493"/>
      <c r="AA264" s="493"/>
      <c r="AB264" s="493"/>
      <c r="AC264" s="493"/>
      <c r="AD264" s="493"/>
      <c r="AE264" s="493"/>
      <c r="AF264" s="493"/>
      <c r="AG264" s="493"/>
      <c r="AH264" s="493"/>
      <c r="AI264" s="493"/>
      <c r="AJ264" s="493"/>
      <c r="AK264" s="493"/>
      <c r="AL264" s="493"/>
      <c r="AM264" s="493"/>
      <c r="AN264" s="493"/>
      <c r="AO264" s="493"/>
      <c r="AP264" s="493"/>
      <c r="AQ264" s="493"/>
      <c r="AR264" s="493"/>
      <c r="AS264" s="493"/>
      <c r="AT264" s="493"/>
      <c r="AU264" s="493"/>
      <c r="AV264" s="493"/>
      <c r="AW264" s="493"/>
      <c r="AX264" s="493"/>
      <c r="AY264" s="493"/>
      <c r="AZ264" s="493"/>
      <c r="BA264" s="493"/>
      <c r="BB264" s="493"/>
      <c r="BC264" s="493"/>
      <c r="BD264" s="493"/>
      <c r="BE264" s="493"/>
      <c r="BF264" s="493"/>
      <c r="BG264" s="493"/>
      <c r="BH264" s="493"/>
      <c r="BI264" s="493"/>
      <c r="BJ264" s="493"/>
      <c r="BK264" s="493"/>
      <c r="BL264" s="493"/>
      <c r="BM264" s="493"/>
      <c r="BN264" s="493"/>
      <c r="BO264" s="493"/>
      <c r="BP264" s="493"/>
      <c r="BQ264" s="493"/>
      <c r="BR264" s="493"/>
      <c r="BS264" s="493"/>
      <c r="BT264" s="493"/>
      <c r="BU264" s="493"/>
      <c r="BV264" s="493"/>
      <c r="BW264" s="493"/>
      <c r="BX264" s="493"/>
      <c r="BY264" s="493"/>
      <c r="BZ264" s="493"/>
      <c r="CA264" s="493"/>
      <c r="CB264" s="493"/>
      <c r="CC264" s="493"/>
      <c r="CD264" s="493"/>
      <c r="CE264" s="493"/>
      <c r="CF264" s="493"/>
      <c r="CG264" s="493"/>
      <c r="CH264" s="493"/>
      <c r="CI264" s="493"/>
      <c r="CJ264" s="493"/>
      <c r="CK264" s="493"/>
      <c r="CL264" s="493"/>
      <c r="CM264" s="493"/>
      <c r="CN264" s="493"/>
      <c r="CO264" s="493"/>
      <c r="CP264" s="493"/>
      <c r="CQ264" s="493"/>
      <c r="CR264" s="493"/>
      <c r="CS264" s="493"/>
      <c r="CT264" s="493"/>
      <c r="CU264" s="493"/>
      <c r="CV264" s="493"/>
      <c r="CW264" s="493"/>
    </row>
    <row r="265" spans="1:101">
      <c r="A265" s="489"/>
      <c r="B265" s="490"/>
      <c r="C265" s="489"/>
      <c r="D265" s="491"/>
      <c r="E265" s="492"/>
      <c r="F265" s="492"/>
      <c r="G265" s="493"/>
      <c r="H265" s="493"/>
      <c r="I265" s="493"/>
      <c r="J265" s="493"/>
      <c r="K265" s="493"/>
      <c r="L265" s="493"/>
      <c r="M265" s="493"/>
      <c r="N265" s="493"/>
      <c r="O265" s="493"/>
      <c r="P265" s="493"/>
      <c r="Q265" s="493"/>
      <c r="R265" s="493"/>
      <c r="S265" s="493"/>
      <c r="T265" s="493"/>
      <c r="U265" s="493"/>
      <c r="V265" s="493"/>
      <c r="W265" s="493"/>
      <c r="X265" s="493"/>
      <c r="Y265" s="493"/>
      <c r="Z265" s="493"/>
      <c r="AA265" s="493"/>
      <c r="AB265" s="493"/>
      <c r="AC265" s="493"/>
      <c r="AD265" s="493"/>
      <c r="AE265" s="493"/>
      <c r="AF265" s="493"/>
      <c r="AG265" s="493"/>
      <c r="AH265" s="493"/>
      <c r="AI265" s="493"/>
      <c r="AJ265" s="493"/>
      <c r="AK265" s="493"/>
      <c r="AL265" s="493"/>
      <c r="AM265" s="493"/>
      <c r="AN265" s="493"/>
      <c r="AO265" s="493"/>
      <c r="AP265" s="493"/>
      <c r="AQ265" s="493"/>
      <c r="AR265" s="493"/>
      <c r="AS265" s="493"/>
      <c r="AT265" s="493"/>
      <c r="AU265" s="493"/>
      <c r="AV265" s="493"/>
      <c r="AW265" s="493"/>
      <c r="AX265" s="493"/>
      <c r="AY265" s="493"/>
      <c r="AZ265" s="493"/>
      <c r="BA265" s="493"/>
      <c r="BB265" s="493"/>
      <c r="BC265" s="493"/>
      <c r="BD265" s="493"/>
      <c r="BE265" s="493"/>
      <c r="BF265" s="493"/>
      <c r="BG265" s="493"/>
      <c r="BH265" s="493"/>
      <c r="BI265" s="493"/>
      <c r="BJ265" s="493"/>
      <c r="BK265" s="493"/>
      <c r="BL265" s="493"/>
      <c r="BM265" s="493"/>
      <c r="BN265" s="493"/>
      <c r="BO265" s="493"/>
      <c r="BP265" s="493"/>
      <c r="BQ265" s="493"/>
      <c r="BR265" s="493"/>
      <c r="BS265" s="493"/>
      <c r="BT265" s="493"/>
      <c r="BU265" s="493"/>
      <c r="BV265" s="493"/>
      <c r="BW265" s="493"/>
      <c r="BX265" s="493"/>
      <c r="BY265" s="493"/>
      <c r="BZ265" s="493"/>
      <c r="CA265" s="493"/>
      <c r="CB265" s="493"/>
      <c r="CC265" s="493"/>
      <c r="CD265" s="493"/>
      <c r="CE265" s="493"/>
      <c r="CF265" s="493"/>
      <c r="CG265" s="493"/>
      <c r="CH265" s="493"/>
      <c r="CI265" s="493"/>
      <c r="CJ265" s="493"/>
      <c r="CK265" s="493"/>
      <c r="CL265" s="493"/>
      <c r="CM265" s="493"/>
      <c r="CN265" s="493"/>
      <c r="CO265" s="493"/>
      <c r="CP265" s="493"/>
      <c r="CQ265" s="493"/>
      <c r="CR265" s="493"/>
      <c r="CS265" s="493"/>
      <c r="CT265" s="493"/>
      <c r="CU265" s="493"/>
      <c r="CV265" s="493"/>
      <c r="CW265" s="493"/>
    </row>
    <row r="266" spans="1:101">
      <c r="A266" s="489"/>
      <c r="B266" s="490"/>
      <c r="C266" s="489"/>
      <c r="D266" s="491"/>
      <c r="E266" s="492"/>
      <c r="F266" s="492"/>
      <c r="G266" s="493"/>
      <c r="H266" s="493"/>
      <c r="I266" s="493"/>
      <c r="J266" s="493"/>
      <c r="K266" s="493"/>
      <c r="L266" s="493"/>
      <c r="M266" s="493"/>
      <c r="N266" s="493"/>
      <c r="O266" s="493"/>
      <c r="P266" s="493"/>
      <c r="Q266" s="493"/>
      <c r="R266" s="493"/>
      <c r="S266" s="493"/>
      <c r="T266" s="493"/>
      <c r="U266" s="493"/>
      <c r="V266" s="493"/>
      <c r="W266" s="493"/>
      <c r="X266" s="493"/>
      <c r="Y266" s="493"/>
      <c r="Z266" s="493"/>
      <c r="AA266" s="493"/>
      <c r="AB266" s="493"/>
      <c r="AC266" s="493"/>
      <c r="AD266" s="493"/>
      <c r="AE266" s="493"/>
      <c r="AF266" s="493"/>
      <c r="AG266" s="493"/>
      <c r="AH266" s="493"/>
      <c r="AI266" s="493"/>
      <c r="AJ266" s="493"/>
      <c r="AK266" s="493"/>
      <c r="AL266" s="493"/>
      <c r="AM266" s="493"/>
      <c r="AN266" s="493"/>
      <c r="AO266" s="493"/>
      <c r="AP266" s="493"/>
      <c r="AQ266" s="493"/>
      <c r="AR266" s="493"/>
      <c r="AS266" s="493"/>
      <c r="AT266" s="493"/>
      <c r="AU266" s="493"/>
      <c r="AV266" s="493"/>
      <c r="AW266" s="493"/>
      <c r="AX266" s="493"/>
      <c r="AY266" s="493"/>
      <c r="AZ266" s="493"/>
      <c r="BA266" s="493"/>
      <c r="BB266" s="493"/>
      <c r="BC266" s="493"/>
      <c r="BD266" s="493"/>
      <c r="BE266" s="493"/>
      <c r="BF266" s="493"/>
      <c r="BG266" s="493"/>
      <c r="BH266" s="493"/>
      <c r="BI266" s="493"/>
      <c r="BJ266" s="493"/>
      <c r="BK266" s="493"/>
      <c r="BL266" s="493"/>
      <c r="BM266" s="493"/>
      <c r="BN266" s="493"/>
      <c r="BO266" s="493"/>
      <c r="BP266" s="493"/>
      <c r="BQ266" s="493"/>
      <c r="BR266" s="493"/>
      <c r="BS266" s="493"/>
      <c r="BT266" s="493"/>
      <c r="BU266" s="493"/>
      <c r="BV266" s="493"/>
      <c r="BW266" s="493"/>
      <c r="BX266" s="493"/>
      <c r="BY266" s="493"/>
      <c r="BZ266" s="493"/>
      <c r="CA266" s="493"/>
      <c r="CB266" s="493"/>
      <c r="CC266" s="493"/>
      <c r="CD266" s="493"/>
      <c r="CE266" s="493"/>
      <c r="CF266" s="493"/>
      <c r="CG266" s="493"/>
      <c r="CH266" s="493"/>
      <c r="CI266" s="493"/>
      <c r="CJ266" s="493"/>
      <c r="CK266" s="493"/>
      <c r="CL266" s="493"/>
      <c r="CM266" s="493"/>
      <c r="CN266" s="493"/>
      <c r="CO266" s="493"/>
      <c r="CP266" s="493"/>
      <c r="CQ266" s="493"/>
      <c r="CR266" s="493"/>
      <c r="CS266" s="493"/>
      <c r="CT266" s="493"/>
      <c r="CU266" s="493"/>
      <c r="CV266" s="493"/>
      <c r="CW266" s="493"/>
    </row>
    <row r="267" spans="1:101">
      <c r="A267" s="489"/>
      <c r="B267" s="490"/>
      <c r="C267" s="489"/>
      <c r="D267" s="491"/>
      <c r="E267" s="492"/>
      <c r="F267" s="492"/>
      <c r="G267" s="493"/>
      <c r="H267" s="493"/>
      <c r="I267" s="493"/>
      <c r="J267" s="493"/>
      <c r="K267" s="493"/>
      <c r="L267" s="493"/>
      <c r="M267" s="493"/>
      <c r="N267" s="493"/>
      <c r="O267" s="493"/>
      <c r="P267" s="493"/>
      <c r="Q267" s="493"/>
      <c r="R267" s="493"/>
      <c r="S267" s="493"/>
      <c r="T267" s="493"/>
      <c r="U267" s="493"/>
      <c r="V267" s="493"/>
      <c r="W267" s="493"/>
      <c r="X267" s="493"/>
      <c r="Y267" s="493"/>
      <c r="Z267" s="493"/>
      <c r="AA267" s="493"/>
      <c r="AB267" s="493"/>
      <c r="AC267" s="493"/>
      <c r="AD267" s="493"/>
      <c r="AE267" s="493"/>
      <c r="AF267" s="493"/>
      <c r="AG267" s="493"/>
      <c r="AH267" s="493"/>
      <c r="AI267" s="493"/>
      <c r="AJ267" s="493"/>
      <c r="AK267" s="493"/>
      <c r="AL267" s="493"/>
      <c r="AM267" s="493"/>
      <c r="AN267" s="493"/>
      <c r="AO267" s="493"/>
      <c r="AP267" s="493"/>
      <c r="AQ267" s="493"/>
      <c r="AR267" s="493"/>
      <c r="AS267" s="493"/>
      <c r="AT267" s="493"/>
      <c r="AU267" s="493"/>
      <c r="AV267" s="493"/>
      <c r="AW267" s="493"/>
      <c r="AX267" s="493"/>
      <c r="AY267" s="493"/>
      <c r="AZ267" s="493"/>
      <c r="BA267" s="493"/>
      <c r="BB267" s="493"/>
      <c r="BC267" s="493"/>
      <c r="BD267" s="493"/>
      <c r="BE267" s="493"/>
      <c r="BF267" s="493"/>
      <c r="BG267" s="493"/>
      <c r="BH267" s="493"/>
      <c r="BI267" s="493"/>
      <c r="BJ267" s="493"/>
      <c r="BK267" s="493"/>
      <c r="BL267" s="493"/>
      <c r="BM267" s="493"/>
      <c r="BN267" s="493"/>
      <c r="BO267" s="493"/>
      <c r="BP267" s="493"/>
      <c r="BQ267" s="493"/>
      <c r="BR267" s="493"/>
      <c r="BS267" s="493"/>
      <c r="BT267" s="493"/>
      <c r="BU267" s="493"/>
      <c r="BV267" s="493"/>
      <c r="BW267" s="493"/>
      <c r="BX267" s="493"/>
      <c r="BY267" s="493"/>
      <c r="BZ267" s="493"/>
      <c r="CA267" s="493"/>
      <c r="CB267" s="493"/>
      <c r="CC267" s="493"/>
      <c r="CD267" s="493"/>
      <c r="CE267" s="493"/>
      <c r="CF267" s="493"/>
      <c r="CG267" s="493"/>
      <c r="CH267" s="493"/>
      <c r="CI267" s="493"/>
      <c r="CJ267" s="493"/>
      <c r="CK267" s="493"/>
      <c r="CL267" s="493"/>
      <c r="CM267" s="493"/>
      <c r="CN267" s="493"/>
      <c r="CO267" s="493"/>
      <c r="CP267" s="493"/>
      <c r="CQ267" s="493"/>
      <c r="CR267" s="493"/>
      <c r="CS267" s="493"/>
      <c r="CT267" s="493"/>
      <c r="CU267" s="493"/>
      <c r="CV267" s="493"/>
      <c r="CW267" s="493"/>
    </row>
    <row r="268" spans="1:101">
      <c r="A268" s="489"/>
      <c r="B268" s="490"/>
      <c r="C268" s="489"/>
      <c r="D268" s="491"/>
      <c r="E268" s="492"/>
      <c r="F268" s="492"/>
      <c r="G268" s="493"/>
      <c r="H268" s="493"/>
      <c r="I268" s="493"/>
      <c r="J268" s="493"/>
      <c r="K268" s="493"/>
      <c r="L268" s="493"/>
      <c r="M268" s="493"/>
      <c r="N268" s="493"/>
      <c r="O268" s="493"/>
      <c r="P268" s="493"/>
      <c r="Q268" s="493"/>
      <c r="R268" s="493"/>
      <c r="S268" s="493"/>
      <c r="T268" s="493"/>
      <c r="U268" s="493"/>
      <c r="V268" s="493"/>
      <c r="W268" s="493"/>
      <c r="X268" s="493"/>
      <c r="Y268" s="493"/>
      <c r="Z268" s="493"/>
      <c r="AA268" s="493"/>
      <c r="AB268" s="493"/>
      <c r="AC268" s="493"/>
      <c r="AD268" s="493"/>
      <c r="AE268" s="493"/>
      <c r="AF268" s="493"/>
      <c r="AG268" s="493"/>
      <c r="AH268" s="493"/>
      <c r="AI268" s="493"/>
      <c r="AJ268" s="493"/>
      <c r="AK268" s="493"/>
      <c r="AL268" s="493"/>
      <c r="AM268" s="493"/>
      <c r="AN268" s="493"/>
      <c r="AO268" s="493"/>
      <c r="AP268" s="493"/>
      <c r="AQ268" s="493"/>
      <c r="AR268" s="493"/>
      <c r="AS268" s="493"/>
      <c r="AT268" s="493"/>
      <c r="AU268" s="493"/>
      <c r="AV268" s="493"/>
      <c r="AW268" s="493"/>
      <c r="AX268" s="493"/>
      <c r="AY268" s="493"/>
      <c r="AZ268" s="493"/>
      <c r="BA268" s="493"/>
      <c r="BB268" s="493"/>
      <c r="BC268" s="493"/>
      <c r="BD268" s="493"/>
      <c r="BE268" s="493"/>
      <c r="BF268" s="493"/>
      <c r="BG268" s="493"/>
      <c r="BH268" s="493"/>
      <c r="BI268" s="493"/>
      <c r="BJ268" s="493"/>
      <c r="BK268" s="493"/>
      <c r="BL268" s="493"/>
      <c r="BM268" s="493"/>
      <c r="BN268" s="493"/>
      <c r="BO268" s="493"/>
      <c r="BP268" s="493"/>
      <c r="BQ268" s="493"/>
      <c r="BR268" s="493"/>
      <c r="BS268" s="493"/>
      <c r="BT268" s="493"/>
      <c r="BU268" s="493"/>
      <c r="BV268" s="493"/>
      <c r="BW268" s="493"/>
      <c r="BX268" s="493"/>
      <c r="BY268" s="493"/>
      <c r="BZ268" s="493"/>
      <c r="CA268" s="493"/>
      <c r="CB268" s="493"/>
      <c r="CC268" s="493"/>
      <c r="CD268" s="493"/>
      <c r="CE268" s="493"/>
      <c r="CF268" s="493"/>
      <c r="CG268" s="493"/>
      <c r="CH268" s="493"/>
      <c r="CI268" s="493"/>
      <c r="CJ268" s="493"/>
      <c r="CK268" s="493"/>
      <c r="CL268" s="493"/>
      <c r="CM268" s="493"/>
      <c r="CN268" s="493"/>
      <c r="CO268" s="493"/>
      <c r="CP268" s="493"/>
      <c r="CQ268" s="493"/>
      <c r="CR268" s="493"/>
      <c r="CS268" s="493"/>
      <c r="CT268" s="493"/>
      <c r="CU268" s="493"/>
      <c r="CV268" s="493"/>
      <c r="CW268" s="493"/>
    </row>
    <row r="269" spans="1:101">
      <c r="A269" s="489"/>
      <c r="B269" s="490"/>
      <c r="C269" s="489"/>
      <c r="D269" s="491"/>
      <c r="E269" s="492"/>
      <c r="F269" s="492"/>
      <c r="G269" s="493"/>
      <c r="H269" s="493"/>
      <c r="I269" s="493"/>
      <c r="J269" s="493"/>
      <c r="K269" s="493"/>
      <c r="L269" s="493"/>
      <c r="M269" s="493"/>
      <c r="N269" s="493"/>
      <c r="O269" s="493"/>
      <c r="P269" s="493"/>
      <c r="Q269" s="493"/>
      <c r="R269" s="493"/>
      <c r="S269" s="493"/>
      <c r="T269" s="493"/>
      <c r="U269" s="493"/>
      <c r="V269" s="493"/>
      <c r="W269" s="493"/>
      <c r="X269" s="493"/>
      <c r="Y269" s="493"/>
      <c r="Z269" s="493"/>
      <c r="AA269" s="493"/>
      <c r="AB269" s="493"/>
      <c r="AC269" s="493"/>
      <c r="AD269" s="493"/>
      <c r="AE269" s="493"/>
      <c r="AF269" s="493"/>
      <c r="AG269" s="493"/>
      <c r="AH269" s="493"/>
      <c r="AI269" s="493"/>
      <c r="AJ269" s="493"/>
      <c r="AK269" s="493"/>
      <c r="AL269" s="493"/>
      <c r="AM269" s="493"/>
      <c r="AN269" s="493"/>
      <c r="AO269" s="493"/>
      <c r="AP269" s="493"/>
      <c r="AQ269" s="493"/>
      <c r="AR269" s="493"/>
      <c r="AS269" s="493"/>
      <c r="AT269" s="493"/>
      <c r="AU269" s="493"/>
      <c r="AV269" s="493"/>
      <c r="AW269" s="493"/>
      <c r="AX269" s="493"/>
      <c r="AY269" s="493"/>
      <c r="AZ269" s="493"/>
      <c r="BA269" s="493"/>
      <c r="BB269" s="493"/>
      <c r="BC269" s="493"/>
      <c r="BD269" s="493"/>
      <c r="BE269" s="493"/>
      <c r="BF269" s="493"/>
      <c r="BG269" s="493"/>
      <c r="BH269" s="493"/>
      <c r="BI269" s="493"/>
      <c r="BJ269" s="493"/>
      <c r="BK269" s="493"/>
      <c r="BL269" s="493"/>
      <c r="BM269" s="493"/>
      <c r="BN269" s="493"/>
      <c r="BO269" s="493"/>
      <c r="BP269" s="493"/>
      <c r="BQ269" s="493"/>
      <c r="BR269" s="493"/>
      <c r="BS269" s="493"/>
      <c r="BT269" s="493"/>
      <c r="BU269" s="493"/>
      <c r="BV269" s="493"/>
      <c r="BW269" s="493"/>
      <c r="BX269" s="493"/>
      <c r="BY269" s="493"/>
      <c r="BZ269" s="493"/>
      <c r="CA269" s="493"/>
      <c r="CB269" s="493"/>
      <c r="CC269" s="493"/>
      <c r="CD269" s="493"/>
      <c r="CE269" s="493"/>
      <c r="CF269" s="493"/>
      <c r="CG269" s="493"/>
      <c r="CH269" s="493"/>
      <c r="CI269" s="493"/>
      <c r="CJ269" s="493"/>
      <c r="CK269" s="493"/>
      <c r="CL269" s="493"/>
      <c r="CM269" s="493"/>
      <c r="CN269" s="493"/>
      <c r="CO269" s="493"/>
      <c r="CP269" s="493"/>
      <c r="CQ269" s="493"/>
      <c r="CR269" s="493"/>
      <c r="CS269" s="493"/>
      <c r="CT269" s="493"/>
      <c r="CU269" s="493"/>
      <c r="CV269" s="493"/>
      <c r="CW269" s="493"/>
    </row>
    <row r="270" spans="1:101">
      <c r="A270" s="489"/>
      <c r="B270" s="490"/>
      <c r="C270" s="489"/>
      <c r="D270" s="491"/>
      <c r="E270" s="492"/>
      <c r="F270" s="492"/>
      <c r="G270" s="493"/>
      <c r="H270" s="493"/>
      <c r="I270" s="493"/>
      <c r="J270" s="493"/>
      <c r="K270" s="493"/>
      <c r="L270" s="493"/>
      <c r="M270" s="493"/>
      <c r="N270" s="493"/>
      <c r="O270" s="493"/>
      <c r="P270" s="493"/>
      <c r="Q270" s="493"/>
      <c r="R270" s="493"/>
      <c r="S270" s="493"/>
      <c r="T270" s="493"/>
      <c r="U270" s="493"/>
      <c r="V270" s="493"/>
      <c r="W270" s="493"/>
      <c r="X270" s="493"/>
      <c r="Y270" s="493"/>
      <c r="Z270" s="493"/>
      <c r="AA270" s="493"/>
      <c r="AB270" s="493"/>
      <c r="AC270" s="493"/>
      <c r="AD270" s="493"/>
      <c r="AE270" s="493"/>
      <c r="AF270" s="493"/>
      <c r="AG270" s="493"/>
      <c r="AH270" s="493"/>
      <c r="AI270" s="493"/>
      <c r="AJ270" s="493"/>
      <c r="AK270" s="493"/>
      <c r="AL270" s="493"/>
      <c r="AM270" s="493"/>
      <c r="AN270" s="493"/>
      <c r="AO270" s="493"/>
      <c r="AP270" s="493"/>
      <c r="AQ270" s="493"/>
      <c r="AR270" s="493"/>
      <c r="AS270" s="493"/>
      <c r="AT270" s="493"/>
      <c r="AU270" s="493"/>
      <c r="AV270" s="493"/>
      <c r="AW270" s="493"/>
      <c r="AX270" s="493"/>
      <c r="AY270" s="493"/>
      <c r="AZ270" s="493"/>
      <c r="BA270" s="493"/>
      <c r="BB270" s="493"/>
      <c r="BC270" s="493"/>
      <c r="BD270" s="493"/>
      <c r="BE270" s="493"/>
      <c r="BF270" s="493"/>
      <c r="BG270" s="493"/>
      <c r="BH270" s="493"/>
      <c r="BI270" s="493"/>
      <c r="BJ270" s="493"/>
      <c r="BK270" s="493"/>
      <c r="BL270" s="493"/>
      <c r="BM270" s="493"/>
      <c r="BN270" s="493"/>
      <c r="BO270" s="493"/>
      <c r="BP270" s="493"/>
      <c r="BQ270" s="493"/>
      <c r="BR270" s="493"/>
      <c r="BS270" s="493"/>
      <c r="BT270" s="493"/>
      <c r="BU270" s="493"/>
      <c r="BV270" s="493"/>
      <c r="BW270" s="493"/>
      <c r="BX270" s="493"/>
      <c r="BY270" s="493"/>
      <c r="BZ270" s="493"/>
      <c r="CA270" s="493"/>
      <c r="CB270" s="493"/>
      <c r="CC270" s="493"/>
      <c r="CD270" s="493"/>
      <c r="CE270" s="493"/>
      <c r="CF270" s="493"/>
      <c r="CG270" s="493"/>
      <c r="CH270" s="493"/>
      <c r="CI270" s="493"/>
      <c r="CJ270" s="493"/>
      <c r="CK270" s="493"/>
      <c r="CL270" s="493"/>
      <c r="CM270" s="493"/>
      <c r="CN270" s="493"/>
      <c r="CO270" s="493"/>
      <c r="CP270" s="493"/>
      <c r="CQ270" s="493"/>
      <c r="CR270" s="493"/>
      <c r="CS270" s="493"/>
      <c r="CT270" s="493"/>
      <c r="CU270" s="493"/>
      <c r="CV270" s="493"/>
      <c r="CW270" s="493"/>
    </row>
    <row r="271" spans="1:101">
      <c r="A271" s="489"/>
      <c r="B271" s="490"/>
      <c r="C271" s="489"/>
      <c r="D271" s="491"/>
      <c r="E271" s="492"/>
      <c r="F271" s="492"/>
      <c r="G271" s="493"/>
      <c r="H271" s="493"/>
      <c r="I271" s="493"/>
      <c r="J271" s="493"/>
      <c r="K271" s="493"/>
      <c r="L271" s="493"/>
      <c r="M271" s="493"/>
      <c r="N271" s="493"/>
      <c r="O271" s="493"/>
      <c r="P271" s="493"/>
      <c r="Q271" s="493"/>
      <c r="R271" s="493"/>
      <c r="S271" s="493"/>
      <c r="T271" s="493"/>
      <c r="U271" s="493"/>
      <c r="V271" s="493"/>
      <c r="W271" s="493"/>
      <c r="X271" s="493"/>
      <c r="Y271" s="493"/>
      <c r="Z271" s="493"/>
      <c r="AA271" s="493"/>
      <c r="AB271" s="493"/>
      <c r="AC271" s="493"/>
      <c r="AD271" s="493"/>
      <c r="AE271" s="493"/>
      <c r="AF271" s="493"/>
      <c r="AG271" s="493"/>
      <c r="AH271" s="493"/>
      <c r="AI271" s="493"/>
      <c r="AJ271" s="493"/>
      <c r="AK271" s="493"/>
      <c r="AL271" s="493"/>
      <c r="AM271" s="493"/>
      <c r="AN271" s="493"/>
      <c r="AO271" s="493"/>
      <c r="AP271" s="493"/>
      <c r="AQ271" s="493"/>
      <c r="AR271" s="493"/>
      <c r="AS271" s="493"/>
      <c r="AT271" s="493"/>
      <c r="AU271" s="493"/>
      <c r="AV271" s="493"/>
      <c r="AW271" s="493"/>
      <c r="AX271" s="493"/>
      <c r="AY271" s="493"/>
      <c r="AZ271" s="493"/>
      <c r="BA271" s="493"/>
      <c r="BB271" s="493"/>
      <c r="BC271" s="493"/>
      <c r="BD271" s="493"/>
      <c r="BE271" s="493"/>
      <c r="BF271" s="493"/>
      <c r="BG271" s="493"/>
      <c r="BH271" s="493"/>
      <c r="BI271" s="493"/>
      <c r="BJ271" s="493"/>
      <c r="BK271" s="493"/>
      <c r="BL271" s="493"/>
      <c r="BM271" s="493"/>
      <c r="BN271" s="493"/>
      <c r="BO271" s="493"/>
      <c r="BP271" s="493"/>
      <c r="BQ271" s="493"/>
      <c r="BR271" s="493"/>
      <c r="BS271" s="493"/>
      <c r="BT271" s="493"/>
      <c r="BU271" s="493"/>
      <c r="BV271" s="493"/>
      <c r="BW271" s="493"/>
      <c r="BX271" s="493"/>
      <c r="BY271" s="493"/>
      <c r="BZ271" s="493"/>
      <c r="CA271" s="493"/>
      <c r="CB271" s="493"/>
      <c r="CC271" s="493"/>
      <c r="CD271" s="493"/>
      <c r="CE271" s="493"/>
      <c r="CF271" s="493"/>
      <c r="CG271" s="493"/>
      <c r="CH271" s="493"/>
      <c r="CI271" s="493"/>
      <c r="CJ271" s="493"/>
      <c r="CK271" s="493"/>
      <c r="CL271" s="493"/>
      <c r="CM271" s="493"/>
      <c r="CN271" s="493"/>
      <c r="CO271" s="493"/>
      <c r="CP271" s="493"/>
      <c r="CQ271" s="493"/>
      <c r="CR271" s="493"/>
      <c r="CS271" s="493"/>
      <c r="CT271" s="493"/>
      <c r="CU271" s="493"/>
      <c r="CV271" s="493"/>
      <c r="CW271" s="493"/>
    </row>
    <row r="272" spans="1:101">
      <c r="A272" s="489"/>
      <c r="B272" s="490"/>
      <c r="C272" s="489"/>
      <c r="D272" s="491"/>
      <c r="E272" s="492"/>
      <c r="F272" s="492"/>
      <c r="G272" s="493"/>
      <c r="H272" s="493"/>
      <c r="I272" s="493"/>
      <c r="J272" s="493"/>
      <c r="K272" s="493"/>
      <c r="L272" s="493"/>
      <c r="M272" s="493"/>
      <c r="N272" s="493"/>
      <c r="O272" s="493"/>
      <c r="P272" s="493"/>
      <c r="Q272" s="493"/>
      <c r="R272" s="493"/>
      <c r="S272" s="493"/>
      <c r="T272" s="493"/>
      <c r="U272" s="493"/>
      <c r="V272" s="493"/>
      <c r="W272" s="493"/>
      <c r="X272" s="493"/>
      <c r="Y272" s="493"/>
      <c r="Z272" s="493"/>
      <c r="AA272" s="493"/>
      <c r="AB272" s="493"/>
      <c r="AC272" s="493"/>
      <c r="AD272" s="493"/>
      <c r="AE272" s="493"/>
      <c r="AF272" s="493"/>
      <c r="AG272" s="493"/>
      <c r="AH272" s="493"/>
      <c r="AI272" s="493"/>
      <c r="AJ272" s="493"/>
      <c r="AK272" s="493"/>
      <c r="AL272" s="493"/>
      <c r="AM272" s="493"/>
      <c r="AN272" s="493"/>
      <c r="AO272" s="493"/>
      <c r="AP272" s="493"/>
      <c r="AQ272" s="493"/>
      <c r="AR272" s="493"/>
      <c r="AS272" s="493"/>
      <c r="AT272" s="493"/>
      <c r="AU272" s="493"/>
      <c r="AV272" s="493"/>
      <c r="AW272" s="493"/>
      <c r="AX272" s="493"/>
      <c r="AY272" s="493"/>
      <c r="AZ272" s="493"/>
      <c r="BA272" s="493"/>
      <c r="BB272" s="493"/>
      <c r="BC272" s="493"/>
      <c r="BD272" s="493"/>
      <c r="BE272" s="493"/>
      <c r="BF272" s="493"/>
      <c r="BG272" s="493"/>
      <c r="BH272" s="493"/>
      <c r="BI272" s="493"/>
      <c r="BJ272" s="493"/>
      <c r="BK272" s="493"/>
      <c r="BL272" s="493"/>
      <c r="BM272" s="493"/>
      <c r="BN272" s="493"/>
      <c r="BO272" s="493"/>
      <c r="BP272" s="493"/>
      <c r="BQ272" s="493"/>
      <c r="BR272" s="493"/>
      <c r="BS272" s="493"/>
      <c r="BT272" s="493"/>
      <c r="BU272" s="493"/>
      <c r="BV272" s="493"/>
      <c r="BW272" s="493"/>
      <c r="BX272" s="493"/>
      <c r="BY272" s="493"/>
      <c r="BZ272" s="493"/>
      <c r="CA272" s="493"/>
      <c r="CB272" s="493"/>
      <c r="CC272" s="493"/>
      <c r="CD272" s="493"/>
      <c r="CE272" s="493"/>
      <c r="CF272" s="493"/>
      <c r="CG272" s="493"/>
      <c r="CH272" s="493"/>
      <c r="CI272" s="493"/>
      <c r="CJ272" s="493"/>
      <c r="CK272" s="493"/>
      <c r="CL272" s="493"/>
      <c r="CM272" s="493"/>
      <c r="CN272" s="493"/>
      <c r="CO272" s="493"/>
      <c r="CP272" s="493"/>
      <c r="CQ272" s="493"/>
      <c r="CR272" s="493"/>
      <c r="CS272" s="493"/>
      <c r="CT272" s="493"/>
      <c r="CU272" s="493"/>
      <c r="CV272" s="493"/>
      <c r="CW272" s="493"/>
    </row>
    <row r="273" spans="1:101">
      <c r="A273" s="489"/>
      <c r="B273" s="490"/>
      <c r="C273" s="489"/>
      <c r="D273" s="491"/>
      <c r="E273" s="492"/>
      <c r="F273" s="492"/>
      <c r="G273" s="493"/>
      <c r="H273" s="493"/>
      <c r="I273" s="493"/>
      <c r="J273" s="493"/>
      <c r="K273" s="493"/>
      <c r="L273" s="493"/>
      <c r="M273" s="493"/>
      <c r="N273" s="493"/>
      <c r="O273" s="493"/>
      <c r="P273" s="493"/>
      <c r="Q273" s="493"/>
      <c r="R273" s="493"/>
      <c r="S273" s="493"/>
      <c r="T273" s="493"/>
      <c r="U273" s="493"/>
      <c r="V273" s="493"/>
      <c r="W273" s="493"/>
      <c r="X273" s="493"/>
      <c r="Y273" s="493"/>
      <c r="Z273" s="493"/>
      <c r="AA273" s="493"/>
      <c r="AB273" s="493"/>
      <c r="AC273" s="493"/>
      <c r="AD273" s="493"/>
      <c r="AE273" s="493"/>
      <c r="AF273" s="493"/>
      <c r="AG273" s="493"/>
      <c r="AH273" s="493"/>
      <c r="AI273" s="493"/>
      <c r="AJ273" s="493"/>
      <c r="AK273" s="493"/>
      <c r="AL273" s="493"/>
      <c r="AM273" s="493"/>
      <c r="AN273" s="493"/>
      <c r="AO273" s="493"/>
      <c r="AP273" s="493"/>
      <c r="AQ273" s="493"/>
      <c r="AR273" s="493"/>
      <c r="AS273" s="493"/>
      <c r="AT273" s="493"/>
      <c r="AU273" s="493"/>
      <c r="AV273" s="493"/>
      <c r="AW273" s="493"/>
      <c r="AX273" s="493"/>
      <c r="AY273" s="493"/>
      <c r="AZ273" s="493"/>
      <c r="BA273" s="493"/>
      <c r="BB273" s="493"/>
      <c r="BC273" s="493"/>
      <c r="BD273" s="493"/>
      <c r="BE273" s="493"/>
      <c r="BF273" s="493"/>
      <c r="BG273" s="493"/>
      <c r="BH273" s="493"/>
      <c r="BI273" s="493"/>
      <c r="BJ273" s="493"/>
      <c r="BK273" s="493"/>
      <c r="BL273" s="493"/>
      <c r="BM273" s="493"/>
      <c r="BN273" s="493"/>
      <c r="BO273" s="493"/>
      <c r="BP273" s="493"/>
      <c r="BQ273" s="493"/>
      <c r="BR273" s="493"/>
      <c r="BS273" s="493"/>
      <c r="BT273" s="493"/>
      <c r="BU273" s="493"/>
      <c r="BV273" s="493"/>
      <c r="BW273" s="493"/>
      <c r="BX273" s="493"/>
      <c r="BY273" s="493"/>
      <c r="BZ273" s="493"/>
      <c r="CA273" s="493"/>
      <c r="CB273" s="493"/>
      <c r="CC273" s="493"/>
      <c r="CD273" s="493"/>
      <c r="CE273" s="493"/>
      <c r="CF273" s="493"/>
      <c r="CG273" s="493"/>
      <c r="CH273" s="493"/>
      <c r="CI273" s="493"/>
      <c r="CJ273" s="493"/>
      <c r="CK273" s="493"/>
      <c r="CL273" s="493"/>
      <c r="CM273" s="493"/>
      <c r="CN273" s="493"/>
      <c r="CO273" s="493"/>
      <c r="CP273" s="493"/>
      <c r="CQ273" s="493"/>
      <c r="CR273" s="493"/>
      <c r="CS273" s="493"/>
      <c r="CT273" s="493"/>
      <c r="CU273" s="493"/>
      <c r="CV273" s="493"/>
      <c r="CW273" s="493"/>
    </row>
    <row r="274" spans="1:101">
      <c r="A274" s="489"/>
      <c r="B274" s="490"/>
      <c r="C274" s="489"/>
      <c r="D274" s="491"/>
      <c r="E274" s="492"/>
      <c r="F274" s="492"/>
      <c r="G274" s="493"/>
      <c r="H274" s="493"/>
      <c r="I274" s="493"/>
      <c r="J274" s="493"/>
      <c r="K274" s="493"/>
      <c r="L274" s="493"/>
      <c r="M274" s="493"/>
      <c r="N274" s="493"/>
      <c r="O274" s="493"/>
      <c r="P274" s="493"/>
      <c r="Q274" s="493"/>
      <c r="R274" s="493"/>
      <c r="S274" s="493"/>
      <c r="T274" s="493"/>
      <c r="U274" s="493"/>
      <c r="V274" s="493"/>
      <c r="W274" s="493"/>
      <c r="X274" s="493"/>
      <c r="Y274" s="493"/>
      <c r="Z274" s="493"/>
      <c r="AA274" s="493"/>
      <c r="AB274" s="493"/>
      <c r="AC274" s="493"/>
      <c r="AD274" s="493"/>
      <c r="AE274" s="493"/>
      <c r="AF274" s="493"/>
      <c r="AG274" s="493"/>
      <c r="AH274" s="493"/>
      <c r="AI274" s="493"/>
      <c r="AJ274" s="493"/>
      <c r="AK274" s="493"/>
      <c r="AL274" s="493"/>
      <c r="AM274" s="493"/>
      <c r="AN274" s="493"/>
      <c r="AO274" s="493"/>
      <c r="AP274" s="493"/>
      <c r="AQ274" s="493"/>
      <c r="AR274" s="493"/>
      <c r="AS274" s="493"/>
      <c r="AT274" s="493"/>
      <c r="AU274" s="493"/>
      <c r="AV274" s="493"/>
      <c r="AW274" s="493"/>
      <c r="AX274" s="493"/>
      <c r="AY274" s="493"/>
      <c r="AZ274" s="493"/>
      <c r="BA274" s="493"/>
      <c r="BB274" s="493"/>
      <c r="BC274" s="493"/>
      <c r="BD274" s="493"/>
      <c r="BE274" s="493"/>
      <c r="BF274" s="493"/>
      <c r="BG274" s="493"/>
      <c r="BH274" s="493"/>
      <c r="BI274" s="493"/>
      <c r="BJ274" s="493"/>
      <c r="BK274" s="493"/>
      <c r="BL274" s="493"/>
      <c r="BM274" s="493"/>
      <c r="BN274" s="493"/>
      <c r="BO274" s="493"/>
      <c r="BP274" s="493"/>
      <c r="BQ274" s="493"/>
      <c r="BR274" s="493"/>
      <c r="BS274" s="493"/>
      <c r="BT274" s="493"/>
      <c r="BU274" s="493"/>
      <c r="BV274" s="493"/>
      <c r="BW274" s="493"/>
      <c r="BX274" s="493"/>
      <c r="BY274" s="493"/>
      <c r="BZ274" s="493"/>
      <c r="CA274" s="493"/>
      <c r="CB274" s="493"/>
      <c r="CC274" s="493"/>
      <c r="CD274" s="493"/>
      <c r="CE274" s="493"/>
      <c r="CF274" s="493"/>
      <c r="CG274" s="493"/>
      <c r="CH274" s="493"/>
      <c r="CI274" s="493"/>
      <c r="CJ274" s="493"/>
      <c r="CK274" s="493"/>
      <c r="CL274" s="493"/>
      <c r="CM274" s="493"/>
      <c r="CN274" s="493"/>
      <c r="CO274" s="493"/>
      <c r="CP274" s="493"/>
      <c r="CQ274" s="493"/>
      <c r="CR274" s="493"/>
      <c r="CS274" s="493"/>
      <c r="CT274" s="493"/>
      <c r="CU274" s="493"/>
      <c r="CV274" s="493"/>
      <c r="CW274" s="493"/>
    </row>
    <row r="275" spans="1:101">
      <c r="A275" s="489"/>
      <c r="B275" s="490"/>
      <c r="C275" s="489"/>
      <c r="D275" s="491"/>
      <c r="E275" s="492"/>
      <c r="F275" s="492"/>
      <c r="G275" s="493"/>
      <c r="H275" s="493"/>
      <c r="I275" s="493"/>
      <c r="J275" s="493"/>
      <c r="K275" s="493"/>
      <c r="L275" s="493"/>
      <c r="M275" s="493"/>
      <c r="N275" s="493"/>
      <c r="O275" s="493"/>
      <c r="P275" s="493"/>
      <c r="Q275" s="493"/>
      <c r="R275" s="493"/>
      <c r="S275" s="493"/>
      <c r="T275" s="493"/>
      <c r="U275" s="493"/>
      <c r="V275" s="493"/>
      <c r="W275" s="493"/>
      <c r="X275" s="493"/>
      <c r="Y275" s="493"/>
      <c r="Z275" s="493"/>
      <c r="AA275" s="493"/>
      <c r="AB275" s="493"/>
      <c r="AC275" s="493"/>
      <c r="AD275" s="493"/>
      <c r="AE275" s="493"/>
      <c r="AF275" s="493"/>
      <c r="AG275" s="493"/>
      <c r="AH275" s="493"/>
      <c r="AI275" s="493"/>
      <c r="AJ275" s="493"/>
      <c r="AK275" s="493"/>
      <c r="AL275" s="493"/>
      <c r="AM275" s="493"/>
      <c r="AN275" s="493"/>
      <c r="AO275" s="493"/>
      <c r="AP275" s="493"/>
      <c r="AQ275" s="493"/>
      <c r="AR275" s="493"/>
      <c r="AS275" s="493"/>
      <c r="AT275" s="493"/>
      <c r="AU275" s="493"/>
      <c r="AV275" s="493"/>
      <c r="AW275" s="493"/>
      <c r="AX275" s="493"/>
      <c r="AY275" s="493"/>
      <c r="AZ275" s="493"/>
      <c r="BA275" s="493"/>
      <c r="BB275" s="493"/>
      <c r="BC275" s="493"/>
      <c r="BD275" s="493"/>
      <c r="BE275" s="493"/>
      <c r="BF275" s="493"/>
      <c r="BG275" s="493"/>
      <c r="BH275" s="493"/>
      <c r="BI275" s="493"/>
      <c r="BJ275" s="493"/>
      <c r="BK275" s="493"/>
      <c r="BL275" s="493"/>
      <c r="BM275" s="493"/>
      <c r="BN275" s="493"/>
      <c r="BO275" s="493"/>
      <c r="BP275" s="493"/>
      <c r="BQ275" s="493"/>
      <c r="BR275" s="493"/>
      <c r="BS275" s="493"/>
      <c r="BT275" s="493"/>
      <c r="BU275" s="493"/>
      <c r="BV275" s="493"/>
      <c r="BW275" s="493"/>
      <c r="BX275" s="493"/>
      <c r="BY275" s="493"/>
      <c r="BZ275" s="493"/>
      <c r="CA275" s="493"/>
      <c r="CB275" s="493"/>
      <c r="CC275" s="493"/>
      <c r="CD275" s="493"/>
      <c r="CE275" s="493"/>
      <c r="CF275" s="493"/>
      <c r="CG275" s="493"/>
      <c r="CH275" s="493"/>
      <c r="CI275" s="493"/>
      <c r="CJ275" s="493"/>
      <c r="CK275" s="493"/>
      <c r="CL275" s="493"/>
      <c r="CM275" s="493"/>
      <c r="CN275" s="493"/>
      <c r="CO275" s="493"/>
      <c r="CP275" s="493"/>
      <c r="CQ275" s="493"/>
      <c r="CR275" s="493"/>
      <c r="CS275" s="493"/>
      <c r="CT275" s="493"/>
      <c r="CU275" s="493"/>
      <c r="CV275" s="493"/>
      <c r="CW275" s="493"/>
    </row>
    <row r="276" spans="1:101">
      <c r="A276" s="489"/>
      <c r="B276" s="490"/>
      <c r="C276" s="489"/>
      <c r="D276" s="491"/>
      <c r="E276" s="492"/>
      <c r="F276" s="492"/>
      <c r="G276" s="493"/>
      <c r="H276" s="493"/>
      <c r="I276" s="493"/>
      <c r="J276" s="493"/>
      <c r="K276" s="493"/>
      <c r="L276" s="493"/>
      <c r="M276" s="493"/>
      <c r="N276" s="493"/>
      <c r="O276" s="493"/>
      <c r="P276" s="493"/>
      <c r="Q276" s="493"/>
      <c r="R276" s="493"/>
      <c r="S276" s="493"/>
      <c r="T276" s="493"/>
      <c r="U276" s="493"/>
      <c r="V276" s="493"/>
      <c r="W276" s="493"/>
      <c r="X276" s="493"/>
      <c r="Y276" s="493"/>
      <c r="Z276" s="493"/>
      <c r="AA276" s="493"/>
      <c r="AB276" s="493"/>
      <c r="AC276" s="493"/>
      <c r="AD276" s="493"/>
      <c r="AE276" s="493"/>
      <c r="AF276" s="493"/>
      <c r="AG276" s="493"/>
      <c r="AH276" s="493"/>
      <c r="AI276" s="493"/>
      <c r="AJ276" s="493"/>
      <c r="AK276" s="493"/>
      <c r="AL276" s="493"/>
      <c r="AM276" s="493"/>
      <c r="AN276" s="493"/>
      <c r="AO276" s="493"/>
      <c r="AP276" s="493"/>
      <c r="AQ276" s="493"/>
      <c r="AR276" s="493"/>
      <c r="AS276" s="493"/>
      <c r="AT276" s="493"/>
      <c r="AU276" s="493"/>
      <c r="AV276" s="493"/>
      <c r="AW276" s="493"/>
      <c r="AX276" s="493"/>
      <c r="AY276" s="493"/>
      <c r="AZ276" s="493"/>
      <c r="BA276" s="493"/>
      <c r="BB276" s="493"/>
      <c r="BC276" s="493"/>
      <c r="BD276" s="493"/>
      <c r="BE276" s="493"/>
      <c r="BF276" s="493"/>
      <c r="BG276" s="493"/>
      <c r="BH276" s="493"/>
      <c r="BI276" s="493"/>
      <c r="BJ276" s="493"/>
      <c r="BK276" s="493"/>
      <c r="BL276" s="493"/>
      <c r="BM276" s="493"/>
      <c r="BN276" s="493"/>
      <c r="BO276" s="493"/>
      <c r="BP276" s="493"/>
      <c r="BQ276" s="493"/>
      <c r="BR276" s="493"/>
      <c r="BS276" s="493"/>
      <c r="BT276" s="493"/>
      <c r="BU276" s="493"/>
      <c r="BV276" s="493"/>
      <c r="BW276" s="493"/>
      <c r="BX276" s="493"/>
      <c r="BY276" s="493"/>
      <c r="BZ276" s="493"/>
      <c r="CA276" s="493"/>
      <c r="CB276" s="493"/>
      <c r="CC276" s="493"/>
      <c r="CD276" s="493"/>
      <c r="CE276" s="493"/>
      <c r="CF276" s="493"/>
      <c r="CG276" s="493"/>
      <c r="CH276" s="493"/>
      <c r="CI276" s="493"/>
      <c r="CJ276" s="493"/>
      <c r="CK276" s="493"/>
      <c r="CL276" s="493"/>
      <c r="CM276" s="493"/>
      <c r="CN276" s="493"/>
      <c r="CO276" s="493"/>
      <c r="CP276" s="493"/>
      <c r="CQ276" s="493"/>
      <c r="CR276" s="493"/>
      <c r="CS276" s="493"/>
      <c r="CT276" s="493"/>
      <c r="CU276" s="493"/>
      <c r="CV276" s="493"/>
      <c r="CW276" s="493"/>
    </row>
    <row r="277" spans="1:101">
      <c r="A277" s="489"/>
      <c r="B277" s="490"/>
      <c r="C277" s="489"/>
      <c r="D277" s="491"/>
      <c r="E277" s="492"/>
      <c r="F277" s="492"/>
      <c r="G277" s="493"/>
      <c r="H277" s="493"/>
      <c r="I277" s="493"/>
      <c r="J277" s="493"/>
      <c r="K277" s="493"/>
      <c r="L277" s="493"/>
      <c r="M277" s="493"/>
      <c r="N277" s="493"/>
      <c r="O277" s="493"/>
      <c r="P277" s="493"/>
      <c r="Q277" s="493"/>
      <c r="R277" s="493"/>
      <c r="S277" s="493"/>
      <c r="T277" s="493"/>
      <c r="U277" s="493"/>
      <c r="V277" s="493"/>
      <c r="W277" s="493"/>
      <c r="X277" s="493"/>
      <c r="Y277" s="493"/>
      <c r="Z277" s="493"/>
      <c r="AA277" s="493"/>
      <c r="AB277" s="493"/>
      <c r="AC277" s="493"/>
      <c r="AD277" s="493"/>
      <c r="AE277" s="493"/>
      <c r="AF277" s="493"/>
      <c r="AG277" s="493"/>
      <c r="AH277" s="493"/>
      <c r="AI277" s="493"/>
      <c r="AJ277" s="493"/>
      <c r="AK277" s="493"/>
      <c r="AL277" s="493"/>
      <c r="AM277" s="493"/>
      <c r="AN277" s="493"/>
      <c r="AO277" s="493"/>
      <c r="AP277" s="493"/>
      <c r="AQ277" s="493"/>
      <c r="AR277" s="493"/>
      <c r="AS277" s="493"/>
      <c r="AT277" s="493"/>
      <c r="AU277" s="493"/>
      <c r="AV277" s="493"/>
      <c r="AW277" s="493"/>
      <c r="AX277" s="493"/>
      <c r="AY277" s="493"/>
      <c r="AZ277" s="493"/>
      <c r="BA277" s="493"/>
      <c r="BB277" s="493"/>
      <c r="BC277" s="493"/>
      <c r="BD277" s="493"/>
      <c r="BE277" s="493"/>
      <c r="BF277" s="493"/>
      <c r="BG277" s="493"/>
      <c r="BH277" s="493"/>
      <c r="BI277" s="493"/>
      <c r="BJ277" s="493"/>
      <c r="BK277" s="493"/>
      <c r="BL277" s="493"/>
      <c r="BM277" s="493"/>
      <c r="BN277" s="493"/>
      <c r="BO277" s="493"/>
      <c r="BP277" s="493"/>
      <c r="BQ277" s="493"/>
      <c r="BR277" s="493"/>
      <c r="BS277" s="493"/>
      <c r="BT277" s="493"/>
      <c r="BU277" s="493"/>
      <c r="BV277" s="493"/>
      <c r="BW277" s="493"/>
      <c r="BX277" s="493"/>
      <c r="BY277" s="493"/>
      <c r="BZ277" s="493"/>
      <c r="CA277" s="493"/>
      <c r="CB277" s="493"/>
      <c r="CC277" s="493"/>
      <c r="CD277" s="493"/>
      <c r="CE277" s="493"/>
      <c r="CF277" s="493"/>
      <c r="CG277" s="493"/>
      <c r="CH277" s="493"/>
      <c r="CI277" s="493"/>
      <c r="CJ277" s="493"/>
      <c r="CK277" s="493"/>
      <c r="CL277" s="493"/>
      <c r="CM277" s="493"/>
      <c r="CN277" s="493"/>
      <c r="CO277" s="493"/>
      <c r="CP277" s="493"/>
      <c r="CQ277" s="493"/>
      <c r="CR277" s="493"/>
      <c r="CS277" s="493"/>
      <c r="CT277" s="493"/>
      <c r="CU277" s="493"/>
      <c r="CV277" s="493"/>
      <c r="CW277" s="493"/>
    </row>
    <row r="278" spans="1:101">
      <c r="A278" s="489"/>
      <c r="B278" s="490"/>
      <c r="C278" s="489"/>
      <c r="D278" s="491"/>
      <c r="E278" s="492"/>
      <c r="F278" s="492"/>
      <c r="G278" s="493"/>
      <c r="H278" s="493"/>
      <c r="I278" s="493"/>
      <c r="J278" s="493"/>
      <c r="K278" s="493"/>
      <c r="L278" s="493"/>
      <c r="M278" s="493"/>
      <c r="N278" s="493"/>
      <c r="O278" s="493"/>
      <c r="P278" s="493"/>
      <c r="Q278" s="493"/>
      <c r="R278" s="493"/>
      <c r="S278" s="493"/>
      <c r="T278" s="493"/>
      <c r="U278" s="493"/>
      <c r="V278" s="493"/>
      <c r="W278" s="493"/>
      <c r="X278" s="493"/>
      <c r="Y278" s="493"/>
      <c r="Z278" s="493"/>
      <c r="AA278" s="493"/>
      <c r="AB278" s="493"/>
      <c r="AC278" s="493"/>
      <c r="AD278" s="493"/>
      <c r="AE278" s="493"/>
      <c r="AF278" s="493"/>
      <c r="AG278" s="493"/>
      <c r="AH278" s="493"/>
      <c r="AI278" s="493"/>
      <c r="AJ278" s="493"/>
      <c r="AK278" s="493"/>
      <c r="AL278" s="493"/>
      <c r="AM278" s="493"/>
      <c r="AN278" s="493"/>
      <c r="AO278" s="493"/>
      <c r="AP278" s="493"/>
      <c r="AQ278" s="493"/>
      <c r="AR278" s="493"/>
      <c r="AS278" s="493"/>
      <c r="AT278" s="493"/>
      <c r="AU278" s="493"/>
      <c r="AV278" s="493"/>
      <c r="AW278" s="493"/>
      <c r="AX278" s="493"/>
      <c r="AY278" s="493"/>
      <c r="AZ278" s="493"/>
      <c r="BA278" s="493"/>
      <c r="BB278" s="493"/>
      <c r="BC278" s="493"/>
      <c r="BD278" s="493"/>
      <c r="BE278" s="493"/>
      <c r="BF278" s="493"/>
      <c r="BG278" s="493"/>
      <c r="BH278" s="493"/>
      <c r="BI278" s="493"/>
      <c r="BJ278" s="493"/>
      <c r="BK278" s="493"/>
      <c r="BL278" s="493"/>
      <c r="BM278" s="493"/>
      <c r="BN278" s="493"/>
      <c r="BO278" s="493"/>
      <c r="BP278" s="493"/>
      <c r="BQ278" s="493"/>
      <c r="BR278" s="493"/>
      <c r="BS278" s="493"/>
      <c r="BT278" s="493"/>
      <c r="BU278" s="493"/>
      <c r="BV278" s="493"/>
      <c r="BW278" s="493"/>
      <c r="BX278" s="493"/>
      <c r="BY278" s="493"/>
      <c r="BZ278" s="493"/>
      <c r="CA278" s="493"/>
      <c r="CB278" s="493"/>
      <c r="CC278" s="493"/>
      <c r="CD278" s="493"/>
      <c r="CE278" s="493"/>
      <c r="CF278" s="493"/>
      <c r="CG278" s="493"/>
      <c r="CH278" s="493"/>
      <c r="CI278" s="493"/>
      <c r="CJ278" s="493"/>
      <c r="CK278" s="493"/>
      <c r="CL278" s="493"/>
      <c r="CM278" s="493"/>
      <c r="CN278" s="493"/>
      <c r="CO278" s="493"/>
      <c r="CP278" s="493"/>
      <c r="CQ278" s="493"/>
      <c r="CR278" s="493"/>
      <c r="CS278" s="493"/>
      <c r="CT278" s="493"/>
      <c r="CU278" s="493"/>
      <c r="CV278" s="493"/>
      <c r="CW278" s="493"/>
    </row>
    <row r="279" spans="1:101">
      <c r="A279" s="489"/>
      <c r="B279" s="490"/>
      <c r="C279" s="489"/>
      <c r="D279" s="491"/>
      <c r="E279" s="492"/>
      <c r="F279" s="492"/>
      <c r="G279" s="493"/>
      <c r="H279" s="493"/>
      <c r="I279" s="493"/>
      <c r="J279" s="493"/>
      <c r="K279" s="493"/>
      <c r="L279" s="493"/>
      <c r="M279" s="493"/>
      <c r="N279" s="493"/>
      <c r="O279" s="493"/>
      <c r="P279" s="493"/>
      <c r="Q279" s="493"/>
      <c r="R279" s="493"/>
      <c r="S279" s="493"/>
      <c r="T279" s="493"/>
      <c r="U279" s="493"/>
      <c r="V279" s="493"/>
      <c r="W279" s="493"/>
      <c r="X279" s="493"/>
      <c r="Y279" s="493"/>
      <c r="Z279" s="493"/>
      <c r="AA279" s="493"/>
      <c r="AB279" s="493"/>
      <c r="AC279" s="493"/>
      <c r="AD279" s="493"/>
      <c r="AE279" s="493"/>
      <c r="AF279" s="493"/>
      <c r="AG279" s="493"/>
      <c r="AH279" s="493"/>
      <c r="AI279" s="493"/>
      <c r="AJ279" s="493"/>
      <c r="AK279" s="493"/>
      <c r="AL279" s="493"/>
      <c r="AM279" s="493"/>
      <c r="AN279" s="493"/>
      <c r="AO279" s="493"/>
      <c r="AP279" s="493"/>
      <c r="AQ279" s="493"/>
      <c r="AR279" s="493"/>
      <c r="AS279" s="493"/>
      <c r="AT279" s="493"/>
      <c r="AU279" s="493"/>
      <c r="AV279" s="493"/>
      <c r="AW279" s="493"/>
      <c r="AX279" s="493"/>
      <c r="AY279" s="493"/>
      <c r="AZ279" s="493"/>
      <c r="BA279" s="493"/>
      <c r="BB279" s="493"/>
      <c r="BC279" s="493"/>
      <c r="BD279" s="493"/>
      <c r="BE279" s="493"/>
      <c r="BF279" s="493"/>
      <c r="BG279" s="493"/>
      <c r="BH279" s="493"/>
      <c r="BI279" s="493"/>
      <c r="BJ279" s="493"/>
      <c r="BK279" s="493"/>
      <c r="BL279" s="493"/>
      <c r="BM279" s="493"/>
      <c r="BN279" s="493"/>
      <c r="BO279" s="493"/>
      <c r="BP279" s="493"/>
      <c r="BQ279" s="493"/>
      <c r="BR279" s="493"/>
      <c r="BS279" s="493"/>
      <c r="BT279" s="493"/>
      <c r="BU279" s="493"/>
      <c r="BV279" s="493"/>
      <c r="BW279" s="493"/>
      <c r="BX279" s="493"/>
      <c r="BY279" s="493"/>
      <c r="BZ279" s="493"/>
      <c r="CA279" s="493"/>
      <c r="CB279" s="493"/>
      <c r="CC279" s="493"/>
      <c r="CD279" s="493"/>
      <c r="CE279" s="493"/>
      <c r="CF279" s="493"/>
      <c r="CG279" s="493"/>
      <c r="CH279" s="493"/>
      <c r="CI279" s="493"/>
      <c r="CJ279" s="493"/>
      <c r="CK279" s="493"/>
      <c r="CL279" s="493"/>
      <c r="CM279" s="493"/>
      <c r="CN279" s="493"/>
      <c r="CO279" s="493"/>
      <c r="CP279" s="493"/>
      <c r="CQ279" s="493"/>
      <c r="CR279" s="493"/>
      <c r="CS279" s="493"/>
      <c r="CT279" s="493"/>
      <c r="CU279" s="493"/>
      <c r="CV279" s="493"/>
      <c r="CW279" s="493"/>
    </row>
    <row r="280" spans="1:101">
      <c r="A280" s="489"/>
      <c r="B280" s="490"/>
      <c r="C280" s="489"/>
      <c r="D280" s="491"/>
      <c r="E280" s="492"/>
      <c r="F280" s="492"/>
      <c r="G280" s="493"/>
      <c r="H280" s="493"/>
      <c r="I280" s="493"/>
      <c r="J280" s="493"/>
      <c r="K280" s="493"/>
      <c r="L280" s="493"/>
      <c r="M280" s="493"/>
      <c r="N280" s="493"/>
      <c r="O280" s="493"/>
      <c r="P280" s="493"/>
      <c r="Q280" s="493"/>
      <c r="R280" s="493"/>
      <c r="S280" s="493"/>
      <c r="T280" s="493"/>
      <c r="U280" s="493"/>
      <c r="V280" s="493"/>
      <c r="W280" s="493"/>
      <c r="X280" s="493"/>
      <c r="Y280" s="493"/>
      <c r="Z280" s="493"/>
      <c r="AA280" s="493"/>
      <c r="AB280" s="493"/>
      <c r="AC280" s="493"/>
      <c r="AD280" s="493"/>
      <c r="AE280" s="493"/>
      <c r="AF280" s="493"/>
      <c r="AG280" s="493"/>
      <c r="AH280" s="493"/>
      <c r="AI280" s="493"/>
      <c r="AJ280" s="493"/>
      <c r="AK280" s="493"/>
      <c r="AL280" s="493"/>
      <c r="AM280" s="493"/>
      <c r="AN280" s="493"/>
      <c r="AO280" s="493"/>
      <c r="AP280" s="493"/>
      <c r="AQ280" s="493"/>
      <c r="AR280" s="493"/>
      <c r="AS280" s="493"/>
      <c r="AT280" s="493"/>
      <c r="AU280" s="493"/>
      <c r="AV280" s="493"/>
      <c r="AW280" s="493"/>
      <c r="AX280" s="493"/>
      <c r="AY280" s="493"/>
      <c r="AZ280" s="493"/>
      <c r="BA280" s="493"/>
      <c r="BB280" s="493"/>
      <c r="BC280" s="493"/>
      <c r="BD280" s="493"/>
      <c r="BE280" s="493"/>
      <c r="BF280" s="493"/>
      <c r="BG280" s="493"/>
      <c r="BH280" s="493"/>
      <c r="BI280" s="493"/>
      <c r="BJ280" s="493"/>
      <c r="BK280" s="493"/>
      <c r="BL280" s="493"/>
      <c r="BM280" s="493"/>
      <c r="BN280" s="493"/>
      <c r="BO280" s="493"/>
      <c r="BP280" s="493"/>
      <c r="BQ280" s="493"/>
      <c r="BR280" s="493"/>
      <c r="BS280" s="493"/>
      <c r="BT280" s="493"/>
      <c r="BU280" s="493"/>
      <c r="BV280" s="493"/>
      <c r="BW280" s="493"/>
      <c r="BX280" s="493"/>
      <c r="BY280" s="493"/>
      <c r="BZ280" s="493"/>
      <c r="CA280" s="493"/>
      <c r="CB280" s="493"/>
      <c r="CC280" s="493"/>
      <c r="CD280" s="493"/>
      <c r="CE280" s="493"/>
      <c r="CF280" s="493"/>
      <c r="CG280" s="493"/>
      <c r="CH280" s="493"/>
      <c r="CI280" s="493"/>
      <c r="CJ280" s="493"/>
      <c r="CK280" s="493"/>
      <c r="CL280" s="493"/>
      <c r="CM280" s="493"/>
      <c r="CN280" s="493"/>
      <c r="CO280" s="493"/>
      <c r="CP280" s="493"/>
      <c r="CQ280" s="493"/>
      <c r="CR280" s="493"/>
      <c r="CS280" s="493"/>
      <c r="CT280" s="493"/>
      <c r="CU280" s="493"/>
      <c r="CV280" s="493"/>
      <c r="CW280" s="493"/>
    </row>
    <row r="281" spans="1:101">
      <c r="A281" s="489"/>
      <c r="B281" s="490"/>
      <c r="C281" s="489"/>
      <c r="D281" s="491"/>
      <c r="E281" s="492"/>
      <c r="F281" s="492"/>
      <c r="G281" s="493"/>
      <c r="H281" s="493"/>
      <c r="I281" s="493"/>
      <c r="J281" s="493"/>
      <c r="K281" s="493"/>
      <c r="L281" s="493"/>
      <c r="M281" s="493"/>
      <c r="N281" s="493"/>
      <c r="O281" s="493"/>
      <c r="P281" s="493"/>
      <c r="Q281" s="493"/>
      <c r="R281" s="493"/>
      <c r="S281" s="493"/>
      <c r="T281" s="493"/>
      <c r="U281" s="493"/>
      <c r="V281" s="493"/>
      <c r="W281" s="493"/>
      <c r="X281" s="493"/>
      <c r="Y281" s="493"/>
      <c r="Z281" s="493"/>
      <c r="AA281" s="493"/>
      <c r="AB281" s="493"/>
      <c r="AC281" s="493"/>
      <c r="AD281" s="493"/>
      <c r="AE281" s="493"/>
      <c r="AF281" s="493"/>
      <c r="AG281" s="493"/>
      <c r="AH281" s="493"/>
      <c r="AI281" s="493"/>
      <c r="AJ281" s="493"/>
      <c r="AK281" s="493"/>
      <c r="AL281" s="493"/>
      <c r="AM281" s="493"/>
      <c r="AN281" s="493"/>
      <c r="AO281" s="493"/>
      <c r="AP281" s="493"/>
      <c r="AQ281" s="493"/>
      <c r="AR281" s="493"/>
      <c r="AS281" s="493"/>
      <c r="AT281" s="493"/>
      <c r="AU281" s="493"/>
      <c r="AV281" s="493"/>
      <c r="AW281" s="493"/>
      <c r="AX281" s="493"/>
      <c r="AY281" s="493"/>
      <c r="AZ281" s="493"/>
      <c r="BA281" s="493"/>
      <c r="BB281" s="493"/>
      <c r="BC281" s="493"/>
      <c r="BD281" s="493"/>
      <c r="BE281" s="493"/>
      <c r="BF281" s="493"/>
      <c r="BG281" s="493"/>
      <c r="BH281" s="493"/>
      <c r="BI281" s="493"/>
      <c r="BJ281" s="493"/>
      <c r="BK281" s="493"/>
      <c r="BL281" s="493"/>
      <c r="BM281" s="493"/>
      <c r="BN281" s="493"/>
      <c r="BO281" s="493"/>
      <c r="BP281" s="493"/>
      <c r="BQ281" s="493"/>
      <c r="BR281" s="493"/>
      <c r="BS281" s="493"/>
      <c r="BT281" s="493"/>
      <c r="BU281" s="493"/>
      <c r="BV281" s="493"/>
      <c r="BW281" s="493"/>
      <c r="BX281" s="493"/>
      <c r="BY281" s="493"/>
      <c r="BZ281" s="493"/>
      <c r="CA281" s="493"/>
      <c r="CB281" s="493"/>
      <c r="CC281" s="493"/>
      <c r="CD281" s="493"/>
      <c r="CE281" s="493"/>
      <c r="CF281" s="493"/>
      <c r="CG281" s="493"/>
      <c r="CH281" s="493"/>
      <c r="CI281" s="493"/>
      <c r="CJ281" s="493"/>
      <c r="CK281" s="493"/>
      <c r="CL281" s="493"/>
      <c r="CM281" s="493"/>
      <c r="CN281" s="493"/>
      <c r="CO281" s="493"/>
      <c r="CP281" s="493"/>
      <c r="CQ281" s="493"/>
      <c r="CR281" s="493"/>
      <c r="CS281" s="493"/>
      <c r="CT281" s="493"/>
      <c r="CU281" s="493"/>
      <c r="CV281" s="493"/>
      <c r="CW281" s="493"/>
    </row>
    <row r="282" spans="1:101">
      <c r="A282" s="489"/>
      <c r="B282" s="490"/>
      <c r="C282" s="489"/>
      <c r="D282" s="491"/>
      <c r="E282" s="492"/>
      <c r="F282" s="492"/>
      <c r="G282" s="493"/>
      <c r="H282" s="493"/>
      <c r="I282" s="493"/>
      <c r="J282" s="493"/>
      <c r="K282" s="493"/>
      <c r="L282" s="493"/>
      <c r="M282" s="493"/>
      <c r="N282" s="493"/>
      <c r="O282" s="493"/>
      <c r="P282" s="493"/>
      <c r="Q282" s="493"/>
      <c r="R282" s="493"/>
      <c r="S282" s="493"/>
      <c r="T282" s="493"/>
      <c r="U282" s="493"/>
      <c r="V282" s="493"/>
      <c r="W282" s="493"/>
      <c r="X282" s="493"/>
      <c r="Y282" s="493"/>
      <c r="Z282" s="493"/>
      <c r="AA282" s="493"/>
      <c r="AB282" s="493"/>
      <c r="AC282" s="493"/>
      <c r="AD282" s="493"/>
      <c r="AE282" s="493"/>
      <c r="AF282" s="493"/>
      <c r="AG282" s="493"/>
      <c r="AH282" s="493"/>
      <c r="AI282" s="493"/>
      <c r="AJ282" s="493"/>
      <c r="AK282" s="493"/>
      <c r="AL282" s="493"/>
      <c r="AM282" s="493"/>
      <c r="AN282" s="493"/>
      <c r="AO282" s="493"/>
      <c r="AP282" s="493"/>
      <c r="AQ282" s="493"/>
      <c r="AR282" s="493"/>
      <c r="AS282" s="493"/>
      <c r="AT282" s="493"/>
      <c r="AU282" s="493"/>
      <c r="AV282" s="493"/>
      <c r="AW282" s="493"/>
      <c r="AX282" s="493"/>
      <c r="AY282" s="493"/>
      <c r="AZ282" s="493"/>
      <c r="BA282" s="493"/>
      <c r="BB282" s="493"/>
      <c r="BC282" s="493"/>
      <c r="BD282" s="493"/>
      <c r="BE282" s="493"/>
      <c r="BF282" s="493"/>
      <c r="BG282" s="493"/>
      <c r="BH282" s="493"/>
      <c r="BI282" s="493"/>
      <c r="BJ282" s="493"/>
      <c r="BK282" s="493"/>
      <c r="BL282" s="493"/>
      <c r="BM282" s="493"/>
      <c r="BN282" s="493"/>
      <c r="BO282" s="493"/>
      <c r="BP282" s="493"/>
      <c r="BQ282" s="493"/>
      <c r="BR282" s="493"/>
      <c r="BS282" s="493"/>
      <c r="BT282" s="493"/>
      <c r="BU282" s="493"/>
      <c r="BV282" s="493"/>
      <c r="BW282" s="493"/>
      <c r="BX282" s="493"/>
      <c r="BY282" s="493"/>
      <c r="BZ282" s="493"/>
      <c r="CA282" s="493"/>
      <c r="CB282" s="493"/>
      <c r="CC282" s="493"/>
      <c r="CD282" s="493"/>
      <c r="CE282" s="493"/>
      <c r="CF282" s="493"/>
      <c r="CG282" s="493"/>
      <c r="CH282" s="493"/>
      <c r="CI282" s="493"/>
      <c r="CJ282" s="493"/>
      <c r="CK282" s="493"/>
      <c r="CL282" s="493"/>
      <c r="CM282" s="493"/>
      <c r="CN282" s="493"/>
      <c r="CO282" s="493"/>
      <c r="CP282" s="493"/>
      <c r="CQ282" s="493"/>
      <c r="CR282" s="493"/>
      <c r="CS282" s="493"/>
      <c r="CT282" s="493"/>
      <c r="CU282" s="493"/>
      <c r="CV282" s="493"/>
      <c r="CW282" s="493"/>
    </row>
    <row r="283" spans="1:101">
      <c r="A283" s="489"/>
      <c r="B283" s="490"/>
      <c r="C283" s="489"/>
      <c r="D283" s="491"/>
      <c r="E283" s="492"/>
      <c r="F283" s="492"/>
      <c r="G283" s="493"/>
      <c r="H283" s="493"/>
      <c r="I283" s="493"/>
      <c r="J283" s="493"/>
      <c r="K283" s="493"/>
      <c r="L283" s="493"/>
      <c r="M283" s="493"/>
      <c r="N283" s="493"/>
      <c r="O283" s="493"/>
      <c r="P283" s="493"/>
      <c r="Q283" s="493"/>
      <c r="R283" s="493"/>
      <c r="S283" s="493"/>
      <c r="T283" s="493"/>
      <c r="U283" s="493"/>
      <c r="V283" s="493"/>
      <c r="W283" s="493"/>
      <c r="X283" s="493"/>
      <c r="Y283" s="493"/>
      <c r="Z283" s="493"/>
      <c r="AA283" s="493"/>
      <c r="AB283" s="493"/>
      <c r="AC283" s="493"/>
      <c r="AD283" s="493"/>
      <c r="AE283" s="493"/>
      <c r="AF283" s="493"/>
      <c r="AG283" s="493"/>
      <c r="AH283" s="493"/>
      <c r="AI283" s="493"/>
      <c r="AJ283" s="493"/>
      <c r="AK283" s="493"/>
      <c r="AL283" s="493"/>
      <c r="AM283" s="493"/>
      <c r="AN283" s="493"/>
      <c r="AO283" s="493"/>
      <c r="AP283" s="493"/>
      <c r="AQ283" s="493"/>
      <c r="AR283" s="493"/>
      <c r="AS283" s="493"/>
      <c r="AT283" s="493"/>
      <c r="AU283" s="493"/>
      <c r="AV283" s="493"/>
      <c r="AW283" s="493"/>
      <c r="AX283" s="493"/>
      <c r="AY283" s="493"/>
      <c r="AZ283" s="493"/>
      <c r="BA283" s="493"/>
      <c r="BB283" s="493"/>
      <c r="BC283" s="493"/>
      <c r="BD283" s="493"/>
      <c r="BE283" s="493"/>
      <c r="BF283" s="493"/>
      <c r="BG283" s="493"/>
      <c r="BH283" s="493"/>
      <c r="BI283" s="493"/>
      <c r="BJ283" s="493"/>
      <c r="BK283" s="493"/>
      <c r="BL283" s="493"/>
      <c r="BM283" s="493"/>
      <c r="BN283" s="493"/>
      <c r="BO283" s="493"/>
      <c r="BP283" s="493"/>
      <c r="BQ283" s="493"/>
      <c r="BR283" s="493"/>
      <c r="BS283" s="493"/>
      <c r="BT283" s="493"/>
      <c r="BU283" s="493"/>
      <c r="BV283" s="493"/>
      <c r="BW283" s="493"/>
      <c r="BX283" s="493"/>
      <c r="BY283" s="493"/>
      <c r="BZ283" s="493"/>
      <c r="CA283" s="493"/>
      <c r="CB283" s="493"/>
      <c r="CC283" s="493"/>
      <c r="CD283" s="493"/>
      <c r="CE283" s="493"/>
      <c r="CF283" s="493"/>
      <c r="CG283" s="493"/>
      <c r="CH283" s="493"/>
      <c r="CI283" s="493"/>
      <c r="CJ283" s="493"/>
      <c r="CK283" s="493"/>
      <c r="CL283" s="493"/>
      <c r="CM283" s="493"/>
      <c r="CN283" s="493"/>
      <c r="CO283" s="493"/>
      <c r="CP283" s="493"/>
      <c r="CQ283" s="493"/>
      <c r="CR283" s="493"/>
      <c r="CS283" s="493"/>
      <c r="CT283" s="493"/>
      <c r="CU283" s="493"/>
      <c r="CV283" s="493"/>
      <c r="CW283" s="493"/>
    </row>
    <row r="284" spans="1:101">
      <c r="A284" s="489"/>
      <c r="B284" s="490"/>
      <c r="C284" s="489"/>
      <c r="D284" s="491"/>
      <c r="E284" s="492"/>
      <c r="F284" s="492"/>
      <c r="G284" s="493"/>
      <c r="H284" s="493"/>
      <c r="I284" s="493"/>
      <c r="J284" s="493"/>
      <c r="K284" s="493"/>
      <c r="L284" s="493"/>
      <c r="M284" s="493"/>
      <c r="N284" s="493"/>
      <c r="O284" s="493"/>
      <c r="P284" s="493"/>
      <c r="Q284" s="493"/>
      <c r="R284" s="493"/>
      <c r="S284" s="493"/>
      <c r="T284" s="493"/>
      <c r="U284" s="493"/>
      <c r="V284" s="493"/>
      <c r="W284" s="493"/>
      <c r="X284" s="493"/>
      <c r="Y284" s="493"/>
      <c r="Z284" s="493"/>
      <c r="AA284" s="493"/>
      <c r="AB284" s="493"/>
      <c r="AC284" s="493"/>
      <c r="AD284" s="493"/>
      <c r="AE284" s="493"/>
      <c r="AF284" s="493"/>
      <c r="AG284" s="493"/>
      <c r="AH284" s="493"/>
      <c r="AI284" s="493"/>
      <c r="AJ284" s="493"/>
      <c r="AK284" s="493"/>
      <c r="AL284" s="493"/>
      <c r="AM284" s="493"/>
      <c r="AN284" s="493"/>
      <c r="AO284" s="493"/>
      <c r="AP284" s="493"/>
      <c r="AQ284" s="493"/>
      <c r="AR284" s="493"/>
      <c r="AS284" s="493"/>
      <c r="AT284" s="493"/>
      <c r="AU284" s="493"/>
      <c r="AV284" s="493"/>
      <c r="AW284" s="493"/>
      <c r="AX284" s="493"/>
      <c r="AY284" s="493"/>
      <c r="AZ284" s="493"/>
      <c r="BA284" s="493"/>
      <c r="BB284" s="493"/>
      <c r="BC284" s="493"/>
      <c r="BD284" s="493"/>
      <c r="BE284" s="493"/>
      <c r="BF284" s="493"/>
      <c r="BG284" s="493"/>
      <c r="BH284" s="493"/>
      <c r="BI284" s="493"/>
      <c r="BJ284" s="493"/>
      <c r="BK284" s="493"/>
      <c r="BL284" s="493"/>
      <c r="BM284" s="493"/>
      <c r="BN284" s="493"/>
      <c r="BO284" s="493"/>
      <c r="BP284" s="493"/>
      <c r="BQ284" s="493"/>
      <c r="BR284" s="493"/>
      <c r="BS284" s="493"/>
      <c r="BT284" s="493"/>
      <c r="BU284" s="493"/>
      <c r="BV284" s="493"/>
      <c r="BW284" s="493"/>
      <c r="BX284" s="493"/>
      <c r="BY284" s="493"/>
      <c r="BZ284" s="493"/>
      <c r="CA284" s="493"/>
      <c r="CB284" s="493"/>
      <c r="CC284" s="493"/>
      <c r="CD284" s="493"/>
      <c r="CE284" s="493"/>
      <c r="CF284" s="493"/>
      <c r="CG284" s="493"/>
      <c r="CH284" s="493"/>
      <c r="CI284" s="493"/>
      <c r="CJ284" s="493"/>
      <c r="CK284" s="493"/>
      <c r="CL284" s="493"/>
      <c r="CM284" s="493"/>
      <c r="CN284" s="493"/>
      <c r="CO284" s="493"/>
      <c r="CP284" s="493"/>
      <c r="CQ284" s="493"/>
      <c r="CR284" s="493"/>
      <c r="CS284" s="493"/>
      <c r="CT284" s="493"/>
      <c r="CU284" s="493"/>
      <c r="CV284" s="493"/>
      <c r="CW284" s="493"/>
    </row>
    <row r="285" spans="1:101">
      <c r="A285" s="489"/>
      <c r="B285" s="490"/>
      <c r="C285" s="489"/>
      <c r="D285" s="491"/>
      <c r="E285" s="492"/>
      <c r="F285" s="492"/>
      <c r="G285" s="493"/>
      <c r="H285" s="493"/>
      <c r="I285" s="493"/>
      <c r="J285" s="493"/>
      <c r="K285" s="493"/>
      <c r="L285" s="493"/>
      <c r="M285" s="493"/>
      <c r="N285" s="493"/>
      <c r="O285" s="493"/>
      <c r="P285" s="493"/>
      <c r="Q285" s="493"/>
      <c r="R285" s="493"/>
      <c r="S285" s="493"/>
      <c r="T285" s="493"/>
      <c r="U285" s="493"/>
      <c r="V285" s="493"/>
      <c r="W285" s="493"/>
      <c r="X285" s="493"/>
      <c r="Y285" s="493"/>
      <c r="Z285" s="493"/>
      <c r="AA285" s="493"/>
      <c r="AB285" s="493"/>
      <c r="AC285" s="493"/>
      <c r="AD285" s="493"/>
      <c r="AE285" s="493"/>
      <c r="AF285" s="493"/>
      <c r="AG285" s="493"/>
      <c r="AH285" s="493"/>
      <c r="AI285" s="493"/>
      <c r="AJ285" s="493"/>
      <c r="AK285" s="493"/>
      <c r="AL285" s="493"/>
      <c r="AM285" s="493"/>
      <c r="AN285" s="493"/>
      <c r="AO285" s="493"/>
      <c r="AP285" s="493"/>
      <c r="AQ285" s="493"/>
      <c r="AR285" s="493"/>
      <c r="AS285" s="493"/>
      <c r="AT285" s="493"/>
      <c r="AU285" s="493"/>
      <c r="AV285" s="493"/>
      <c r="AW285" s="493"/>
      <c r="AX285" s="493"/>
      <c r="AY285" s="493"/>
      <c r="AZ285" s="493"/>
      <c r="BA285" s="493"/>
      <c r="BB285" s="493"/>
      <c r="BC285" s="493"/>
      <c r="BD285" s="493"/>
      <c r="BE285" s="493"/>
      <c r="BF285" s="493"/>
      <c r="BG285" s="493"/>
      <c r="BH285" s="493"/>
      <c r="BI285" s="493"/>
      <c r="BJ285" s="493"/>
      <c r="BK285" s="493"/>
      <c r="BL285" s="493"/>
      <c r="BM285" s="493"/>
      <c r="BN285" s="493"/>
      <c r="BO285" s="493"/>
      <c r="BP285" s="493"/>
      <c r="BQ285" s="493"/>
      <c r="BR285" s="493"/>
      <c r="BS285" s="493"/>
      <c r="BT285" s="493"/>
      <c r="BU285" s="493"/>
      <c r="BV285" s="493"/>
      <c r="BW285" s="493"/>
      <c r="BX285" s="493"/>
      <c r="BY285" s="493"/>
      <c r="BZ285" s="493"/>
      <c r="CA285" s="493"/>
      <c r="CB285" s="493"/>
      <c r="CC285" s="493"/>
      <c r="CD285" s="493"/>
      <c r="CE285" s="493"/>
      <c r="CF285" s="493"/>
      <c r="CG285" s="493"/>
      <c r="CH285" s="493"/>
      <c r="CI285" s="493"/>
      <c r="CJ285" s="493"/>
      <c r="CK285" s="493"/>
      <c r="CL285" s="493"/>
      <c r="CM285" s="493"/>
      <c r="CN285" s="493"/>
      <c r="CO285" s="493"/>
      <c r="CP285" s="493"/>
      <c r="CQ285" s="493"/>
      <c r="CR285" s="493"/>
      <c r="CS285" s="493"/>
      <c r="CT285" s="493"/>
      <c r="CU285" s="493"/>
      <c r="CV285" s="493"/>
      <c r="CW285" s="493"/>
    </row>
    <row r="286" spans="1:101">
      <c r="A286" s="489"/>
      <c r="B286" s="490"/>
      <c r="C286" s="489"/>
      <c r="D286" s="491"/>
      <c r="E286" s="492"/>
      <c r="F286" s="492"/>
      <c r="G286" s="493"/>
      <c r="H286" s="493"/>
      <c r="I286" s="493"/>
      <c r="J286" s="493"/>
      <c r="K286" s="493"/>
      <c r="L286" s="493"/>
      <c r="M286" s="493"/>
      <c r="N286" s="493"/>
      <c r="O286" s="493"/>
      <c r="P286" s="493"/>
      <c r="Q286" s="493"/>
      <c r="R286" s="493"/>
      <c r="S286" s="493"/>
      <c r="T286" s="493"/>
      <c r="U286" s="493"/>
      <c r="V286" s="493"/>
      <c r="W286" s="493"/>
      <c r="X286" s="493"/>
      <c r="Y286" s="493"/>
      <c r="Z286" s="493"/>
      <c r="AA286" s="493"/>
      <c r="AB286" s="493"/>
      <c r="AC286" s="493"/>
      <c r="AD286" s="493"/>
      <c r="AE286" s="493"/>
      <c r="AF286" s="493"/>
      <c r="AG286" s="493"/>
      <c r="AH286" s="493"/>
      <c r="AI286" s="493"/>
      <c r="AJ286" s="493"/>
      <c r="AK286" s="493"/>
      <c r="AL286" s="493"/>
      <c r="AM286" s="493"/>
      <c r="AN286" s="493"/>
      <c r="AO286" s="493"/>
      <c r="AP286" s="493"/>
      <c r="AQ286" s="493"/>
      <c r="AR286" s="493"/>
      <c r="AS286" s="493"/>
      <c r="AT286" s="493"/>
      <c r="AU286" s="493"/>
      <c r="AV286" s="493"/>
      <c r="AW286" s="493"/>
      <c r="AX286" s="493"/>
      <c r="AY286" s="493"/>
      <c r="AZ286" s="493"/>
      <c r="BA286" s="493"/>
      <c r="BB286" s="493"/>
      <c r="BC286" s="493"/>
      <c r="BD286" s="493"/>
      <c r="BE286" s="493"/>
      <c r="BF286" s="493"/>
      <c r="BG286" s="493"/>
      <c r="BH286" s="493"/>
      <c r="BI286" s="493"/>
      <c r="BJ286" s="493"/>
      <c r="BK286" s="493"/>
      <c r="BL286" s="493"/>
      <c r="BM286" s="493"/>
      <c r="BN286" s="493"/>
      <c r="BO286" s="493"/>
      <c r="BP286" s="493"/>
      <c r="BQ286" s="493"/>
      <c r="BR286" s="493"/>
      <c r="BS286" s="493"/>
      <c r="BT286" s="493"/>
      <c r="BU286" s="493"/>
      <c r="BV286" s="493"/>
      <c r="BW286" s="493"/>
      <c r="BX286" s="493"/>
      <c r="BY286" s="493"/>
      <c r="BZ286" s="493"/>
      <c r="CA286" s="493"/>
      <c r="CB286" s="493"/>
      <c r="CC286" s="493"/>
      <c r="CD286" s="493"/>
      <c r="CE286" s="493"/>
      <c r="CF286" s="493"/>
      <c r="CG286" s="493"/>
      <c r="CH286" s="493"/>
      <c r="CI286" s="493"/>
      <c r="CJ286" s="493"/>
      <c r="CK286" s="493"/>
      <c r="CL286" s="493"/>
      <c r="CM286" s="493"/>
      <c r="CN286" s="493"/>
      <c r="CO286" s="493"/>
      <c r="CP286" s="493"/>
      <c r="CQ286" s="493"/>
      <c r="CR286" s="493"/>
      <c r="CS286" s="493"/>
      <c r="CT286" s="493"/>
      <c r="CU286" s="493"/>
      <c r="CV286" s="493"/>
      <c r="CW286" s="493"/>
    </row>
    <row r="287" spans="1:101">
      <c r="A287" s="489"/>
      <c r="B287" s="490"/>
      <c r="C287" s="489"/>
      <c r="D287" s="491"/>
      <c r="E287" s="492"/>
      <c r="F287" s="492"/>
      <c r="G287" s="493"/>
      <c r="H287" s="493"/>
      <c r="I287" s="493"/>
      <c r="J287" s="493"/>
      <c r="K287" s="493"/>
      <c r="L287" s="493"/>
      <c r="M287" s="493"/>
      <c r="N287" s="493"/>
      <c r="O287" s="493"/>
      <c r="P287" s="493"/>
      <c r="Q287" s="493"/>
      <c r="R287" s="493"/>
      <c r="S287" s="493"/>
      <c r="T287" s="493"/>
      <c r="U287" s="493"/>
      <c r="V287" s="493"/>
      <c r="W287" s="493"/>
      <c r="X287" s="493"/>
      <c r="Y287" s="493"/>
      <c r="Z287" s="493"/>
      <c r="AA287" s="493"/>
      <c r="AB287" s="493"/>
      <c r="AC287" s="493"/>
      <c r="AD287" s="493"/>
      <c r="AE287" s="493"/>
      <c r="AF287" s="493"/>
      <c r="AG287" s="493"/>
      <c r="AH287" s="493"/>
      <c r="AI287" s="493"/>
      <c r="AJ287" s="493"/>
      <c r="AK287" s="493"/>
      <c r="AL287" s="493"/>
      <c r="AM287" s="493"/>
      <c r="AN287" s="493"/>
      <c r="AO287" s="493"/>
      <c r="AP287" s="493"/>
      <c r="AQ287" s="493"/>
      <c r="AR287" s="493"/>
      <c r="AS287" s="493"/>
      <c r="AT287" s="493"/>
      <c r="AU287" s="493"/>
      <c r="AV287" s="493"/>
      <c r="AW287" s="493"/>
      <c r="AX287" s="493"/>
      <c r="AY287" s="493"/>
      <c r="AZ287" s="493"/>
      <c r="BA287" s="493"/>
      <c r="BB287" s="493"/>
      <c r="BC287" s="493"/>
      <c r="BD287" s="493"/>
      <c r="BE287" s="493"/>
      <c r="BF287" s="493"/>
      <c r="BG287" s="493"/>
      <c r="BH287" s="493"/>
      <c r="BI287" s="493"/>
      <c r="BJ287" s="493"/>
      <c r="BK287" s="493"/>
      <c r="BL287" s="493"/>
      <c r="BM287" s="493"/>
      <c r="BN287" s="493"/>
      <c r="BO287" s="493"/>
      <c r="BP287" s="493"/>
      <c r="BQ287" s="493"/>
      <c r="BR287" s="493"/>
      <c r="BS287" s="493"/>
      <c r="BT287" s="493"/>
      <c r="BU287" s="493"/>
      <c r="BV287" s="493"/>
      <c r="BW287" s="493"/>
      <c r="BX287" s="493"/>
      <c r="BY287" s="493"/>
      <c r="BZ287" s="493"/>
      <c r="CA287" s="493"/>
      <c r="CB287" s="493"/>
      <c r="CC287" s="493"/>
      <c r="CD287" s="493"/>
      <c r="CE287" s="493"/>
      <c r="CF287" s="493"/>
      <c r="CG287" s="493"/>
      <c r="CH287" s="493"/>
      <c r="CI287" s="493"/>
      <c r="CJ287" s="493"/>
      <c r="CK287" s="493"/>
      <c r="CL287" s="493"/>
      <c r="CM287" s="493"/>
      <c r="CN287" s="493"/>
      <c r="CO287" s="493"/>
      <c r="CP287" s="493"/>
      <c r="CQ287" s="493"/>
      <c r="CR287" s="493"/>
      <c r="CS287" s="493"/>
      <c r="CT287" s="493"/>
      <c r="CU287" s="493"/>
      <c r="CV287" s="493"/>
      <c r="CW287" s="493"/>
    </row>
    <row r="288" spans="1:101">
      <c r="A288" s="489"/>
      <c r="B288" s="490"/>
      <c r="C288" s="489"/>
      <c r="D288" s="491"/>
      <c r="E288" s="492"/>
      <c r="F288" s="492"/>
      <c r="G288" s="493"/>
      <c r="H288" s="493"/>
      <c r="I288" s="493"/>
      <c r="J288" s="493"/>
      <c r="K288" s="493"/>
      <c r="L288" s="493"/>
      <c r="M288" s="493"/>
      <c r="N288" s="493"/>
      <c r="O288" s="493"/>
      <c r="P288" s="493"/>
      <c r="Q288" s="493"/>
      <c r="R288" s="493"/>
      <c r="S288" s="493"/>
      <c r="T288" s="493"/>
      <c r="U288" s="493"/>
      <c r="V288" s="493"/>
      <c r="W288" s="493"/>
      <c r="X288" s="493"/>
      <c r="Y288" s="493"/>
      <c r="Z288" s="493"/>
      <c r="AA288" s="493"/>
      <c r="AB288" s="493"/>
      <c r="AC288" s="493"/>
      <c r="AD288" s="493"/>
      <c r="AE288" s="493"/>
      <c r="AF288" s="493"/>
      <c r="AG288" s="493"/>
      <c r="AH288" s="493"/>
      <c r="AI288" s="493"/>
      <c r="AJ288" s="493"/>
      <c r="AK288" s="493"/>
      <c r="AL288" s="493"/>
      <c r="AM288" s="493"/>
      <c r="AN288" s="493"/>
      <c r="AO288" s="493"/>
      <c r="AP288" s="493"/>
      <c r="AQ288" s="493"/>
      <c r="AR288" s="493"/>
      <c r="AS288" s="493"/>
      <c r="AT288" s="493"/>
      <c r="AU288" s="493"/>
      <c r="AV288" s="493"/>
      <c r="AW288" s="493"/>
      <c r="AX288" s="493"/>
      <c r="AY288" s="493"/>
      <c r="AZ288" s="493"/>
      <c r="BA288" s="493"/>
      <c r="BB288" s="493"/>
      <c r="BC288" s="493"/>
      <c r="BD288" s="493"/>
      <c r="BE288" s="493"/>
      <c r="BF288" s="493"/>
      <c r="BG288" s="493"/>
      <c r="BH288" s="493"/>
      <c r="BI288" s="493"/>
      <c r="BJ288" s="493"/>
      <c r="BK288" s="493"/>
      <c r="BL288" s="493"/>
      <c r="BM288" s="493"/>
      <c r="BN288" s="493"/>
      <c r="BO288" s="493"/>
      <c r="BP288" s="493"/>
      <c r="BQ288" s="493"/>
      <c r="BR288" s="493"/>
      <c r="BS288" s="493"/>
      <c r="BT288" s="493"/>
      <c r="BU288" s="493"/>
      <c r="BV288" s="493"/>
      <c r="BW288" s="493"/>
      <c r="BX288" s="493"/>
      <c r="BY288" s="493"/>
      <c r="BZ288" s="493"/>
      <c r="CA288" s="493"/>
      <c r="CB288" s="493"/>
      <c r="CC288" s="493"/>
      <c r="CD288" s="493"/>
      <c r="CE288" s="493"/>
      <c r="CF288" s="493"/>
      <c r="CG288" s="493"/>
      <c r="CH288" s="493"/>
      <c r="CI288" s="493"/>
      <c r="CJ288" s="493"/>
      <c r="CK288" s="493"/>
      <c r="CL288" s="493"/>
      <c r="CM288" s="493"/>
      <c r="CN288" s="493"/>
      <c r="CO288" s="493"/>
      <c r="CP288" s="493"/>
      <c r="CQ288" s="493"/>
      <c r="CR288" s="493"/>
      <c r="CS288" s="493"/>
      <c r="CT288" s="493"/>
      <c r="CU288" s="493"/>
      <c r="CV288" s="493"/>
      <c r="CW288" s="493"/>
    </row>
    <row r="289" spans="1:101">
      <c r="A289" s="489"/>
      <c r="B289" s="490"/>
      <c r="C289" s="489"/>
      <c r="D289" s="491"/>
      <c r="E289" s="492"/>
      <c r="F289" s="492"/>
      <c r="G289" s="493"/>
      <c r="H289" s="493"/>
      <c r="I289" s="493"/>
      <c r="J289" s="493"/>
      <c r="K289" s="493"/>
      <c r="L289" s="493"/>
      <c r="M289" s="493"/>
      <c r="N289" s="493"/>
      <c r="O289" s="493"/>
      <c r="P289" s="493"/>
      <c r="Q289" s="493"/>
      <c r="R289" s="493"/>
      <c r="S289" s="493"/>
      <c r="T289" s="493"/>
      <c r="U289" s="493"/>
      <c r="V289" s="493"/>
      <c r="W289" s="493"/>
      <c r="X289" s="493"/>
      <c r="Y289" s="493"/>
      <c r="Z289" s="493"/>
      <c r="AA289" s="493"/>
      <c r="AB289" s="493"/>
      <c r="AC289" s="493"/>
      <c r="AD289" s="493"/>
      <c r="AE289" s="493"/>
      <c r="AF289" s="493"/>
      <c r="AG289" s="493"/>
      <c r="AH289" s="493"/>
      <c r="AI289" s="493"/>
      <c r="AJ289" s="493"/>
      <c r="AK289" s="493"/>
      <c r="AL289" s="493"/>
      <c r="AM289" s="493"/>
      <c r="AN289" s="493"/>
      <c r="AO289" s="493"/>
      <c r="AP289" s="493"/>
      <c r="AQ289" s="493"/>
      <c r="AR289" s="493"/>
      <c r="AS289" s="493"/>
      <c r="AT289" s="493"/>
      <c r="AU289" s="493"/>
      <c r="AV289" s="493"/>
      <c r="AW289" s="493"/>
      <c r="AX289" s="493"/>
      <c r="AY289" s="493"/>
      <c r="AZ289" s="493"/>
      <c r="BA289" s="493"/>
      <c r="BB289" s="493"/>
      <c r="BC289" s="493"/>
      <c r="BD289" s="493"/>
      <c r="BE289" s="493"/>
      <c r="BF289" s="493"/>
      <c r="BG289" s="493"/>
      <c r="BH289" s="493"/>
      <c r="BI289" s="493"/>
      <c r="BJ289" s="493"/>
      <c r="BK289" s="493"/>
      <c r="BL289" s="493"/>
      <c r="BM289" s="493"/>
      <c r="BN289" s="493"/>
      <c r="BO289" s="493"/>
      <c r="BP289" s="493"/>
      <c r="BQ289" s="493"/>
      <c r="BR289" s="493"/>
      <c r="BS289" s="493"/>
      <c r="BT289" s="493"/>
      <c r="BU289" s="493"/>
      <c r="BV289" s="493"/>
      <c r="BW289" s="493"/>
      <c r="BX289" s="493"/>
      <c r="BY289" s="493"/>
      <c r="BZ289" s="493"/>
      <c r="CA289" s="493"/>
      <c r="CB289" s="493"/>
      <c r="CC289" s="493"/>
      <c r="CD289" s="493"/>
      <c r="CE289" s="493"/>
      <c r="CF289" s="493"/>
      <c r="CG289" s="493"/>
      <c r="CH289" s="493"/>
      <c r="CI289" s="493"/>
      <c r="CJ289" s="493"/>
      <c r="CK289" s="493"/>
      <c r="CL289" s="493"/>
      <c r="CM289" s="493"/>
      <c r="CN289" s="493"/>
      <c r="CO289" s="493"/>
      <c r="CP289" s="493"/>
      <c r="CQ289" s="493"/>
      <c r="CR289" s="493"/>
      <c r="CS289" s="493"/>
      <c r="CT289" s="493"/>
      <c r="CU289" s="493"/>
      <c r="CV289" s="493"/>
      <c r="CW289" s="493"/>
    </row>
    <row r="290" spans="1:101">
      <c r="A290" s="489"/>
      <c r="B290" s="490"/>
      <c r="C290" s="489"/>
      <c r="D290" s="491"/>
      <c r="E290" s="492"/>
      <c r="F290" s="492"/>
      <c r="G290" s="493"/>
      <c r="H290" s="493"/>
      <c r="I290" s="493"/>
      <c r="J290" s="493"/>
      <c r="K290" s="493"/>
      <c r="L290" s="493"/>
      <c r="M290" s="493"/>
      <c r="N290" s="493"/>
      <c r="O290" s="493"/>
      <c r="P290" s="493"/>
      <c r="Q290" s="493"/>
      <c r="R290" s="493"/>
      <c r="S290" s="493"/>
      <c r="T290" s="493"/>
      <c r="U290" s="493"/>
      <c r="V290" s="493"/>
      <c r="W290" s="493"/>
      <c r="X290" s="493"/>
      <c r="Y290" s="493"/>
      <c r="Z290" s="493"/>
      <c r="AA290" s="493"/>
      <c r="AB290" s="493"/>
      <c r="AC290" s="493"/>
      <c r="AD290" s="493"/>
      <c r="AE290" s="493"/>
      <c r="AF290" s="493"/>
      <c r="AG290" s="493"/>
      <c r="AH290" s="493"/>
      <c r="AI290" s="493"/>
      <c r="AJ290" s="493"/>
      <c r="AK290" s="493"/>
      <c r="AL290" s="493"/>
      <c r="AM290" s="493"/>
      <c r="AN290" s="493"/>
      <c r="AO290" s="493"/>
      <c r="AP290" s="493"/>
      <c r="AQ290" s="493"/>
      <c r="AR290" s="493"/>
      <c r="AS290" s="493"/>
      <c r="AT290" s="493"/>
      <c r="AU290" s="493"/>
      <c r="AV290" s="493"/>
      <c r="AW290" s="493"/>
      <c r="AX290" s="493"/>
      <c r="AY290" s="493"/>
      <c r="AZ290" s="493"/>
      <c r="BA290" s="493"/>
      <c r="BB290" s="493"/>
      <c r="BC290" s="493"/>
      <c r="BD290" s="493"/>
      <c r="BE290" s="493"/>
      <c r="BF290" s="493"/>
      <c r="BG290" s="493"/>
      <c r="BH290" s="493"/>
      <c r="BI290" s="493"/>
      <c r="BJ290" s="493"/>
      <c r="BK290" s="493"/>
      <c r="BL290" s="493"/>
      <c r="BM290" s="493"/>
      <c r="BN290" s="493"/>
      <c r="BO290" s="493"/>
      <c r="BP290" s="493"/>
      <c r="BQ290" s="493"/>
      <c r="BR290" s="493"/>
      <c r="BS290" s="493"/>
      <c r="BT290" s="493"/>
      <c r="BU290" s="493"/>
      <c r="BV290" s="493"/>
      <c r="BW290" s="493"/>
      <c r="BX290" s="493"/>
      <c r="BY290" s="493"/>
      <c r="BZ290" s="493"/>
      <c r="CA290" s="493"/>
      <c r="CB290" s="493"/>
      <c r="CC290" s="493"/>
      <c r="CD290" s="493"/>
      <c r="CE290" s="493"/>
      <c r="CF290" s="493"/>
      <c r="CG290" s="493"/>
      <c r="CH290" s="493"/>
      <c r="CI290" s="493"/>
      <c r="CJ290" s="493"/>
      <c r="CK290" s="493"/>
      <c r="CL290" s="493"/>
      <c r="CM290" s="493"/>
      <c r="CN290" s="493"/>
      <c r="CO290" s="493"/>
      <c r="CP290" s="493"/>
      <c r="CQ290" s="493"/>
      <c r="CR290" s="493"/>
      <c r="CS290" s="493"/>
      <c r="CT290" s="493"/>
      <c r="CU290" s="493"/>
      <c r="CV290" s="493"/>
      <c r="CW290" s="493"/>
    </row>
    <row r="291" spans="1:101">
      <c r="A291" s="489"/>
      <c r="B291" s="490"/>
      <c r="C291" s="489"/>
      <c r="D291" s="491"/>
      <c r="E291" s="492"/>
      <c r="F291" s="492"/>
      <c r="G291" s="493"/>
      <c r="H291" s="493"/>
      <c r="I291" s="493"/>
      <c r="J291" s="493"/>
      <c r="K291" s="493"/>
      <c r="L291" s="493"/>
      <c r="M291" s="493"/>
      <c r="N291" s="493"/>
      <c r="O291" s="493"/>
      <c r="P291" s="493"/>
      <c r="Q291" s="493"/>
      <c r="R291" s="493"/>
      <c r="S291" s="493"/>
      <c r="T291" s="493"/>
      <c r="U291" s="493"/>
      <c r="V291" s="493"/>
      <c r="W291" s="493"/>
      <c r="X291" s="493"/>
      <c r="Y291" s="493"/>
      <c r="Z291" s="493"/>
      <c r="AA291" s="493"/>
      <c r="AB291" s="493"/>
      <c r="AC291" s="493"/>
      <c r="AD291" s="493"/>
      <c r="AE291" s="493"/>
      <c r="AF291" s="493"/>
      <c r="AG291" s="493"/>
      <c r="AH291" s="493"/>
      <c r="AI291" s="493"/>
      <c r="AJ291" s="493"/>
      <c r="AK291" s="493"/>
      <c r="AL291" s="493"/>
      <c r="AM291" s="493"/>
      <c r="AN291" s="493"/>
      <c r="AO291" s="493"/>
      <c r="AP291" s="493"/>
      <c r="AQ291" s="493"/>
      <c r="AR291" s="493"/>
      <c r="AS291" s="493"/>
      <c r="AT291" s="493"/>
      <c r="AU291" s="493"/>
      <c r="AV291" s="493"/>
      <c r="AW291" s="493"/>
      <c r="AX291" s="493"/>
      <c r="AY291" s="493"/>
      <c r="AZ291" s="493"/>
      <c r="BA291" s="493"/>
      <c r="BB291" s="493"/>
      <c r="BC291" s="493"/>
      <c r="BD291" s="493"/>
      <c r="BE291" s="493"/>
      <c r="BF291" s="493"/>
      <c r="BG291" s="493"/>
      <c r="BH291" s="493"/>
      <c r="BI291" s="493"/>
      <c r="BJ291" s="493"/>
      <c r="BK291" s="493"/>
      <c r="BL291" s="493"/>
      <c r="BM291" s="493"/>
      <c r="BN291" s="493"/>
      <c r="BO291" s="493"/>
      <c r="BP291" s="493"/>
      <c r="BQ291" s="493"/>
      <c r="BR291" s="493"/>
      <c r="BS291" s="493"/>
      <c r="BT291" s="493"/>
      <c r="BU291" s="493"/>
      <c r="BV291" s="493"/>
      <c r="BW291" s="493"/>
      <c r="BX291" s="493"/>
      <c r="BY291" s="493"/>
      <c r="BZ291" s="493"/>
      <c r="CA291" s="493"/>
      <c r="CB291" s="493"/>
      <c r="CC291" s="493"/>
      <c r="CD291" s="493"/>
      <c r="CE291" s="493"/>
      <c r="CF291" s="493"/>
      <c r="CG291" s="493"/>
      <c r="CH291" s="493"/>
      <c r="CI291" s="493"/>
      <c r="CJ291" s="493"/>
      <c r="CK291" s="493"/>
      <c r="CL291" s="493"/>
      <c r="CM291" s="493"/>
      <c r="CN291" s="493"/>
      <c r="CO291" s="493"/>
      <c r="CP291" s="493"/>
      <c r="CQ291" s="493"/>
      <c r="CR291" s="493"/>
      <c r="CS291" s="493"/>
      <c r="CT291" s="493"/>
      <c r="CU291" s="493"/>
      <c r="CV291" s="493"/>
      <c r="CW291" s="493"/>
    </row>
    <row r="292" spans="1:101">
      <c r="A292" s="489"/>
      <c r="B292" s="490"/>
      <c r="C292" s="489"/>
      <c r="D292" s="491"/>
      <c r="E292" s="492"/>
      <c r="F292" s="492"/>
      <c r="G292" s="493"/>
      <c r="H292" s="493"/>
      <c r="I292" s="493"/>
      <c r="J292" s="493"/>
      <c r="K292" s="493"/>
      <c r="L292" s="493"/>
      <c r="M292" s="493"/>
      <c r="N292" s="493"/>
      <c r="O292" s="493"/>
      <c r="P292" s="493"/>
      <c r="Q292" s="493"/>
      <c r="R292" s="493"/>
      <c r="S292" s="493"/>
      <c r="T292" s="493"/>
      <c r="U292" s="493"/>
      <c r="V292" s="493"/>
      <c r="W292" s="493"/>
      <c r="X292" s="493"/>
      <c r="Y292" s="493"/>
      <c r="Z292" s="493"/>
      <c r="AA292" s="493"/>
      <c r="AB292" s="493"/>
      <c r="AC292" s="493"/>
      <c r="AD292" s="493"/>
      <c r="AE292" s="493"/>
      <c r="AF292" s="493"/>
      <c r="AG292" s="493"/>
      <c r="AH292" s="493"/>
      <c r="AI292" s="493"/>
      <c r="AJ292" s="493"/>
      <c r="AK292" s="493"/>
      <c r="AL292" s="493"/>
      <c r="AM292" s="493"/>
      <c r="AN292" s="493"/>
      <c r="AO292" s="493"/>
      <c r="AP292" s="493"/>
      <c r="AQ292" s="493"/>
      <c r="AR292" s="493"/>
      <c r="AS292" s="493"/>
      <c r="AT292" s="493"/>
      <c r="AU292" s="493"/>
      <c r="AV292" s="493"/>
      <c r="AW292" s="493"/>
      <c r="AX292" s="493"/>
      <c r="AY292" s="493"/>
      <c r="AZ292" s="493"/>
      <c r="BA292" s="493"/>
      <c r="BB292" s="493"/>
      <c r="BC292" s="493"/>
      <c r="BD292" s="493"/>
      <c r="BE292" s="493"/>
      <c r="BF292" s="493"/>
      <c r="BG292" s="493"/>
      <c r="BH292" s="493"/>
      <c r="BI292" s="493"/>
      <c r="BJ292" s="493"/>
      <c r="BK292" s="493"/>
      <c r="BL292" s="493"/>
      <c r="BM292" s="493"/>
      <c r="BN292" s="493"/>
      <c r="BO292" s="493"/>
      <c r="BP292" s="493"/>
      <c r="BQ292" s="493"/>
      <c r="BR292" s="493"/>
      <c r="BS292" s="493"/>
      <c r="BT292" s="493"/>
      <c r="BU292" s="493"/>
      <c r="BV292" s="493"/>
      <c r="BW292" s="493"/>
      <c r="BX292" s="493"/>
      <c r="BY292" s="493"/>
      <c r="BZ292" s="493"/>
      <c r="CA292" s="493"/>
      <c r="CB292" s="493"/>
      <c r="CC292" s="493"/>
      <c r="CD292" s="493"/>
      <c r="CE292" s="493"/>
      <c r="CF292" s="493"/>
      <c r="CG292" s="493"/>
      <c r="CH292" s="493"/>
      <c r="CI292" s="493"/>
      <c r="CJ292" s="493"/>
      <c r="CK292" s="493"/>
      <c r="CL292" s="493"/>
      <c r="CM292" s="493"/>
      <c r="CN292" s="493"/>
      <c r="CO292" s="493"/>
      <c r="CP292" s="493"/>
      <c r="CQ292" s="493"/>
      <c r="CR292" s="493"/>
      <c r="CS292" s="493"/>
      <c r="CT292" s="493"/>
      <c r="CU292" s="493"/>
      <c r="CV292" s="493"/>
      <c r="CW292" s="493"/>
    </row>
    <row r="293" spans="1:101">
      <c r="A293" s="489"/>
      <c r="B293" s="490"/>
      <c r="C293" s="489"/>
      <c r="D293" s="491"/>
      <c r="E293" s="492"/>
      <c r="F293" s="492"/>
      <c r="G293" s="493"/>
      <c r="H293" s="493"/>
      <c r="I293" s="493"/>
      <c r="J293" s="493"/>
      <c r="K293" s="493"/>
      <c r="L293" s="493"/>
      <c r="M293" s="493"/>
      <c r="N293" s="493"/>
      <c r="O293" s="493"/>
      <c r="P293" s="493"/>
      <c r="Q293" s="493"/>
      <c r="R293" s="493"/>
      <c r="S293" s="493"/>
      <c r="T293" s="493"/>
      <c r="U293" s="493"/>
      <c r="V293" s="493"/>
      <c r="W293" s="493"/>
      <c r="X293" s="493"/>
      <c r="Y293" s="493"/>
      <c r="Z293" s="493"/>
      <c r="AA293" s="493"/>
      <c r="AB293" s="493"/>
      <c r="AC293" s="493"/>
      <c r="AD293" s="493"/>
      <c r="AE293" s="493"/>
      <c r="AF293" s="493"/>
      <c r="AG293" s="493"/>
      <c r="AH293" s="493"/>
      <c r="AI293" s="493"/>
      <c r="AJ293" s="493"/>
      <c r="AK293" s="493"/>
      <c r="AL293" s="493"/>
      <c r="AM293" s="493"/>
      <c r="AN293" s="493"/>
      <c r="AO293" s="493"/>
      <c r="AP293" s="493"/>
      <c r="AQ293" s="493"/>
      <c r="AR293" s="493"/>
      <c r="AS293" s="493"/>
      <c r="AT293" s="493"/>
      <c r="AU293" s="493"/>
      <c r="AV293" s="493"/>
      <c r="AW293" s="493"/>
      <c r="AX293" s="493"/>
      <c r="AY293" s="493"/>
      <c r="AZ293" s="493"/>
      <c r="BA293" s="493"/>
      <c r="BB293" s="493"/>
      <c r="BC293" s="493"/>
      <c r="BD293" s="493"/>
      <c r="BE293" s="493"/>
      <c r="BF293" s="493"/>
      <c r="BG293" s="493"/>
      <c r="BH293" s="493"/>
      <c r="BI293" s="493"/>
      <c r="BJ293" s="493"/>
      <c r="BK293" s="493"/>
      <c r="BL293" s="493"/>
      <c r="BM293" s="493"/>
      <c r="BN293" s="493"/>
      <c r="BO293" s="493"/>
      <c r="BP293" s="493"/>
      <c r="BQ293" s="493"/>
      <c r="BR293" s="493"/>
      <c r="BS293" s="493"/>
      <c r="BT293" s="493"/>
      <c r="BU293" s="493"/>
      <c r="BV293" s="493"/>
      <c r="BW293" s="493"/>
      <c r="BX293" s="493"/>
      <c r="BY293" s="493"/>
      <c r="BZ293" s="493"/>
      <c r="CA293" s="493"/>
      <c r="CB293" s="493"/>
      <c r="CC293" s="493"/>
      <c r="CD293" s="493"/>
      <c r="CE293" s="493"/>
      <c r="CF293" s="493"/>
      <c r="CG293" s="493"/>
      <c r="CH293" s="493"/>
      <c r="CI293" s="493"/>
      <c r="CJ293" s="493"/>
      <c r="CK293" s="493"/>
      <c r="CL293" s="493"/>
      <c r="CM293" s="493"/>
      <c r="CN293" s="493"/>
      <c r="CO293" s="493"/>
      <c r="CP293" s="493"/>
      <c r="CQ293" s="493"/>
      <c r="CR293" s="493"/>
      <c r="CS293" s="493"/>
      <c r="CT293" s="493"/>
      <c r="CU293" s="493"/>
      <c r="CV293" s="493"/>
      <c r="CW293" s="493"/>
    </row>
    <row r="294" spans="1:101">
      <c r="A294" s="489"/>
      <c r="B294" s="490"/>
      <c r="C294" s="489"/>
      <c r="D294" s="491"/>
      <c r="E294" s="492"/>
      <c r="F294" s="492"/>
      <c r="G294" s="493"/>
      <c r="H294" s="493"/>
      <c r="I294" s="493"/>
      <c r="J294" s="493"/>
      <c r="K294" s="493"/>
      <c r="L294" s="493"/>
      <c r="M294" s="493"/>
      <c r="N294" s="493"/>
      <c r="O294" s="493"/>
      <c r="P294" s="493"/>
      <c r="Q294" s="493"/>
      <c r="R294" s="493"/>
      <c r="S294" s="493"/>
      <c r="T294" s="493"/>
      <c r="U294" s="493"/>
      <c r="V294" s="493"/>
      <c r="W294" s="493"/>
      <c r="X294" s="493"/>
      <c r="Y294" s="493"/>
      <c r="Z294" s="493"/>
      <c r="AA294" s="493"/>
      <c r="AB294" s="493"/>
      <c r="AC294" s="493"/>
      <c r="AD294" s="493"/>
      <c r="AE294" s="493"/>
      <c r="AF294" s="493"/>
      <c r="AG294" s="493"/>
      <c r="AH294" s="493"/>
      <c r="AI294" s="493"/>
      <c r="AJ294" s="493"/>
      <c r="AK294" s="493"/>
      <c r="AL294" s="493"/>
      <c r="AM294" s="493"/>
      <c r="AN294" s="493"/>
      <c r="AO294" s="493"/>
      <c r="AP294" s="493"/>
      <c r="AQ294" s="493"/>
      <c r="AR294" s="493"/>
      <c r="AS294" s="493"/>
      <c r="AT294" s="493"/>
      <c r="AU294" s="493"/>
      <c r="AV294" s="493"/>
      <c r="AW294" s="493"/>
      <c r="AX294" s="493"/>
      <c r="AY294" s="493"/>
      <c r="AZ294" s="493"/>
      <c r="BA294" s="493"/>
      <c r="BB294" s="493"/>
      <c r="BC294" s="493"/>
      <c r="BD294" s="493"/>
      <c r="BE294" s="493"/>
      <c r="BF294" s="493"/>
      <c r="BG294" s="493"/>
      <c r="BH294" s="493"/>
      <c r="BI294" s="493"/>
      <c r="BJ294" s="493"/>
      <c r="BK294" s="493"/>
      <c r="BL294" s="493"/>
      <c r="BM294" s="493"/>
      <c r="BN294" s="493"/>
      <c r="BO294" s="493"/>
      <c r="BP294" s="493"/>
      <c r="BQ294" s="493"/>
      <c r="BR294" s="493"/>
      <c r="BS294" s="493"/>
      <c r="BT294" s="493"/>
      <c r="BU294" s="493"/>
      <c r="BV294" s="493"/>
      <c r="BW294" s="493"/>
      <c r="BX294" s="493"/>
      <c r="BY294" s="493"/>
      <c r="BZ294" s="493"/>
      <c r="CA294" s="493"/>
      <c r="CB294" s="493"/>
      <c r="CC294" s="493"/>
      <c r="CD294" s="493"/>
      <c r="CE294" s="493"/>
      <c r="CF294" s="493"/>
      <c r="CG294" s="493"/>
      <c r="CH294" s="493"/>
      <c r="CI294" s="493"/>
      <c r="CJ294" s="493"/>
      <c r="CK294" s="493"/>
      <c r="CL294" s="493"/>
      <c r="CM294" s="493"/>
      <c r="CN294" s="493"/>
      <c r="CO294" s="493"/>
      <c r="CP294" s="493"/>
      <c r="CQ294" s="493"/>
      <c r="CR294" s="493"/>
      <c r="CS294" s="493"/>
      <c r="CT294" s="493"/>
      <c r="CU294" s="493"/>
      <c r="CV294" s="493"/>
      <c r="CW294" s="493"/>
    </row>
    <row r="295" spans="1:101">
      <c r="A295" s="489"/>
      <c r="B295" s="490"/>
      <c r="C295" s="489"/>
      <c r="D295" s="491"/>
      <c r="E295" s="492"/>
      <c r="F295" s="492"/>
      <c r="G295" s="493"/>
      <c r="H295" s="493"/>
      <c r="I295" s="493"/>
      <c r="J295" s="493"/>
      <c r="K295" s="493"/>
      <c r="L295" s="493"/>
      <c r="M295" s="493"/>
      <c r="N295" s="493"/>
      <c r="O295" s="493"/>
      <c r="P295" s="493"/>
      <c r="Q295" s="493"/>
      <c r="R295" s="493"/>
      <c r="S295" s="493"/>
      <c r="T295" s="493"/>
      <c r="U295" s="493"/>
      <c r="V295" s="493"/>
      <c r="W295" s="493"/>
      <c r="X295" s="493"/>
      <c r="Y295" s="493"/>
      <c r="Z295" s="493"/>
      <c r="AA295" s="493"/>
      <c r="AB295" s="493"/>
      <c r="AC295" s="493"/>
      <c r="AD295" s="493"/>
      <c r="AE295" s="493"/>
      <c r="AF295" s="493"/>
      <c r="AG295" s="493"/>
      <c r="AH295" s="493"/>
      <c r="AI295" s="493"/>
      <c r="AJ295" s="493"/>
      <c r="AK295" s="493"/>
      <c r="AL295" s="493"/>
      <c r="AM295" s="493"/>
      <c r="AN295" s="493"/>
      <c r="AO295" s="493"/>
      <c r="AP295" s="493"/>
      <c r="AQ295" s="493"/>
      <c r="AR295" s="493"/>
      <c r="AS295" s="493"/>
      <c r="AT295" s="493"/>
      <c r="AU295" s="493"/>
      <c r="AV295" s="493"/>
      <c r="AW295" s="493"/>
      <c r="AX295" s="493"/>
      <c r="AY295" s="493"/>
      <c r="AZ295" s="493"/>
      <c r="BA295" s="493"/>
      <c r="BB295" s="493"/>
      <c r="BC295" s="493"/>
      <c r="BD295" s="493"/>
      <c r="BE295" s="493"/>
      <c r="BF295" s="493"/>
      <c r="BG295" s="493"/>
      <c r="BH295" s="493"/>
      <c r="BI295" s="493"/>
      <c r="BJ295" s="493"/>
      <c r="BK295" s="493"/>
      <c r="BL295" s="493"/>
      <c r="BM295" s="493"/>
      <c r="BN295" s="493"/>
      <c r="BO295" s="493"/>
      <c r="BP295" s="493"/>
      <c r="BQ295" s="493"/>
      <c r="BR295" s="493"/>
      <c r="BS295" s="493"/>
      <c r="BT295" s="493"/>
      <c r="BU295" s="493"/>
      <c r="BV295" s="493"/>
      <c r="BW295" s="493"/>
      <c r="BX295" s="493"/>
      <c r="BY295" s="493"/>
      <c r="BZ295" s="493"/>
      <c r="CA295" s="493"/>
      <c r="CB295" s="493"/>
      <c r="CC295" s="493"/>
      <c r="CD295" s="493"/>
      <c r="CE295" s="493"/>
      <c r="CF295" s="493"/>
      <c r="CG295" s="493"/>
      <c r="CH295" s="493"/>
      <c r="CI295" s="493"/>
      <c r="CJ295" s="493"/>
      <c r="CK295" s="493"/>
      <c r="CL295" s="493"/>
      <c r="CM295" s="493"/>
      <c r="CN295" s="493"/>
      <c r="CO295" s="493"/>
      <c r="CP295" s="493"/>
      <c r="CQ295" s="493"/>
      <c r="CR295" s="493"/>
      <c r="CS295" s="493"/>
      <c r="CT295" s="493"/>
      <c r="CU295" s="493"/>
      <c r="CV295" s="493"/>
      <c r="CW295" s="493"/>
    </row>
    <row r="296" spans="1:101">
      <c r="A296" s="489"/>
      <c r="B296" s="490"/>
      <c r="C296" s="489"/>
      <c r="D296" s="491"/>
      <c r="E296" s="492"/>
      <c r="F296" s="492"/>
      <c r="G296" s="493"/>
      <c r="H296" s="493"/>
      <c r="I296" s="493"/>
      <c r="J296" s="493"/>
      <c r="K296" s="493"/>
      <c r="L296" s="493"/>
      <c r="M296" s="493"/>
      <c r="N296" s="493"/>
      <c r="O296" s="493"/>
      <c r="P296" s="493"/>
      <c r="Q296" s="493"/>
      <c r="R296" s="493"/>
      <c r="S296" s="493"/>
      <c r="T296" s="493"/>
      <c r="U296" s="493"/>
      <c r="V296" s="493"/>
      <c r="W296" s="493"/>
      <c r="X296" s="493"/>
      <c r="Y296" s="493"/>
      <c r="Z296" s="493"/>
      <c r="AA296" s="493"/>
      <c r="AB296" s="493"/>
      <c r="AC296" s="493"/>
      <c r="AD296" s="493"/>
      <c r="AE296" s="493"/>
      <c r="AF296" s="493"/>
      <c r="AG296" s="493"/>
      <c r="AH296" s="493"/>
      <c r="AI296" s="493"/>
      <c r="AJ296" s="493"/>
      <c r="AK296" s="493"/>
      <c r="AL296" s="493"/>
      <c r="AM296" s="493"/>
      <c r="AN296" s="493"/>
      <c r="AO296" s="493"/>
      <c r="AP296" s="493"/>
      <c r="AQ296" s="493"/>
      <c r="AR296" s="493"/>
      <c r="AS296" s="493"/>
      <c r="AT296" s="493"/>
      <c r="AU296" s="493"/>
      <c r="AV296" s="493"/>
      <c r="AW296" s="493"/>
      <c r="AX296" s="493"/>
      <c r="AY296" s="493"/>
      <c r="AZ296" s="493"/>
      <c r="BA296" s="493"/>
      <c r="BB296" s="493"/>
      <c r="BC296" s="493"/>
      <c r="BD296" s="493"/>
      <c r="BE296" s="493"/>
      <c r="BF296" s="493"/>
      <c r="BG296" s="493"/>
      <c r="BH296" s="493"/>
      <c r="BI296" s="493"/>
      <c r="BJ296" s="493"/>
      <c r="BK296" s="493"/>
      <c r="BL296" s="493"/>
      <c r="BM296" s="493"/>
      <c r="BN296" s="493"/>
      <c r="BO296" s="493"/>
      <c r="BP296" s="493"/>
      <c r="BQ296" s="493"/>
      <c r="BR296" s="493"/>
      <c r="BS296" s="493"/>
      <c r="BT296" s="493"/>
      <c r="BU296" s="493"/>
      <c r="BV296" s="493"/>
      <c r="BW296" s="493"/>
      <c r="BX296" s="493"/>
      <c r="BY296" s="493"/>
      <c r="BZ296" s="493"/>
      <c r="CA296" s="493"/>
      <c r="CB296" s="493"/>
      <c r="CC296" s="493"/>
      <c r="CD296" s="493"/>
      <c r="CE296" s="493"/>
      <c r="CF296" s="493"/>
      <c r="CG296" s="493"/>
      <c r="CH296" s="493"/>
      <c r="CI296" s="493"/>
      <c r="CJ296" s="493"/>
      <c r="CK296" s="493"/>
      <c r="CL296" s="493"/>
      <c r="CM296" s="493"/>
      <c r="CN296" s="493"/>
      <c r="CO296" s="493"/>
      <c r="CP296" s="493"/>
      <c r="CQ296" s="493"/>
      <c r="CR296" s="493"/>
      <c r="CS296" s="493"/>
      <c r="CT296" s="493"/>
      <c r="CU296" s="493"/>
      <c r="CV296" s="493"/>
      <c r="CW296" s="493"/>
    </row>
    <row r="297" spans="1:101">
      <c r="A297" s="489"/>
      <c r="B297" s="490"/>
      <c r="C297" s="489"/>
      <c r="D297" s="491"/>
      <c r="E297" s="492"/>
      <c r="F297" s="492"/>
      <c r="G297" s="493"/>
      <c r="H297" s="493"/>
      <c r="I297" s="493"/>
      <c r="J297" s="493"/>
      <c r="K297" s="493"/>
      <c r="L297" s="493"/>
      <c r="M297" s="493"/>
      <c r="N297" s="493"/>
      <c r="O297" s="493"/>
      <c r="P297" s="493"/>
      <c r="Q297" s="493"/>
      <c r="R297" s="493"/>
      <c r="S297" s="493"/>
      <c r="T297" s="493"/>
      <c r="U297" s="493"/>
      <c r="V297" s="493"/>
      <c r="W297" s="493"/>
      <c r="X297" s="493"/>
      <c r="Y297" s="493"/>
      <c r="Z297" s="493"/>
      <c r="AA297" s="493"/>
      <c r="AB297" s="493"/>
      <c r="AC297" s="493"/>
      <c r="AD297" s="493"/>
      <c r="AE297" s="493"/>
      <c r="AF297" s="493"/>
      <c r="AG297" s="493"/>
      <c r="AH297" s="493"/>
      <c r="AI297" s="493"/>
      <c r="AJ297" s="493"/>
      <c r="AK297" s="493"/>
      <c r="AL297" s="493"/>
      <c r="AM297" s="493"/>
      <c r="AN297" s="493"/>
      <c r="AO297" s="493"/>
      <c r="AP297" s="493"/>
      <c r="AQ297" s="493"/>
      <c r="AR297" s="493"/>
      <c r="AS297" s="493"/>
      <c r="AT297" s="493"/>
      <c r="AU297" s="493"/>
      <c r="AV297" s="493"/>
      <c r="AW297" s="493"/>
      <c r="AX297" s="493"/>
      <c r="AY297" s="493"/>
      <c r="AZ297" s="493"/>
      <c r="BA297" s="493"/>
      <c r="BB297" s="493"/>
      <c r="BC297" s="493"/>
      <c r="BD297" s="493"/>
      <c r="BE297" s="493"/>
      <c r="BF297" s="493"/>
      <c r="BG297" s="493"/>
      <c r="BH297" s="493"/>
      <c r="BI297" s="493"/>
      <c r="BJ297" s="493"/>
      <c r="BK297" s="493"/>
      <c r="BL297" s="493"/>
      <c r="BM297" s="493"/>
      <c r="BN297" s="493"/>
      <c r="BO297" s="493"/>
      <c r="BP297" s="493"/>
      <c r="BQ297" s="493"/>
      <c r="BR297" s="493"/>
      <c r="BS297" s="493"/>
      <c r="BT297" s="493"/>
      <c r="BU297" s="493"/>
      <c r="BV297" s="493"/>
      <c r="BW297" s="493"/>
      <c r="BX297" s="493"/>
      <c r="BY297" s="493"/>
      <c r="BZ297" s="493"/>
      <c r="CA297" s="493"/>
      <c r="CB297" s="493"/>
      <c r="CC297" s="493"/>
      <c r="CD297" s="493"/>
      <c r="CE297" s="493"/>
      <c r="CF297" s="493"/>
      <c r="CG297" s="493"/>
      <c r="CH297" s="493"/>
      <c r="CI297" s="493"/>
      <c r="CJ297" s="493"/>
      <c r="CK297" s="493"/>
      <c r="CL297" s="493"/>
      <c r="CM297" s="493"/>
      <c r="CN297" s="493"/>
      <c r="CO297" s="493"/>
      <c r="CP297" s="493"/>
      <c r="CQ297" s="493"/>
      <c r="CR297" s="493"/>
      <c r="CS297" s="493"/>
      <c r="CT297" s="493"/>
      <c r="CU297" s="493"/>
      <c r="CV297" s="493"/>
      <c r="CW297" s="493"/>
    </row>
    <row r="298" spans="1:101">
      <c r="A298" s="489"/>
      <c r="B298" s="490"/>
      <c r="C298" s="489"/>
      <c r="D298" s="491"/>
      <c r="E298" s="492"/>
      <c r="F298" s="492"/>
      <c r="G298" s="493"/>
      <c r="H298" s="493"/>
      <c r="I298" s="493"/>
      <c r="J298" s="493"/>
      <c r="K298" s="493"/>
      <c r="L298" s="493"/>
      <c r="M298" s="493"/>
      <c r="N298" s="493"/>
      <c r="O298" s="493"/>
      <c r="P298" s="493"/>
      <c r="Q298" s="493"/>
      <c r="R298" s="493"/>
      <c r="S298" s="493"/>
      <c r="T298" s="493"/>
      <c r="U298" s="493"/>
      <c r="V298" s="493"/>
      <c r="W298" s="493"/>
      <c r="X298" s="493"/>
      <c r="Y298" s="493"/>
      <c r="Z298" s="493"/>
      <c r="AA298" s="493"/>
      <c r="AB298" s="493"/>
      <c r="AC298" s="493"/>
      <c r="AD298" s="493"/>
      <c r="AE298" s="493"/>
      <c r="AF298" s="493"/>
      <c r="AG298" s="493"/>
      <c r="AH298" s="493"/>
      <c r="AI298" s="493"/>
      <c r="AJ298" s="493"/>
      <c r="AK298" s="493"/>
      <c r="AL298" s="493"/>
      <c r="AM298" s="493"/>
      <c r="AN298" s="493"/>
      <c r="AO298" s="493"/>
      <c r="AP298" s="493"/>
      <c r="AQ298" s="493"/>
      <c r="AR298" s="493"/>
      <c r="AS298" s="493"/>
      <c r="AT298" s="493"/>
      <c r="AU298" s="493"/>
      <c r="AV298" s="493"/>
      <c r="AW298" s="493"/>
      <c r="AX298" s="493"/>
      <c r="AY298" s="493"/>
      <c r="AZ298" s="493"/>
      <c r="BA298" s="493"/>
      <c r="BB298" s="493"/>
      <c r="BC298" s="493"/>
      <c r="BD298" s="493"/>
      <c r="BE298" s="493"/>
      <c r="BF298" s="493"/>
      <c r="BG298" s="493"/>
      <c r="BH298" s="493"/>
      <c r="BI298" s="493"/>
      <c r="BJ298" s="493"/>
      <c r="BK298" s="493"/>
      <c r="BL298" s="493"/>
      <c r="BM298" s="493"/>
      <c r="BN298" s="493"/>
      <c r="BO298" s="493"/>
      <c r="BP298" s="493"/>
      <c r="BQ298" s="493"/>
      <c r="BR298" s="493"/>
      <c r="BS298" s="493"/>
      <c r="BT298" s="493"/>
      <c r="BU298" s="493"/>
      <c r="BV298" s="493"/>
      <c r="BW298" s="493"/>
      <c r="BX298" s="493"/>
      <c r="BY298" s="493"/>
      <c r="BZ298" s="493"/>
      <c r="CA298" s="493"/>
      <c r="CB298" s="493"/>
      <c r="CC298" s="493"/>
      <c r="CD298" s="493"/>
      <c r="CE298" s="493"/>
      <c r="CF298" s="493"/>
      <c r="CG298" s="493"/>
      <c r="CH298" s="493"/>
      <c r="CI298" s="493"/>
      <c r="CJ298" s="493"/>
      <c r="CK298" s="493"/>
      <c r="CL298" s="493"/>
      <c r="CM298" s="493"/>
      <c r="CN298" s="493"/>
      <c r="CO298" s="493"/>
      <c r="CP298" s="493"/>
      <c r="CQ298" s="493"/>
      <c r="CR298" s="493"/>
      <c r="CS298" s="493"/>
      <c r="CT298" s="493"/>
      <c r="CU298" s="493"/>
      <c r="CV298" s="493"/>
      <c r="CW298" s="493"/>
    </row>
    <row r="299" spans="1:101">
      <c r="A299" s="489"/>
      <c r="B299" s="490"/>
      <c r="C299" s="489"/>
      <c r="D299" s="491"/>
      <c r="E299" s="492"/>
      <c r="F299" s="492"/>
      <c r="G299" s="493"/>
      <c r="H299" s="493"/>
      <c r="I299" s="493"/>
      <c r="J299" s="493"/>
      <c r="K299" s="493"/>
      <c r="L299" s="493"/>
      <c r="M299" s="493"/>
      <c r="N299" s="493"/>
      <c r="O299" s="493"/>
      <c r="P299" s="493"/>
      <c r="Q299" s="493"/>
      <c r="R299" s="493"/>
      <c r="S299" s="493"/>
      <c r="T299" s="493"/>
      <c r="U299" s="493"/>
      <c r="V299" s="493"/>
      <c r="W299" s="493"/>
      <c r="X299" s="493"/>
      <c r="Y299" s="493"/>
      <c r="Z299" s="493"/>
      <c r="AA299" s="493"/>
      <c r="AB299" s="493"/>
      <c r="AC299" s="493"/>
      <c r="AD299" s="493"/>
      <c r="AE299" s="493"/>
      <c r="AF299" s="493"/>
      <c r="AG299" s="493"/>
      <c r="AH299" s="493"/>
      <c r="AI299" s="493"/>
      <c r="AJ299" s="493"/>
      <c r="AK299" s="493"/>
      <c r="AL299" s="493"/>
      <c r="AM299" s="493"/>
      <c r="AN299" s="493"/>
      <c r="AO299" s="493"/>
      <c r="AP299" s="493"/>
      <c r="AQ299" s="493"/>
      <c r="AR299" s="493"/>
      <c r="AS299" s="493"/>
      <c r="AT299" s="493"/>
      <c r="AU299" s="493"/>
      <c r="AV299" s="493"/>
      <c r="AW299" s="493"/>
      <c r="AX299" s="493"/>
      <c r="AY299" s="493"/>
      <c r="AZ299" s="493"/>
      <c r="BA299" s="493"/>
      <c r="BB299" s="493"/>
      <c r="BC299" s="493"/>
      <c r="BD299" s="493"/>
      <c r="BE299" s="493"/>
      <c r="BF299" s="493"/>
      <c r="BG299" s="493"/>
      <c r="BH299" s="493"/>
      <c r="BI299" s="493"/>
      <c r="BJ299" s="493"/>
      <c r="BK299" s="493"/>
      <c r="BL299" s="493"/>
      <c r="BM299" s="493"/>
      <c r="BN299" s="493"/>
      <c r="BO299" s="493"/>
      <c r="BP299" s="493"/>
      <c r="BQ299" s="493"/>
      <c r="BR299" s="493"/>
      <c r="BS299" s="493"/>
      <c r="BT299" s="493"/>
      <c r="BU299" s="493"/>
      <c r="BV299" s="493"/>
      <c r="BW299" s="493"/>
      <c r="BX299" s="493"/>
      <c r="BY299" s="493"/>
      <c r="BZ299" s="493"/>
      <c r="CA299" s="493"/>
      <c r="CB299" s="493"/>
      <c r="CC299" s="493"/>
      <c r="CD299" s="493"/>
      <c r="CE299" s="493"/>
      <c r="CF299" s="493"/>
      <c r="CG299" s="493"/>
      <c r="CH299" s="493"/>
      <c r="CI299" s="493"/>
      <c r="CJ299" s="493"/>
      <c r="CK299" s="493"/>
      <c r="CL299" s="493"/>
      <c r="CM299" s="493"/>
      <c r="CN299" s="493"/>
      <c r="CO299" s="493"/>
      <c r="CP299" s="493"/>
      <c r="CQ299" s="493"/>
      <c r="CR299" s="493"/>
      <c r="CS299" s="493"/>
      <c r="CT299" s="493"/>
      <c r="CU299" s="493"/>
      <c r="CV299" s="493"/>
      <c r="CW299" s="493"/>
    </row>
    <row r="300" spans="1:101">
      <c r="A300" s="489"/>
      <c r="B300" s="490"/>
      <c r="C300" s="489"/>
      <c r="D300" s="491"/>
      <c r="E300" s="492"/>
      <c r="F300" s="492"/>
      <c r="G300" s="493"/>
      <c r="H300" s="493"/>
      <c r="I300" s="493"/>
      <c r="J300" s="493"/>
      <c r="K300" s="493"/>
      <c r="L300" s="493"/>
      <c r="M300" s="493"/>
      <c r="N300" s="493"/>
      <c r="O300" s="493"/>
      <c r="P300" s="493"/>
      <c r="Q300" s="493"/>
      <c r="R300" s="493"/>
      <c r="S300" s="493"/>
      <c r="T300" s="493"/>
      <c r="U300" s="493"/>
      <c r="V300" s="493"/>
      <c r="W300" s="493"/>
      <c r="X300" s="493"/>
      <c r="Y300" s="493"/>
      <c r="Z300" s="493"/>
      <c r="AA300" s="493"/>
      <c r="AB300" s="493"/>
      <c r="AC300" s="493"/>
      <c r="AD300" s="493"/>
      <c r="AE300" s="493"/>
      <c r="AF300" s="493"/>
      <c r="AG300" s="493"/>
      <c r="AH300" s="493"/>
      <c r="AI300" s="493"/>
      <c r="AJ300" s="493"/>
      <c r="AK300" s="493"/>
      <c r="AL300" s="493"/>
      <c r="AM300" s="493"/>
      <c r="AN300" s="493"/>
      <c r="AO300" s="493"/>
      <c r="AP300" s="493"/>
      <c r="AQ300" s="493"/>
      <c r="AR300" s="493"/>
      <c r="AS300" s="493"/>
      <c r="AT300" s="493"/>
      <c r="AU300" s="493"/>
      <c r="AV300" s="493"/>
      <c r="AW300" s="493"/>
      <c r="AX300" s="493"/>
      <c r="AY300" s="493"/>
      <c r="AZ300" s="493"/>
      <c r="BA300" s="493"/>
      <c r="BB300" s="493"/>
      <c r="BC300" s="493"/>
      <c r="BD300" s="493"/>
      <c r="BE300" s="493"/>
      <c r="BF300" s="493"/>
      <c r="BG300" s="493"/>
      <c r="BH300" s="493"/>
      <c r="BI300" s="493"/>
      <c r="BJ300" s="493"/>
      <c r="BK300" s="493"/>
      <c r="BL300" s="493"/>
      <c r="BM300" s="493"/>
      <c r="BN300" s="493"/>
      <c r="BO300" s="493"/>
      <c r="BP300" s="493"/>
      <c r="BQ300" s="493"/>
      <c r="BR300" s="493"/>
      <c r="BS300" s="493"/>
      <c r="BT300" s="493"/>
      <c r="BU300" s="493"/>
      <c r="BV300" s="493"/>
      <c r="BW300" s="493"/>
      <c r="BX300" s="493"/>
      <c r="BY300" s="493"/>
      <c r="BZ300" s="493"/>
      <c r="CA300" s="493"/>
      <c r="CB300" s="493"/>
      <c r="CC300" s="493"/>
      <c r="CD300" s="493"/>
      <c r="CE300" s="493"/>
      <c r="CF300" s="493"/>
      <c r="CG300" s="493"/>
      <c r="CH300" s="493"/>
      <c r="CI300" s="493"/>
      <c r="CJ300" s="493"/>
      <c r="CK300" s="493"/>
      <c r="CL300" s="493"/>
      <c r="CM300" s="493"/>
      <c r="CN300" s="493"/>
      <c r="CO300" s="493"/>
      <c r="CP300" s="493"/>
      <c r="CQ300" s="493"/>
      <c r="CR300" s="493"/>
      <c r="CS300" s="493"/>
      <c r="CT300" s="493"/>
      <c r="CU300" s="493"/>
      <c r="CV300" s="493"/>
      <c r="CW300" s="493"/>
    </row>
    <row r="301" spans="1:101">
      <c r="A301" s="489"/>
      <c r="B301" s="490"/>
      <c r="C301" s="489"/>
      <c r="D301" s="491"/>
      <c r="E301" s="492"/>
      <c r="F301" s="492"/>
      <c r="G301" s="493"/>
      <c r="H301" s="493"/>
      <c r="I301" s="493"/>
      <c r="J301" s="493"/>
      <c r="K301" s="493"/>
      <c r="L301" s="493"/>
      <c r="M301" s="493"/>
      <c r="N301" s="493"/>
      <c r="O301" s="493"/>
      <c r="P301" s="493"/>
      <c r="Q301" s="493"/>
      <c r="R301" s="493"/>
      <c r="S301" s="493"/>
      <c r="T301" s="493"/>
      <c r="U301" s="493"/>
      <c r="V301" s="493"/>
      <c r="W301" s="493"/>
      <c r="X301" s="493"/>
      <c r="Y301" s="493"/>
      <c r="Z301" s="493"/>
      <c r="AA301" s="493"/>
      <c r="AB301" s="493"/>
      <c r="AC301" s="493"/>
      <c r="AD301" s="493"/>
      <c r="AE301" s="493"/>
      <c r="AF301" s="493"/>
      <c r="AG301" s="493"/>
      <c r="AH301" s="493"/>
      <c r="AI301" s="493"/>
      <c r="AJ301" s="493"/>
      <c r="AK301" s="493"/>
      <c r="AL301" s="493"/>
      <c r="AM301" s="493"/>
      <c r="AN301" s="493"/>
      <c r="AO301" s="493"/>
      <c r="AP301" s="493"/>
      <c r="AQ301" s="493"/>
      <c r="AR301" s="493"/>
      <c r="AS301" s="493"/>
      <c r="AT301" s="493"/>
      <c r="AU301" s="493"/>
      <c r="AV301" s="493"/>
      <c r="AW301" s="493"/>
      <c r="AX301" s="493"/>
      <c r="AY301" s="493"/>
      <c r="AZ301" s="493"/>
      <c r="BA301" s="493"/>
      <c r="BB301" s="493"/>
      <c r="BC301" s="493"/>
      <c r="BD301" s="493"/>
      <c r="BE301" s="493"/>
      <c r="BF301" s="493"/>
      <c r="BG301" s="493"/>
      <c r="BH301" s="493"/>
      <c r="BI301" s="493"/>
      <c r="BJ301" s="493"/>
      <c r="BK301" s="493"/>
      <c r="BL301" s="493"/>
      <c r="BM301" s="493"/>
      <c r="BN301" s="493"/>
      <c r="BO301" s="493"/>
      <c r="BP301" s="493"/>
      <c r="BQ301" s="493"/>
      <c r="BR301" s="493"/>
      <c r="BS301" s="493"/>
      <c r="BT301" s="493"/>
      <c r="BU301" s="493"/>
      <c r="BV301" s="493"/>
      <c r="BW301" s="493"/>
      <c r="BX301" s="493"/>
      <c r="BY301" s="493"/>
      <c r="BZ301" s="493"/>
      <c r="CA301" s="493"/>
      <c r="CB301" s="493"/>
      <c r="CC301" s="493"/>
      <c r="CD301" s="493"/>
      <c r="CE301" s="493"/>
      <c r="CF301" s="493"/>
      <c r="CG301" s="493"/>
      <c r="CH301" s="493"/>
      <c r="CI301" s="493"/>
      <c r="CJ301" s="493"/>
      <c r="CK301" s="493"/>
      <c r="CL301" s="493"/>
      <c r="CM301" s="493"/>
      <c r="CN301" s="493"/>
      <c r="CO301" s="493"/>
      <c r="CP301" s="493"/>
      <c r="CQ301" s="493"/>
      <c r="CR301" s="493"/>
      <c r="CS301" s="493"/>
      <c r="CT301" s="493"/>
      <c r="CU301" s="493"/>
      <c r="CV301" s="493"/>
      <c r="CW301" s="493"/>
    </row>
    <row r="302" spans="1:101">
      <c r="A302" s="489"/>
      <c r="B302" s="490"/>
      <c r="C302" s="489"/>
      <c r="D302" s="491"/>
      <c r="E302" s="492"/>
      <c r="F302" s="492"/>
      <c r="G302" s="493"/>
      <c r="H302" s="493"/>
      <c r="I302" s="493"/>
      <c r="J302" s="493"/>
      <c r="K302" s="493"/>
      <c r="L302" s="493"/>
      <c r="M302" s="493"/>
      <c r="N302" s="493"/>
      <c r="O302" s="493"/>
      <c r="P302" s="493"/>
      <c r="Q302" s="493"/>
      <c r="R302" s="493"/>
      <c r="S302" s="493"/>
      <c r="T302" s="493"/>
      <c r="U302" s="493"/>
      <c r="V302" s="493"/>
      <c r="W302" s="493"/>
      <c r="X302" s="493"/>
      <c r="Y302" s="493"/>
      <c r="Z302" s="493"/>
      <c r="AA302" s="493"/>
      <c r="AB302" s="493"/>
      <c r="AC302" s="493"/>
      <c r="AD302" s="493"/>
      <c r="AE302" s="493"/>
      <c r="AF302" s="493"/>
      <c r="AG302" s="493"/>
      <c r="AH302" s="493"/>
      <c r="AI302" s="493"/>
      <c r="AJ302" s="493"/>
      <c r="AK302" s="493"/>
      <c r="AL302" s="493"/>
      <c r="AM302" s="493"/>
      <c r="AN302" s="493"/>
      <c r="AO302" s="493"/>
      <c r="AP302" s="493"/>
      <c r="AQ302" s="493"/>
      <c r="AR302" s="493"/>
      <c r="AS302" s="493"/>
      <c r="AT302" s="493"/>
      <c r="AU302" s="493"/>
      <c r="AV302" s="493"/>
      <c r="AW302" s="493"/>
      <c r="AX302" s="493"/>
      <c r="AY302" s="493"/>
      <c r="AZ302" s="493"/>
      <c r="BA302" s="493"/>
      <c r="BB302" s="493"/>
      <c r="BC302" s="493"/>
      <c r="BD302" s="493"/>
      <c r="BE302" s="493"/>
      <c r="BF302" s="493"/>
      <c r="BG302" s="493"/>
      <c r="BH302" s="493"/>
      <c r="BI302" s="493"/>
      <c r="BJ302" s="493"/>
      <c r="BK302" s="493"/>
      <c r="BL302" s="493"/>
      <c r="BM302" s="493"/>
      <c r="BN302" s="493"/>
      <c r="BO302" s="493"/>
      <c r="BP302" s="493"/>
      <c r="BQ302" s="493"/>
      <c r="BR302" s="493"/>
      <c r="BS302" s="493"/>
      <c r="BT302" s="493"/>
      <c r="BU302" s="493"/>
      <c r="BV302" s="493"/>
      <c r="BW302" s="493"/>
      <c r="BX302" s="493"/>
      <c r="BY302" s="493"/>
      <c r="BZ302" s="493"/>
      <c r="CA302" s="493"/>
      <c r="CB302" s="493"/>
      <c r="CC302" s="493"/>
      <c r="CD302" s="493"/>
      <c r="CE302" s="493"/>
      <c r="CF302" s="493"/>
      <c r="CG302" s="493"/>
      <c r="CH302" s="493"/>
      <c r="CI302" s="493"/>
      <c r="CJ302" s="493"/>
      <c r="CK302" s="493"/>
      <c r="CL302" s="493"/>
      <c r="CM302" s="493"/>
      <c r="CN302" s="493"/>
      <c r="CO302" s="493"/>
      <c r="CP302" s="493"/>
      <c r="CQ302" s="493"/>
      <c r="CR302" s="493"/>
      <c r="CS302" s="493"/>
      <c r="CT302" s="493"/>
      <c r="CU302" s="493"/>
      <c r="CV302" s="493"/>
      <c r="CW302" s="493"/>
    </row>
    <row r="303" spans="1:101">
      <c r="A303" s="489"/>
      <c r="B303" s="490"/>
      <c r="C303" s="489"/>
      <c r="D303" s="491"/>
      <c r="E303" s="492"/>
      <c r="F303" s="492"/>
      <c r="G303" s="493"/>
      <c r="H303" s="493"/>
      <c r="I303" s="493"/>
      <c r="J303" s="493"/>
      <c r="K303" s="493"/>
      <c r="L303" s="493"/>
      <c r="M303" s="493"/>
      <c r="N303" s="493"/>
      <c r="O303" s="493"/>
      <c r="P303" s="493"/>
      <c r="Q303" s="493"/>
      <c r="R303" s="493"/>
      <c r="S303" s="493"/>
      <c r="T303" s="493"/>
      <c r="U303" s="493"/>
      <c r="V303" s="493"/>
      <c r="W303" s="493"/>
      <c r="X303" s="493"/>
      <c r="Y303" s="493"/>
      <c r="Z303" s="493"/>
      <c r="AA303" s="493"/>
      <c r="AB303" s="493"/>
      <c r="AC303" s="493"/>
      <c r="AD303" s="493"/>
      <c r="AE303" s="493"/>
      <c r="AF303" s="493"/>
      <c r="AG303" s="493"/>
      <c r="AH303" s="493"/>
      <c r="AI303" s="493"/>
      <c r="AJ303" s="493"/>
      <c r="AK303" s="493"/>
      <c r="AL303" s="493"/>
      <c r="AM303" s="493"/>
      <c r="AN303" s="493"/>
      <c r="AO303" s="493"/>
      <c r="AP303" s="493"/>
      <c r="AQ303" s="493"/>
      <c r="AR303" s="493"/>
      <c r="AS303" s="493"/>
      <c r="AT303" s="493"/>
      <c r="AU303" s="493"/>
      <c r="AV303" s="493"/>
      <c r="AW303" s="493"/>
      <c r="AX303" s="493"/>
      <c r="AY303" s="493"/>
      <c r="AZ303" s="493"/>
      <c r="BA303" s="493"/>
      <c r="BB303" s="493"/>
      <c r="BC303" s="493"/>
      <c r="BD303" s="493"/>
      <c r="BE303" s="493"/>
      <c r="BF303" s="493"/>
      <c r="BG303" s="493"/>
      <c r="BH303" s="493"/>
      <c r="BI303" s="493"/>
      <c r="BJ303" s="493"/>
      <c r="BK303" s="493"/>
      <c r="BL303" s="493"/>
      <c r="BM303" s="493"/>
      <c r="BN303" s="493"/>
      <c r="BO303" s="493"/>
      <c r="BP303" s="493"/>
      <c r="BQ303" s="493"/>
      <c r="BR303" s="493"/>
      <c r="BS303" s="493"/>
      <c r="BT303" s="493"/>
      <c r="BU303" s="493"/>
      <c r="BV303" s="493"/>
      <c r="BW303" s="493"/>
      <c r="BX303" s="493"/>
      <c r="BY303" s="493"/>
      <c r="BZ303" s="493"/>
      <c r="CA303" s="493"/>
      <c r="CB303" s="493"/>
      <c r="CC303" s="493"/>
      <c r="CD303" s="493"/>
      <c r="CE303" s="493"/>
      <c r="CF303" s="493"/>
      <c r="CG303" s="493"/>
      <c r="CH303" s="493"/>
      <c r="CI303" s="493"/>
      <c r="CJ303" s="493"/>
      <c r="CK303" s="493"/>
      <c r="CL303" s="493"/>
      <c r="CM303" s="493"/>
      <c r="CN303" s="493"/>
      <c r="CO303" s="493"/>
      <c r="CP303" s="493"/>
      <c r="CQ303" s="493"/>
      <c r="CR303" s="493"/>
      <c r="CS303" s="493"/>
      <c r="CT303" s="493"/>
      <c r="CU303" s="493"/>
      <c r="CV303" s="493"/>
      <c r="CW303" s="493"/>
    </row>
    <row r="304" spans="1:101">
      <c r="A304" s="489"/>
      <c r="B304" s="490"/>
      <c r="C304" s="489"/>
      <c r="D304" s="491"/>
      <c r="E304" s="492"/>
      <c r="F304" s="492"/>
      <c r="G304" s="493"/>
      <c r="H304" s="493"/>
      <c r="I304" s="493"/>
      <c r="J304" s="493"/>
      <c r="K304" s="493"/>
      <c r="L304" s="493"/>
      <c r="M304" s="493"/>
      <c r="N304" s="493"/>
      <c r="O304" s="493"/>
      <c r="P304" s="493"/>
      <c r="Q304" s="493"/>
      <c r="R304" s="493"/>
      <c r="S304" s="493"/>
      <c r="T304" s="493"/>
      <c r="U304" s="493"/>
      <c r="V304" s="493"/>
      <c r="W304" s="493"/>
      <c r="X304" s="493"/>
      <c r="Y304" s="493"/>
      <c r="Z304" s="493"/>
      <c r="AA304" s="493"/>
      <c r="AB304" s="493"/>
      <c r="AC304" s="493"/>
      <c r="AD304" s="493"/>
      <c r="AE304" s="493"/>
      <c r="AF304" s="493"/>
      <c r="AG304" s="493"/>
      <c r="AH304" s="493"/>
      <c r="AI304" s="493"/>
      <c r="AJ304" s="493"/>
      <c r="AK304" s="493"/>
      <c r="AL304" s="493"/>
      <c r="AM304" s="493"/>
      <c r="AN304" s="493"/>
      <c r="AO304" s="493"/>
      <c r="AP304" s="493"/>
      <c r="AQ304" s="493"/>
      <c r="AR304" s="493"/>
      <c r="AS304" s="493"/>
      <c r="AT304" s="493"/>
      <c r="AU304" s="493"/>
      <c r="AV304" s="493"/>
      <c r="AW304" s="493"/>
      <c r="AX304" s="493"/>
      <c r="AY304" s="493"/>
      <c r="AZ304" s="493"/>
      <c r="BA304" s="493"/>
      <c r="BB304" s="493"/>
      <c r="BC304" s="493"/>
      <c r="BD304" s="493"/>
      <c r="BE304" s="493"/>
      <c r="BF304" s="493"/>
      <c r="BG304" s="493"/>
      <c r="BH304" s="493"/>
      <c r="BI304" s="493"/>
      <c r="BJ304" s="493"/>
      <c r="BK304" s="493"/>
      <c r="BL304" s="493"/>
      <c r="BM304" s="493"/>
      <c r="BN304" s="493"/>
      <c r="BO304" s="493"/>
      <c r="BP304" s="493"/>
      <c r="BQ304" s="493"/>
      <c r="BR304" s="493"/>
      <c r="BS304" s="493"/>
      <c r="BT304" s="493"/>
      <c r="BU304" s="493"/>
      <c r="BV304" s="493"/>
      <c r="BW304" s="493"/>
      <c r="BX304" s="493"/>
      <c r="BY304" s="493"/>
      <c r="BZ304" s="493"/>
      <c r="CA304" s="493"/>
      <c r="CB304" s="493"/>
      <c r="CC304" s="493"/>
      <c r="CD304" s="493"/>
      <c r="CE304" s="493"/>
      <c r="CF304" s="493"/>
      <c r="CG304" s="493"/>
      <c r="CH304" s="493"/>
      <c r="CI304" s="493"/>
      <c r="CJ304" s="493"/>
      <c r="CK304" s="493"/>
      <c r="CL304" s="493"/>
      <c r="CM304" s="493"/>
      <c r="CN304" s="493"/>
      <c r="CO304" s="493"/>
      <c r="CP304" s="493"/>
      <c r="CQ304" s="493"/>
      <c r="CR304" s="493"/>
      <c r="CS304" s="493"/>
      <c r="CT304" s="493"/>
      <c r="CU304" s="493"/>
      <c r="CV304" s="493"/>
      <c r="CW304" s="493"/>
    </row>
    <row r="305" spans="1:101">
      <c r="A305" s="489"/>
      <c r="B305" s="490"/>
      <c r="C305" s="489"/>
      <c r="D305" s="491"/>
      <c r="E305" s="492"/>
      <c r="F305" s="492"/>
      <c r="G305" s="493"/>
      <c r="H305" s="493"/>
      <c r="I305" s="493"/>
      <c r="J305" s="493"/>
      <c r="K305" s="493"/>
      <c r="L305" s="493"/>
      <c r="M305" s="493"/>
      <c r="N305" s="493"/>
      <c r="O305" s="493"/>
      <c r="P305" s="493"/>
      <c r="Q305" s="493"/>
      <c r="R305" s="493"/>
      <c r="S305" s="493"/>
      <c r="T305" s="493"/>
      <c r="U305" s="493"/>
      <c r="V305" s="493"/>
      <c r="W305" s="493"/>
      <c r="X305" s="493"/>
      <c r="Y305" s="493"/>
      <c r="Z305" s="493"/>
      <c r="AA305" s="493"/>
      <c r="AB305" s="493"/>
      <c r="AC305" s="493"/>
      <c r="AD305" s="493"/>
      <c r="AE305" s="493"/>
      <c r="AF305" s="493"/>
      <c r="AG305" s="493"/>
      <c r="AH305" s="493"/>
      <c r="AI305" s="493"/>
      <c r="AJ305" s="493"/>
      <c r="AK305" s="493"/>
      <c r="AL305" s="493"/>
      <c r="AM305" s="493"/>
      <c r="AN305" s="493"/>
      <c r="AO305" s="493"/>
      <c r="AP305" s="493"/>
      <c r="AQ305" s="493"/>
      <c r="AR305" s="493"/>
      <c r="AS305" s="493"/>
      <c r="AT305" s="493"/>
      <c r="AU305" s="493"/>
      <c r="AV305" s="493"/>
      <c r="AW305" s="493"/>
      <c r="AX305" s="493"/>
      <c r="AY305" s="493"/>
      <c r="AZ305" s="493"/>
      <c r="BA305" s="493"/>
      <c r="BB305" s="493"/>
      <c r="BC305" s="493"/>
      <c r="BD305" s="493"/>
      <c r="BE305" s="493"/>
      <c r="BF305" s="493"/>
      <c r="BG305" s="493"/>
      <c r="BH305" s="493"/>
      <c r="BI305" s="493"/>
      <c r="BJ305" s="493"/>
      <c r="BK305" s="493"/>
      <c r="BL305" s="493"/>
      <c r="BM305" s="493"/>
      <c r="BN305" s="493"/>
      <c r="BO305" s="493"/>
      <c r="BP305" s="493"/>
      <c r="BQ305" s="493"/>
      <c r="BR305" s="493"/>
      <c r="BS305" s="493"/>
      <c r="BT305" s="493"/>
      <c r="BU305" s="493"/>
      <c r="BV305" s="493"/>
      <c r="BW305" s="493"/>
      <c r="BX305" s="493"/>
      <c r="BY305" s="493"/>
      <c r="BZ305" s="493"/>
      <c r="CA305" s="493"/>
      <c r="CB305" s="493"/>
      <c r="CC305" s="493"/>
      <c r="CD305" s="493"/>
      <c r="CE305" s="493"/>
      <c r="CF305" s="493"/>
      <c r="CG305" s="493"/>
      <c r="CH305" s="493"/>
      <c r="CI305" s="493"/>
      <c r="CJ305" s="493"/>
      <c r="CK305" s="493"/>
      <c r="CL305" s="493"/>
      <c r="CM305" s="493"/>
      <c r="CN305" s="493"/>
      <c r="CO305" s="493"/>
      <c r="CP305" s="493"/>
      <c r="CQ305" s="493"/>
      <c r="CR305" s="493"/>
      <c r="CS305" s="493"/>
      <c r="CT305" s="493"/>
      <c r="CU305" s="493"/>
      <c r="CV305" s="493"/>
      <c r="CW305" s="493"/>
    </row>
    <row r="306" spans="1:101">
      <c r="A306" s="489"/>
      <c r="B306" s="490"/>
      <c r="C306" s="489"/>
      <c r="D306" s="491"/>
      <c r="E306" s="492"/>
      <c r="F306" s="492"/>
      <c r="G306" s="493"/>
      <c r="H306" s="493"/>
      <c r="I306" s="493"/>
      <c r="J306" s="493"/>
      <c r="K306" s="493"/>
      <c r="L306" s="493"/>
      <c r="M306" s="493"/>
      <c r="N306" s="493"/>
      <c r="O306" s="493"/>
      <c r="P306" s="493"/>
      <c r="Q306" s="493"/>
      <c r="R306" s="493"/>
      <c r="S306" s="493"/>
      <c r="T306" s="493"/>
      <c r="U306" s="493"/>
      <c r="V306" s="493"/>
      <c r="W306" s="493"/>
      <c r="X306" s="493"/>
      <c r="Y306" s="493"/>
      <c r="Z306" s="493"/>
      <c r="AA306" s="493"/>
      <c r="AB306" s="493"/>
      <c r="AC306" s="493"/>
      <c r="AD306" s="493"/>
      <c r="AE306" s="493"/>
      <c r="AF306" s="493"/>
      <c r="AG306" s="493"/>
      <c r="AH306" s="493"/>
      <c r="AI306" s="493"/>
      <c r="AJ306" s="493"/>
      <c r="AK306" s="493"/>
      <c r="AL306" s="493"/>
      <c r="AM306" s="493"/>
      <c r="AN306" s="493"/>
      <c r="AO306" s="493"/>
      <c r="AP306" s="493"/>
      <c r="AQ306" s="493"/>
      <c r="AR306" s="493"/>
      <c r="AS306" s="493"/>
      <c r="AT306" s="493"/>
      <c r="AU306" s="493"/>
      <c r="AV306" s="493"/>
      <c r="AW306" s="493"/>
      <c r="AX306" s="493"/>
      <c r="AY306" s="493"/>
      <c r="AZ306" s="493"/>
      <c r="BA306" s="493"/>
      <c r="BB306" s="493"/>
      <c r="BC306" s="493"/>
      <c r="BD306" s="493"/>
      <c r="BE306" s="493"/>
      <c r="BF306" s="493"/>
      <c r="BG306" s="493"/>
      <c r="BH306" s="493"/>
      <c r="BI306" s="493"/>
      <c r="BJ306" s="493"/>
      <c r="BK306" s="493"/>
      <c r="BL306" s="493"/>
      <c r="BM306" s="493"/>
      <c r="BN306" s="493"/>
      <c r="BO306" s="493"/>
      <c r="BP306" s="493"/>
      <c r="BQ306" s="493"/>
      <c r="BR306" s="493"/>
      <c r="BS306" s="493"/>
      <c r="BT306" s="493"/>
      <c r="BU306" s="493"/>
      <c r="BV306" s="493"/>
      <c r="BW306" s="493"/>
      <c r="BX306" s="493"/>
      <c r="BY306" s="493"/>
      <c r="BZ306" s="493"/>
      <c r="CA306" s="493"/>
      <c r="CB306" s="493"/>
      <c r="CC306" s="493"/>
      <c r="CD306" s="493"/>
      <c r="CE306" s="493"/>
      <c r="CF306" s="493"/>
      <c r="CG306" s="493"/>
      <c r="CH306" s="493"/>
      <c r="CI306" s="493"/>
      <c r="CJ306" s="493"/>
      <c r="CK306" s="493"/>
      <c r="CL306" s="493"/>
      <c r="CM306" s="493"/>
      <c r="CN306" s="493"/>
      <c r="CO306" s="493"/>
      <c r="CP306" s="493"/>
      <c r="CQ306" s="493"/>
      <c r="CR306" s="493"/>
      <c r="CS306" s="493"/>
      <c r="CT306" s="493"/>
      <c r="CU306" s="493"/>
      <c r="CV306" s="493"/>
      <c r="CW306" s="493"/>
    </row>
    <row r="307" spans="1:101">
      <c r="A307" s="489"/>
      <c r="B307" s="490"/>
      <c r="C307" s="489"/>
      <c r="D307" s="491"/>
      <c r="E307" s="492"/>
      <c r="F307" s="492"/>
      <c r="G307" s="493"/>
      <c r="H307" s="493"/>
      <c r="I307" s="493"/>
      <c r="J307" s="493"/>
      <c r="K307" s="493"/>
      <c r="L307" s="493"/>
      <c r="M307" s="493"/>
      <c r="N307" s="493"/>
      <c r="O307" s="493"/>
      <c r="P307" s="493"/>
      <c r="Q307" s="493"/>
      <c r="R307" s="493"/>
      <c r="S307" s="493"/>
      <c r="T307" s="493"/>
      <c r="U307" s="493"/>
      <c r="V307" s="493"/>
      <c r="W307" s="493"/>
      <c r="X307" s="493"/>
      <c r="Y307" s="493"/>
      <c r="Z307" s="493"/>
      <c r="AA307" s="493"/>
      <c r="AB307" s="493"/>
      <c r="AC307" s="493"/>
      <c r="AD307" s="493"/>
      <c r="AE307" s="493"/>
      <c r="AF307" s="493"/>
      <c r="AG307" s="493"/>
      <c r="AH307" s="493"/>
      <c r="AI307" s="493"/>
      <c r="AJ307" s="493"/>
      <c r="AK307" s="493"/>
      <c r="AL307" s="493"/>
      <c r="AM307" s="493"/>
      <c r="AN307" s="493"/>
      <c r="AO307" s="493"/>
      <c r="AP307" s="493"/>
      <c r="AQ307" s="493"/>
      <c r="AR307" s="493"/>
      <c r="AS307" s="493"/>
      <c r="AT307" s="493"/>
      <c r="AU307" s="493"/>
      <c r="AV307" s="493"/>
      <c r="AW307" s="493"/>
      <c r="AX307" s="493"/>
      <c r="AY307" s="493"/>
      <c r="AZ307" s="493"/>
      <c r="BA307" s="493"/>
      <c r="BB307" s="493"/>
      <c r="BC307" s="493"/>
      <c r="BD307" s="493"/>
      <c r="BE307" s="493"/>
      <c r="BF307" s="493"/>
      <c r="BG307" s="493"/>
      <c r="BH307" s="493"/>
      <c r="BI307" s="493"/>
      <c r="BJ307" s="493"/>
      <c r="BK307" s="493"/>
      <c r="BL307" s="493"/>
      <c r="BM307" s="493"/>
      <c r="BN307" s="493"/>
      <c r="BO307" s="493"/>
      <c r="BP307" s="493"/>
      <c r="BQ307" s="493"/>
      <c r="BR307" s="493"/>
      <c r="BS307" s="493"/>
      <c r="BT307" s="493"/>
      <c r="BU307" s="493"/>
      <c r="BV307" s="493"/>
      <c r="BW307" s="493"/>
      <c r="BX307" s="493"/>
      <c r="BY307" s="493"/>
      <c r="BZ307" s="493"/>
      <c r="CA307" s="493"/>
      <c r="CB307" s="493"/>
      <c r="CC307" s="493"/>
      <c r="CD307" s="493"/>
      <c r="CE307" s="493"/>
      <c r="CF307" s="493"/>
      <c r="CG307" s="493"/>
      <c r="CH307" s="493"/>
      <c r="CI307" s="493"/>
      <c r="CJ307" s="493"/>
      <c r="CK307" s="493"/>
      <c r="CL307" s="493"/>
      <c r="CM307" s="493"/>
      <c r="CN307" s="493"/>
      <c r="CO307" s="493"/>
      <c r="CP307" s="493"/>
      <c r="CQ307" s="493"/>
      <c r="CR307" s="493"/>
      <c r="CS307" s="493"/>
      <c r="CT307" s="493"/>
      <c r="CU307" s="493"/>
      <c r="CV307" s="493"/>
      <c r="CW307" s="493"/>
    </row>
    <row r="308" spans="1:101">
      <c r="A308" s="489"/>
      <c r="B308" s="490"/>
      <c r="C308" s="489"/>
      <c r="D308" s="491"/>
      <c r="E308" s="492"/>
      <c r="F308" s="492"/>
      <c r="G308" s="493"/>
      <c r="H308" s="493"/>
      <c r="I308" s="493"/>
      <c r="J308" s="493"/>
      <c r="K308" s="493"/>
      <c r="L308" s="493"/>
      <c r="M308" s="493"/>
      <c r="N308" s="493"/>
      <c r="O308" s="493"/>
      <c r="P308" s="493"/>
      <c r="Q308" s="493"/>
      <c r="R308" s="493"/>
      <c r="S308" s="493"/>
      <c r="T308" s="493"/>
      <c r="U308" s="493"/>
      <c r="V308" s="493"/>
      <c r="W308" s="493"/>
      <c r="X308" s="493"/>
      <c r="Y308" s="493"/>
      <c r="Z308" s="493"/>
      <c r="AA308" s="493"/>
      <c r="AB308" s="493"/>
      <c r="AC308" s="493"/>
      <c r="AD308" s="493"/>
      <c r="AE308" s="493"/>
      <c r="AF308" s="493"/>
      <c r="AG308" s="493"/>
      <c r="AH308" s="493"/>
      <c r="AI308" s="493"/>
      <c r="AJ308" s="493"/>
      <c r="AK308" s="493"/>
      <c r="AL308" s="493"/>
      <c r="AM308" s="493"/>
      <c r="AN308" s="493"/>
      <c r="AO308" s="493"/>
      <c r="AP308" s="493"/>
      <c r="AQ308" s="493"/>
      <c r="AR308" s="493"/>
      <c r="AS308" s="493"/>
      <c r="AT308" s="493"/>
      <c r="AU308" s="493"/>
      <c r="AV308" s="493"/>
      <c r="AW308" s="493"/>
      <c r="AX308" s="493"/>
      <c r="AY308" s="493"/>
      <c r="AZ308" s="493"/>
      <c r="BA308" s="493"/>
      <c r="BB308" s="493"/>
      <c r="BC308" s="493"/>
      <c r="BD308" s="493"/>
      <c r="BE308" s="493"/>
      <c r="BF308" s="493"/>
      <c r="BG308" s="493"/>
      <c r="BH308" s="493"/>
      <c r="BI308" s="493"/>
      <c r="BJ308" s="493"/>
      <c r="BK308" s="493"/>
      <c r="BL308" s="493"/>
      <c r="BM308" s="493"/>
      <c r="BN308" s="493"/>
      <c r="BO308" s="493"/>
      <c r="BP308" s="493"/>
      <c r="BQ308" s="493"/>
      <c r="BR308" s="493"/>
      <c r="BS308" s="493"/>
      <c r="BT308" s="493"/>
      <c r="BU308" s="493"/>
      <c r="BV308" s="493"/>
      <c r="BW308" s="493"/>
      <c r="BX308" s="493"/>
      <c r="BY308" s="493"/>
      <c r="BZ308" s="493"/>
      <c r="CA308" s="493"/>
      <c r="CB308" s="493"/>
      <c r="CC308" s="493"/>
      <c r="CD308" s="493"/>
      <c r="CE308" s="493"/>
      <c r="CF308" s="493"/>
      <c r="CG308" s="493"/>
      <c r="CH308" s="493"/>
      <c r="CI308" s="493"/>
      <c r="CJ308" s="493"/>
      <c r="CK308" s="493"/>
      <c r="CL308" s="493"/>
      <c r="CM308" s="493"/>
      <c r="CN308" s="493"/>
      <c r="CO308" s="493"/>
      <c r="CP308" s="493"/>
      <c r="CQ308" s="493"/>
      <c r="CR308" s="493"/>
      <c r="CS308" s="493"/>
      <c r="CT308" s="493"/>
      <c r="CU308" s="493"/>
      <c r="CV308" s="493"/>
      <c r="CW308" s="493"/>
    </row>
    <row r="309" spans="1:101">
      <c r="A309" s="489"/>
      <c r="B309" s="490"/>
      <c r="C309" s="489"/>
      <c r="D309" s="491"/>
      <c r="E309" s="492"/>
      <c r="F309" s="492"/>
      <c r="G309" s="493"/>
      <c r="H309" s="493"/>
      <c r="I309" s="493"/>
      <c r="J309" s="493"/>
      <c r="K309" s="493"/>
      <c r="L309" s="493"/>
      <c r="M309" s="493"/>
      <c r="N309" s="493"/>
      <c r="O309" s="493"/>
      <c r="P309" s="493"/>
      <c r="Q309" s="493"/>
      <c r="R309" s="493"/>
      <c r="S309" s="493"/>
      <c r="T309" s="493"/>
      <c r="U309" s="493"/>
      <c r="V309" s="493"/>
      <c r="W309" s="493"/>
      <c r="X309" s="493"/>
      <c r="Y309" s="493"/>
      <c r="Z309" s="493"/>
      <c r="AA309" s="493"/>
      <c r="AB309" s="493"/>
      <c r="AC309" s="493"/>
      <c r="AD309" s="493"/>
      <c r="AE309" s="493"/>
      <c r="AF309" s="493"/>
      <c r="AG309" s="493"/>
      <c r="AH309" s="493"/>
      <c r="AI309" s="493"/>
      <c r="AJ309" s="493"/>
      <c r="AK309" s="493"/>
      <c r="AL309" s="493"/>
      <c r="AM309" s="493"/>
      <c r="AN309" s="493"/>
      <c r="AO309" s="493"/>
      <c r="AP309" s="493"/>
      <c r="AQ309" s="493"/>
      <c r="AR309" s="493"/>
      <c r="AS309" s="493"/>
      <c r="AT309" s="493"/>
      <c r="AU309" s="493"/>
      <c r="AV309" s="493"/>
      <c r="AW309" s="493"/>
      <c r="AX309" s="493"/>
      <c r="AY309" s="493"/>
      <c r="AZ309" s="493"/>
      <c r="BA309" s="493"/>
      <c r="BB309" s="493"/>
      <c r="BC309" s="493"/>
      <c r="BD309" s="493"/>
      <c r="BE309" s="493"/>
      <c r="BF309" s="493"/>
      <c r="BG309" s="493"/>
      <c r="BH309" s="493"/>
      <c r="BI309" s="493"/>
      <c r="BJ309" s="493"/>
      <c r="BK309" s="493"/>
      <c r="BL309" s="493"/>
      <c r="BM309" s="493"/>
      <c r="BN309" s="493"/>
      <c r="BO309" s="493"/>
      <c r="BP309" s="493"/>
      <c r="BQ309" s="493"/>
      <c r="BR309" s="493"/>
      <c r="BS309" s="493"/>
      <c r="BT309" s="493"/>
      <c r="BU309" s="493"/>
      <c r="BV309" s="493"/>
      <c r="BW309" s="493"/>
      <c r="BX309" s="493"/>
      <c r="BY309" s="493"/>
      <c r="BZ309" s="493"/>
      <c r="CA309" s="493"/>
      <c r="CB309" s="493"/>
      <c r="CC309" s="493"/>
      <c r="CD309" s="493"/>
      <c r="CE309" s="493"/>
      <c r="CF309" s="493"/>
      <c r="CG309" s="493"/>
      <c r="CH309" s="493"/>
      <c r="CI309" s="493"/>
      <c r="CJ309" s="493"/>
      <c r="CK309" s="493"/>
      <c r="CL309" s="493"/>
      <c r="CM309" s="493"/>
      <c r="CN309" s="493"/>
      <c r="CO309" s="493"/>
      <c r="CP309" s="493"/>
      <c r="CQ309" s="493"/>
      <c r="CR309" s="493"/>
      <c r="CS309" s="493"/>
      <c r="CT309" s="493"/>
      <c r="CU309" s="493"/>
      <c r="CV309" s="493"/>
      <c r="CW309" s="493"/>
    </row>
    <row r="310" spans="1:101">
      <c r="A310" s="489"/>
      <c r="B310" s="490"/>
      <c r="C310" s="489"/>
      <c r="D310" s="491"/>
      <c r="E310" s="492"/>
      <c r="F310" s="492"/>
      <c r="G310" s="493"/>
      <c r="H310" s="493"/>
      <c r="I310" s="493"/>
      <c r="J310" s="493"/>
      <c r="K310" s="493"/>
      <c r="L310" s="493"/>
      <c r="M310" s="493"/>
      <c r="N310" s="493"/>
      <c r="O310" s="493"/>
      <c r="P310" s="493"/>
      <c r="Q310" s="493"/>
      <c r="R310" s="493"/>
      <c r="S310" s="493"/>
      <c r="T310" s="493"/>
      <c r="U310" s="493"/>
      <c r="V310" s="493"/>
      <c r="W310" s="493"/>
      <c r="X310" s="493"/>
      <c r="Y310" s="493"/>
      <c r="Z310" s="493"/>
      <c r="AA310" s="493"/>
      <c r="AB310" s="493"/>
      <c r="AC310" s="493"/>
      <c r="AD310" s="493"/>
      <c r="AE310" s="493"/>
      <c r="AF310" s="493"/>
      <c r="AG310" s="493"/>
      <c r="AH310" s="493"/>
      <c r="AI310" s="493"/>
      <c r="AJ310" s="493"/>
      <c r="AK310" s="493"/>
      <c r="AL310" s="493"/>
      <c r="AM310" s="493"/>
      <c r="AN310" s="493"/>
      <c r="AO310" s="493"/>
      <c r="AP310" s="493"/>
      <c r="AQ310" s="493"/>
      <c r="AR310" s="493"/>
      <c r="AS310" s="493"/>
      <c r="AT310" s="493"/>
      <c r="AU310" s="493"/>
      <c r="AV310" s="493"/>
      <c r="AW310" s="493"/>
      <c r="AX310" s="493"/>
      <c r="AY310" s="493"/>
      <c r="AZ310" s="493"/>
      <c r="BA310" s="493"/>
      <c r="BB310" s="493"/>
      <c r="BC310" s="493"/>
      <c r="BD310" s="493"/>
      <c r="BE310" s="493"/>
      <c r="BF310" s="493"/>
      <c r="BG310" s="493"/>
      <c r="BH310" s="493"/>
      <c r="BI310" s="493"/>
      <c r="BJ310" s="493"/>
      <c r="BK310" s="493"/>
      <c r="BL310" s="493"/>
      <c r="BM310" s="493"/>
      <c r="BN310" s="493"/>
      <c r="BO310" s="493"/>
      <c r="BP310" s="493"/>
      <c r="BQ310" s="493"/>
      <c r="BR310" s="493"/>
      <c r="BS310" s="493"/>
      <c r="BT310" s="493"/>
      <c r="BU310" s="493"/>
      <c r="BV310" s="493"/>
      <c r="BW310" s="493"/>
      <c r="BX310" s="493"/>
      <c r="BY310" s="493"/>
      <c r="BZ310" s="493"/>
      <c r="CA310" s="493"/>
      <c r="CB310" s="493"/>
      <c r="CC310" s="493"/>
      <c r="CD310" s="493"/>
      <c r="CE310" s="493"/>
      <c r="CF310" s="493"/>
      <c r="CG310" s="493"/>
      <c r="CH310" s="493"/>
      <c r="CI310" s="493"/>
      <c r="CJ310" s="493"/>
      <c r="CK310" s="493"/>
      <c r="CL310" s="493"/>
      <c r="CM310" s="493"/>
      <c r="CN310" s="493"/>
      <c r="CO310" s="493"/>
      <c r="CP310" s="493"/>
      <c r="CQ310" s="493"/>
      <c r="CR310" s="493"/>
      <c r="CS310" s="493"/>
      <c r="CT310" s="493"/>
      <c r="CU310" s="493"/>
      <c r="CV310" s="493"/>
      <c r="CW310" s="493"/>
    </row>
    <row r="311" spans="1:101">
      <c r="A311" s="489"/>
      <c r="B311" s="490"/>
      <c r="C311" s="489"/>
      <c r="D311" s="491"/>
      <c r="E311" s="492"/>
      <c r="F311" s="492"/>
      <c r="G311" s="493"/>
      <c r="H311" s="493"/>
      <c r="I311" s="493"/>
      <c r="J311" s="493"/>
      <c r="K311" s="493"/>
      <c r="L311" s="493"/>
      <c r="M311" s="493"/>
      <c r="N311" s="493"/>
      <c r="O311" s="493"/>
      <c r="P311" s="493"/>
      <c r="Q311" s="493"/>
      <c r="R311" s="493"/>
      <c r="S311" s="493"/>
      <c r="T311" s="493"/>
      <c r="U311" s="493"/>
      <c r="V311" s="493"/>
      <c r="W311" s="493"/>
      <c r="X311" s="493"/>
      <c r="Y311" s="493"/>
      <c r="Z311" s="493"/>
      <c r="AA311" s="493"/>
      <c r="AB311" s="493"/>
      <c r="AC311" s="493"/>
      <c r="AD311" s="493"/>
      <c r="AE311" s="493"/>
      <c r="AF311" s="493"/>
      <c r="AG311" s="493"/>
      <c r="AH311" s="493"/>
      <c r="AI311" s="493"/>
      <c r="AJ311" s="493"/>
      <c r="AK311" s="493"/>
      <c r="AL311" s="493"/>
      <c r="AM311" s="493"/>
      <c r="AN311" s="493"/>
      <c r="AO311" s="493"/>
      <c r="AP311" s="493"/>
      <c r="AQ311" s="493"/>
      <c r="AR311" s="493"/>
      <c r="AS311" s="493"/>
      <c r="AT311" s="493"/>
      <c r="AU311" s="493"/>
      <c r="AV311" s="493"/>
      <c r="AW311" s="493"/>
      <c r="AX311" s="493"/>
      <c r="AY311" s="493"/>
      <c r="AZ311" s="493"/>
      <c r="BA311" s="493"/>
      <c r="BB311" s="493"/>
      <c r="BC311" s="493"/>
      <c r="BD311" s="493"/>
      <c r="BE311" s="493"/>
      <c r="BF311" s="493"/>
      <c r="BG311" s="493"/>
      <c r="BH311" s="493"/>
      <c r="BI311" s="493"/>
      <c r="BJ311" s="493"/>
      <c r="BK311" s="493"/>
      <c r="BL311" s="493"/>
      <c r="BM311" s="493"/>
      <c r="BN311" s="493"/>
      <c r="BO311" s="493"/>
      <c r="BP311" s="493"/>
      <c r="BQ311" s="493"/>
      <c r="BR311" s="493"/>
      <c r="BS311" s="493"/>
      <c r="BT311" s="493"/>
      <c r="BU311" s="493"/>
      <c r="BV311" s="493"/>
      <c r="BW311" s="493"/>
      <c r="BX311" s="493"/>
      <c r="BY311" s="493"/>
      <c r="BZ311" s="493"/>
      <c r="CA311" s="493"/>
      <c r="CB311" s="493"/>
      <c r="CC311" s="493"/>
      <c r="CD311" s="493"/>
      <c r="CE311" s="493"/>
      <c r="CF311" s="493"/>
      <c r="CG311" s="493"/>
      <c r="CH311" s="493"/>
      <c r="CI311" s="493"/>
      <c r="CJ311" s="493"/>
      <c r="CK311" s="493"/>
      <c r="CL311" s="493"/>
      <c r="CM311" s="493"/>
      <c r="CN311" s="493"/>
      <c r="CO311" s="493"/>
      <c r="CP311" s="493"/>
      <c r="CQ311" s="493"/>
      <c r="CR311" s="493"/>
      <c r="CS311" s="493"/>
      <c r="CT311" s="493"/>
      <c r="CU311" s="493"/>
      <c r="CV311" s="493"/>
      <c r="CW311" s="493"/>
    </row>
    <row r="312" spans="1:101">
      <c r="A312" s="489"/>
      <c r="B312" s="490"/>
      <c r="C312" s="489"/>
      <c r="D312" s="491"/>
      <c r="E312" s="492"/>
      <c r="F312" s="492"/>
      <c r="G312" s="493"/>
      <c r="H312" s="493"/>
      <c r="I312" s="493"/>
      <c r="J312" s="493"/>
      <c r="K312" s="493"/>
      <c r="L312" s="493"/>
      <c r="M312" s="493"/>
      <c r="N312" s="493"/>
      <c r="O312" s="493"/>
      <c r="P312" s="493"/>
      <c r="Q312" s="493"/>
      <c r="R312" s="493"/>
      <c r="S312" s="493"/>
      <c r="T312" s="493"/>
      <c r="U312" s="493"/>
      <c r="V312" s="493"/>
      <c r="W312" s="493"/>
      <c r="X312" s="493"/>
      <c r="Y312" s="493"/>
      <c r="Z312" s="493"/>
      <c r="AA312" s="493"/>
      <c r="AB312" s="493"/>
      <c r="AC312" s="493"/>
      <c r="AD312" s="493"/>
      <c r="AE312" s="493"/>
      <c r="AF312" s="493"/>
      <c r="AG312" s="493"/>
      <c r="AH312" s="493"/>
      <c r="AI312" s="493"/>
      <c r="AJ312" s="493"/>
      <c r="AK312" s="493"/>
      <c r="AL312" s="493"/>
      <c r="AM312" s="493"/>
      <c r="AN312" s="493"/>
      <c r="AO312" s="493"/>
      <c r="AP312" s="493"/>
      <c r="AQ312" s="493"/>
      <c r="AR312" s="493"/>
      <c r="AS312" s="493"/>
      <c r="AT312" s="493"/>
      <c r="AU312" s="493"/>
      <c r="AV312" s="493"/>
      <c r="AW312" s="493"/>
      <c r="AX312" s="493"/>
      <c r="AY312" s="493"/>
      <c r="AZ312" s="493"/>
      <c r="BA312" s="493"/>
      <c r="BB312" s="493"/>
      <c r="BC312" s="493"/>
      <c r="BD312" s="493"/>
      <c r="BE312" s="493"/>
      <c r="BF312" s="493"/>
      <c r="BG312" s="493"/>
      <c r="BH312" s="493"/>
      <c r="BI312" s="493"/>
      <c r="BJ312" s="493"/>
      <c r="BK312" s="493"/>
      <c r="BL312" s="493"/>
      <c r="BM312" s="493"/>
      <c r="BN312" s="493"/>
      <c r="BO312" s="493"/>
      <c r="BP312" s="493"/>
      <c r="BQ312" s="493"/>
      <c r="BR312" s="493"/>
      <c r="BS312" s="493"/>
      <c r="BT312" s="493"/>
      <c r="BU312" s="493"/>
      <c r="BV312" s="493"/>
      <c r="BW312" s="493"/>
      <c r="BX312" s="493"/>
      <c r="BY312" s="493"/>
      <c r="BZ312" s="493"/>
      <c r="CA312" s="493"/>
      <c r="CB312" s="493"/>
      <c r="CC312" s="493"/>
      <c r="CD312" s="493"/>
      <c r="CE312" s="493"/>
      <c r="CF312" s="493"/>
      <c r="CG312" s="493"/>
      <c r="CH312" s="493"/>
      <c r="CI312" s="493"/>
      <c r="CJ312" s="493"/>
      <c r="CK312" s="493"/>
      <c r="CL312" s="493"/>
      <c r="CM312" s="493"/>
      <c r="CN312" s="493"/>
      <c r="CO312" s="493"/>
      <c r="CP312" s="493"/>
      <c r="CQ312" s="493"/>
      <c r="CR312" s="493"/>
      <c r="CS312" s="493"/>
      <c r="CT312" s="493"/>
      <c r="CU312" s="493"/>
      <c r="CV312" s="493"/>
      <c r="CW312" s="493"/>
    </row>
    <row r="313" spans="1:101">
      <c r="A313" s="489"/>
      <c r="B313" s="490"/>
      <c r="C313" s="489"/>
      <c r="D313" s="491"/>
      <c r="E313" s="492"/>
      <c r="F313" s="492"/>
      <c r="G313" s="493"/>
      <c r="H313" s="493"/>
      <c r="I313" s="493"/>
      <c r="J313" s="493"/>
      <c r="K313" s="493"/>
      <c r="L313" s="493"/>
      <c r="M313" s="493"/>
      <c r="N313" s="493"/>
      <c r="O313" s="493"/>
      <c r="P313" s="493"/>
      <c r="Q313" s="493"/>
      <c r="R313" s="493"/>
      <c r="S313" s="493"/>
      <c r="T313" s="493"/>
      <c r="U313" s="493"/>
      <c r="V313" s="493"/>
      <c r="W313" s="493"/>
      <c r="X313" s="493"/>
      <c r="Y313" s="493"/>
      <c r="Z313" s="493"/>
      <c r="AA313" s="493"/>
      <c r="AB313" s="493"/>
      <c r="AC313" s="493"/>
      <c r="AD313" s="493"/>
      <c r="AE313" s="493"/>
      <c r="AF313" s="493"/>
      <c r="AG313" s="493"/>
      <c r="AH313" s="493"/>
      <c r="AI313" s="493"/>
      <c r="AJ313" s="493"/>
      <c r="AK313" s="493"/>
      <c r="AL313" s="493"/>
      <c r="AM313" s="493"/>
      <c r="AN313" s="493"/>
      <c r="AO313" s="493"/>
      <c r="AP313" s="493"/>
      <c r="AQ313" s="493"/>
      <c r="AR313" s="493"/>
      <c r="AS313" s="493"/>
      <c r="AT313" s="493"/>
      <c r="AU313" s="493"/>
      <c r="AV313" s="493"/>
      <c r="AW313" s="493"/>
      <c r="AX313" s="493"/>
      <c r="AY313" s="493"/>
      <c r="AZ313" s="493"/>
      <c r="BA313" s="493"/>
      <c r="BB313" s="493"/>
      <c r="BC313" s="493"/>
      <c r="BD313" s="493"/>
      <c r="BE313" s="493"/>
      <c r="BF313" s="493"/>
      <c r="BG313" s="493"/>
      <c r="BH313" s="493"/>
      <c r="BI313" s="493"/>
      <c r="BJ313" s="493"/>
      <c r="BK313" s="493"/>
      <c r="BL313" s="493"/>
      <c r="BM313" s="493"/>
      <c r="BN313" s="493"/>
      <c r="BO313" s="493"/>
      <c r="BP313" s="493"/>
      <c r="BQ313" s="493"/>
      <c r="BR313" s="493"/>
      <c r="BS313" s="493"/>
      <c r="BT313" s="493"/>
      <c r="BU313" s="493"/>
      <c r="BV313" s="493"/>
      <c r="BW313" s="493"/>
      <c r="BX313" s="493"/>
      <c r="BY313" s="493"/>
      <c r="BZ313" s="493"/>
      <c r="CA313" s="493"/>
      <c r="CB313" s="493"/>
      <c r="CC313" s="493"/>
      <c r="CD313" s="493"/>
      <c r="CE313" s="493"/>
      <c r="CF313" s="493"/>
      <c r="CG313" s="493"/>
      <c r="CH313" s="493"/>
      <c r="CI313" s="493"/>
      <c r="CJ313" s="493"/>
      <c r="CK313" s="493"/>
      <c r="CL313" s="493"/>
      <c r="CM313" s="493"/>
      <c r="CN313" s="493"/>
      <c r="CO313" s="493"/>
      <c r="CP313" s="493"/>
      <c r="CQ313" s="493"/>
      <c r="CR313" s="493"/>
      <c r="CS313" s="493"/>
      <c r="CT313" s="493"/>
      <c r="CU313" s="493"/>
      <c r="CV313" s="493"/>
      <c r="CW313" s="493"/>
    </row>
    <row r="314" spans="1:101">
      <c r="A314" s="489"/>
      <c r="B314" s="490"/>
      <c r="C314" s="489"/>
      <c r="D314" s="491"/>
      <c r="E314" s="492"/>
      <c r="F314" s="492"/>
      <c r="G314" s="493"/>
      <c r="H314" s="493"/>
      <c r="I314" s="493"/>
      <c r="J314" s="493"/>
      <c r="K314" s="493"/>
      <c r="L314" s="493"/>
      <c r="M314" s="493"/>
      <c r="N314" s="493"/>
      <c r="O314" s="493"/>
      <c r="P314" s="493"/>
      <c r="Q314" s="493"/>
      <c r="R314" s="493"/>
      <c r="S314" s="493"/>
      <c r="T314" s="493"/>
      <c r="U314" s="493"/>
      <c r="V314" s="493"/>
      <c r="W314" s="493"/>
      <c r="X314" s="493"/>
      <c r="Y314" s="493"/>
      <c r="Z314" s="493"/>
      <c r="AA314" s="493"/>
      <c r="AB314" s="493"/>
      <c r="AC314" s="493"/>
      <c r="AD314" s="493"/>
      <c r="AE314" s="493"/>
      <c r="AF314" s="493"/>
      <c r="AG314" s="493"/>
      <c r="AH314" s="493"/>
      <c r="AI314" s="493"/>
      <c r="AJ314" s="493"/>
      <c r="AK314" s="493"/>
      <c r="AL314" s="493"/>
      <c r="AM314" s="493"/>
      <c r="AN314" s="493"/>
      <c r="AO314" s="493"/>
      <c r="AP314" s="493"/>
      <c r="AQ314" s="493"/>
      <c r="AR314" s="493"/>
      <c r="AS314" s="493"/>
      <c r="AT314" s="493"/>
      <c r="AU314" s="493"/>
      <c r="AV314" s="493"/>
      <c r="AW314" s="493"/>
      <c r="AX314" s="493"/>
      <c r="AY314" s="493"/>
      <c r="AZ314" s="493"/>
      <c r="BA314" s="493"/>
      <c r="BB314" s="493"/>
      <c r="BC314" s="493"/>
      <c r="BD314" s="493"/>
      <c r="BE314" s="493"/>
      <c r="BF314" s="493"/>
      <c r="BG314" s="493"/>
      <c r="BH314" s="493"/>
      <c r="BI314" s="493"/>
      <c r="BJ314" s="493"/>
      <c r="BK314" s="493"/>
      <c r="BL314" s="493"/>
      <c r="BM314" s="493"/>
      <c r="BN314" s="493"/>
      <c r="BO314" s="493"/>
      <c r="BP314" s="493"/>
      <c r="BQ314" s="493"/>
      <c r="BR314" s="493"/>
      <c r="BS314" s="493"/>
      <c r="BT314" s="493"/>
      <c r="BU314" s="493"/>
      <c r="BV314" s="493"/>
      <c r="BW314" s="493"/>
      <c r="BX314" s="493"/>
      <c r="BY314" s="493"/>
      <c r="BZ314" s="493"/>
      <c r="CA314" s="493"/>
      <c r="CB314" s="493"/>
      <c r="CC314" s="493"/>
      <c r="CD314" s="493"/>
      <c r="CE314" s="493"/>
      <c r="CF314" s="493"/>
      <c r="CG314" s="493"/>
      <c r="CH314" s="493"/>
      <c r="CI314" s="493"/>
      <c r="CJ314" s="493"/>
      <c r="CK314" s="493"/>
      <c r="CL314" s="493"/>
      <c r="CM314" s="493"/>
      <c r="CN314" s="493"/>
      <c r="CO314" s="493"/>
      <c r="CP314" s="493"/>
      <c r="CQ314" s="493"/>
      <c r="CR314" s="493"/>
      <c r="CS314" s="493"/>
      <c r="CT314" s="493"/>
      <c r="CU314" s="493"/>
      <c r="CV314" s="493"/>
      <c r="CW314" s="493"/>
    </row>
    <row r="315" spans="1:101">
      <c r="A315" s="489"/>
      <c r="B315" s="490"/>
      <c r="C315" s="489"/>
      <c r="D315" s="491"/>
      <c r="E315" s="492"/>
      <c r="F315" s="492"/>
      <c r="G315" s="493"/>
      <c r="H315" s="493"/>
      <c r="I315" s="493"/>
      <c r="J315" s="493"/>
      <c r="K315" s="493"/>
      <c r="L315" s="493"/>
      <c r="M315" s="493"/>
      <c r="N315" s="493"/>
      <c r="O315" s="493"/>
      <c r="P315" s="493"/>
      <c r="Q315" s="493"/>
      <c r="R315" s="493"/>
      <c r="S315" s="493"/>
      <c r="T315" s="493"/>
      <c r="U315" s="493"/>
      <c r="V315" s="493"/>
      <c r="W315" s="493"/>
      <c r="X315" s="493"/>
      <c r="Y315" s="493"/>
      <c r="Z315" s="493"/>
      <c r="AA315" s="493"/>
      <c r="AB315" s="493"/>
      <c r="AC315" s="493"/>
      <c r="AD315" s="493"/>
      <c r="AE315" s="493"/>
      <c r="AF315" s="493"/>
      <c r="AG315" s="493"/>
      <c r="AH315" s="493"/>
      <c r="AI315" s="493"/>
      <c r="AJ315" s="493"/>
      <c r="AK315" s="493"/>
      <c r="AL315" s="493"/>
      <c r="AM315" s="493"/>
      <c r="AN315" s="493"/>
      <c r="AO315" s="493"/>
      <c r="AP315" s="493"/>
      <c r="AQ315" s="493"/>
      <c r="AR315" s="493"/>
      <c r="AS315" s="493"/>
      <c r="AT315" s="493"/>
      <c r="AU315" s="493"/>
      <c r="AV315" s="493"/>
      <c r="AW315" s="493"/>
      <c r="AX315" s="493"/>
      <c r="AY315" s="493"/>
      <c r="AZ315" s="493"/>
      <c r="BA315" s="493"/>
      <c r="BB315" s="493"/>
      <c r="BC315" s="493"/>
      <c r="BD315" s="493"/>
      <c r="BE315" s="493"/>
      <c r="BF315" s="493"/>
      <c r="BG315" s="493"/>
      <c r="BH315" s="493"/>
      <c r="BI315" s="493"/>
      <c r="BJ315" s="493"/>
      <c r="BK315" s="493"/>
      <c r="BL315" s="493"/>
      <c r="BM315" s="493"/>
      <c r="BN315" s="493"/>
      <c r="BO315" s="493"/>
      <c r="BP315" s="493"/>
      <c r="BQ315" s="493"/>
      <c r="BR315" s="493"/>
      <c r="BS315" s="493"/>
      <c r="BT315" s="493"/>
      <c r="BU315" s="493"/>
      <c r="BV315" s="493"/>
      <c r="BW315" s="493"/>
      <c r="BX315" s="493"/>
      <c r="BY315" s="493"/>
      <c r="BZ315" s="493"/>
      <c r="CA315" s="493"/>
      <c r="CB315" s="493"/>
      <c r="CC315" s="493"/>
      <c r="CD315" s="493"/>
      <c r="CE315" s="493"/>
      <c r="CF315" s="493"/>
      <c r="CG315" s="493"/>
      <c r="CH315" s="493"/>
      <c r="CI315" s="493"/>
      <c r="CJ315" s="493"/>
      <c r="CK315" s="493"/>
      <c r="CL315" s="493"/>
      <c r="CM315" s="493"/>
      <c r="CN315" s="493"/>
      <c r="CO315" s="493"/>
      <c r="CP315" s="493"/>
      <c r="CQ315" s="493"/>
      <c r="CR315" s="493"/>
      <c r="CS315" s="493"/>
      <c r="CT315" s="493"/>
      <c r="CU315" s="493"/>
      <c r="CV315" s="493"/>
      <c r="CW315" s="493"/>
    </row>
    <row r="316" spans="1:101">
      <c r="A316" s="489"/>
      <c r="B316" s="490"/>
      <c r="C316" s="489"/>
      <c r="D316" s="491"/>
      <c r="E316" s="492"/>
      <c r="F316" s="492"/>
      <c r="G316" s="493"/>
      <c r="H316" s="493"/>
      <c r="I316" s="493"/>
      <c r="J316" s="493"/>
      <c r="K316" s="493"/>
      <c r="L316" s="493"/>
      <c r="M316" s="493"/>
      <c r="N316" s="493"/>
      <c r="O316" s="493"/>
      <c r="P316" s="493"/>
      <c r="Q316" s="493"/>
      <c r="R316" s="493"/>
      <c r="S316" s="493"/>
      <c r="T316" s="493"/>
      <c r="U316" s="493"/>
      <c r="V316" s="493"/>
      <c r="W316" s="493"/>
      <c r="X316" s="493"/>
      <c r="Y316" s="493"/>
      <c r="Z316" s="493"/>
      <c r="AA316" s="493"/>
      <c r="AB316" s="493"/>
      <c r="AC316" s="493"/>
      <c r="AD316" s="493"/>
      <c r="AE316" s="493"/>
      <c r="AF316" s="493"/>
      <c r="AG316" s="493"/>
      <c r="AH316" s="493"/>
      <c r="AI316" s="493"/>
      <c r="AJ316" s="493"/>
      <c r="AK316" s="493"/>
      <c r="AL316" s="493"/>
      <c r="AM316" s="493"/>
      <c r="AN316" s="493"/>
      <c r="AO316" s="493"/>
      <c r="AP316" s="493"/>
      <c r="AQ316" s="493"/>
      <c r="AR316" s="493"/>
      <c r="AS316" s="493"/>
      <c r="AT316" s="493"/>
      <c r="AU316" s="493"/>
      <c r="AV316" s="493"/>
      <c r="AW316" s="493"/>
      <c r="AX316" s="493"/>
      <c r="AY316" s="493"/>
      <c r="AZ316" s="493"/>
      <c r="BA316" s="493"/>
      <c r="BB316" s="493"/>
      <c r="BC316" s="493"/>
      <c r="BD316" s="493"/>
      <c r="BE316" s="493"/>
      <c r="BF316" s="493"/>
      <c r="BG316" s="493"/>
      <c r="BH316" s="493"/>
      <c r="BI316" s="493"/>
      <c r="BJ316" s="493"/>
      <c r="BK316" s="493"/>
      <c r="BL316" s="493"/>
      <c r="BM316" s="493"/>
      <c r="BN316" s="493"/>
      <c r="BO316" s="493"/>
      <c r="BP316" s="493"/>
      <c r="BQ316" s="493"/>
      <c r="BR316" s="493"/>
      <c r="BS316" s="493"/>
      <c r="BT316" s="493"/>
      <c r="BU316" s="493"/>
      <c r="BV316" s="493"/>
      <c r="BW316" s="493"/>
      <c r="BX316" s="493"/>
      <c r="BY316" s="493"/>
      <c r="BZ316" s="493"/>
      <c r="CA316" s="493"/>
      <c r="CB316" s="493"/>
      <c r="CC316" s="493"/>
      <c r="CD316" s="493"/>
      <c r="CE316" s="493"/>
      <c r="CF316" s="493"/>
      <c r="CG316" s="493"/>
      <c r="CH316" s="493"/>
      <c r="CI316" s="493"/>
      <c r="CJ316" s="493"/>
      <c r="CK316" s="493"/>
      <c r="CL316" s="493"/>
      <c r="CM316" s="493"/>
      <c r="CN316" s="493"/>
      <c r="CO316" s="493"/>
      <c r="CP316" s="493"/>
      <c r="CQ316" s="493"/>
      <c r="CR316" s="493"/>
      <c r="CS316" s="493"/>
      <c r="CT316" s="493"/>
      <c r="CU316" s="493"/>
      <c r="CV316" s="493"/>
      <c r="CW316" s="493"/>
    </row>
    <row r="317" spans="1:101">
      <c r="A317" s="489"/>
      <c r="B317" s="490"/>
      <c r="C317" s="489"/>
      <c r="D317" s="491"/>
      <c r="E317" s="492"/>
      <c r="F317" s="492"/>
      <c r="G317" s="493"/>
      <c r="H317" s="493"/>
      <c r="I317" s="493"/>
      <c r="J317" s="493"/>
      <c r="K317" s="493"/>
      <c r="L317" s="493"/>
      <c r="M317" s="493"/>
      <c r="N317" s="493"/>
      <c r="O317" s="493"/>
      <c r="P317" s="493"/>
      <c r="Q317" s="493"/>
      <c r="R317" s="493"/>
      <c r="S317" s="493"/>
      <c r="T317" s="493"/>
      <c r="U317" s="493"/>
      <c r="V317" s="493"/>
      <c r="W317" s="493"/>
      <c r="X317" s="493"/>
      <c r="Y317" s="493"/>
      <c r="Z317" s="493"/>
      <c r="AA317" s="493"/>
      <c r="AB317" s="493"/>
      <c r="AC317" s="493"/>
      <c r="AD317" s="493"/>
      <c r="AE317" s="493"/>
      <c r="AF317" s="493"/>
      <c r="AG317" s="493"/>
      <c r="AH317" s="493"/>
      <c r="AI317" s="493"/>
      <c r="AJ317" s="493"/>
      <c r="AK317" s="493"/>
      <c r="AL317" s="493"/>
      <c r="AM317" s="493"/>
      <c r="AN317" s="493"/>
      <c r="AO317" s="493"/>
      <c r="AP317" s="493"/>
      <c r="AQ317" s="493"/>
      <c r="AR317" s="493"/>
      <c r="AS317" s="493"/>
      <c r="AT317" s="493"/>
      <c r="AU317" s="493"/>
      <c r="AV317" s="493"/>
      <c r="AW317" s="493"/>
      <c r="AX317" s="493"/>
      <c r="AY317" s="493"/>
      <c r="AZ317" s="493"/>
      <c r="BA317" s="493"/>
      <c r="BB317" s="493"/>
      <c r="BC317" s="493"/>
      <c r="BD317" s="493"/>
      <c r="BE317" s="493"/>
      <c r="BF317" s="493"/>
      <c r="BG317" s="493"/>
      <c r="BH317" s="493"/>
      <c r="BI317" s="493"/>
      <c r="BJ317" s="493"/>
      <c r="BK317" s="493"/>
      <c r="BL317" s="493"/>
      <c r="BM317" s="493"/>
      <c r="BN317" s="493"/>
      <c r="BO317" s="493"/>
      <c r="BP317" s="493"/>
      <c r="BQ317" s="493"/>
      <c r="BR317" s="493"/>
      <c r="BS317" s="493"/>
      <c r="BT317" s="493"/>
      <c r="BU317" s="493"/>
      <c r="BV317" s="493"/>
      <c r="BW317" s="493"/>
      <c r="BX317" s="493"/>
      <c r="BY317" s="493"/>
      <c r="BZ317" s="493"/>
      <c r="CA317" s="493"/>
      <c r="CB317" s="493"/>
      <c r="CC317" s="493"/>
      <c r="CD317" s="493"/>
      <c r="CE317" s="493"/>
      <c r="CF317" s="493"/>
      <c r="CG317" s="493"/>
      <c r="CH317" s="493"/>
      <c r="CI317" s="493"/>
      <c r="CJ317" s="493"/>
      <c r="CK317" s="493"/>
      <c r="CL317" s="493"/>
      <c r="CM317" s="493"/>
      <c r="CN317" s="493"/>
      <c r="CO317" s="493"/>
      <c r="CP317" s="493"/>
      <c r="CQ317" s="493"/>
      <c r="CR317" s="493"/>
      <c r="CS317" s="493"/>
      <c r="CT317" s="493"/>
      <c r="CU317" s="493"/>
      <c r="CV317" s="493"/>
      <c r="CW317" s="493"/>
    </row>
    <row r="318" spans="1:101">
      <c r="A318" s="489"/>
      <c r="B318" s="490"/>
      <c r="C318" s="489"/>
      <c r="D318" s="491"/>
      <c r="E318" s="492"/>
      <c r="F318" s="492"/>
      <c r="G318" s="493"/>
      <c r="H318" s="493"/>
      <c r="I318" s="493"/>
      <c r="J318" s="493"/>
      <c r="K318" s="493"/>
      <c r="L318" s="493"/>
      <c r="M318" s="493"/>
      <c r="N318" s="493"/>
      <c r="O318" s="493"/>
      <c r="P318" s="493"/>
      <c r="Q318" s="493"/>
      <c r="R318" s="493"/>
      <c r="S318" s="493"/>
      <c r="T318" s="493"/>
      <c r="U318" s="493"/>
      <c r="V318" s="493"/>
      <c r="W318" s="493"/>
      <c r="X318" s="493"/>
      <c r="Y318" s="493"/>
      <c r="Z318" s="493"/>
      <c r="AA318" s="493"/>
      <c r="AB318" s="493"/>
      <c r="AC318" s="493"/>
      <c r="AD318" s="493"/>
      <c r="AE318" s="493"/>
      <c r="AF318" s="493"/>
      <c r="AG318" s="493"/>
      <c r="AH318" s="493"/>
      <c r="AI318" s="493"/>
      <c r="AJ318" s="493"/>
      <c r="AK318" s="493"/>
      <c r="AL318" s="493"/>
      <c r="AM318" s="493"/>
      <c r="AN318" s="493"/>
      <c r="AO318" s="493"/>
      <c r="AP318" s="493"/>
      <c r="AQ318" s="493"/>
      <c r="AR318" s="493"/>
      <c r="AS318" s="493"/>
      <c r="AT318" s="493"/>
      <c r="AU318" s="493"/>
      <c r="AV318" s="493"/>
      <c r="AW318" s="493"/>
      <c r="AX318" s="493"/>
      <c r="AY318" s="493"/>
      <c r="AZ318" s="493"/>
      <c r="BA318" s="493"/>
      <c r="BB318" s="493"/>
      <c r="BC318" s="493"/>
      <c r="BD318" s="493"/>
      <c r="BE318" s="493"/>
      <c r="BF318" s="493"/>
      <c r="BG318" s="493"/>
      <c r="BH318" s="493"/>
      <c r="BI318" s="493"/>
      <c r="BJ318" s="493"/>
      <c r="BK318" s="493"/>
      <c r="BL318" s="493"/>
      <c r="BM318" s="493"/>
      <c r="BN318" s="493"/>
      <c r="BO318" s="493"/>
      <c r="BP318" s="493"/>
      <c r="BQ318" s="493"/>
      <c r="BR318" s="493"/>
      <c r="BS318" s="493"/>
      <c r="BT318" s="493"/>
      <c r="BU318" s="493"/>
      <c r="BV318" s="493"/>
      <c r="BW318" s="493"/>
      <c r="BX318" s="493"/>
      <c r="BY318" s="493"/>
      <c r="BZ318" s="493"/>
      <c r="CA318" s="493"/>
      <c r="CB318" s="493"/>
      <c r="CC318" s="493"/>
      <c r="CD318" s="493"/>
      <c r="CE318" s="493"/>
      <c r="CF318" s="493"/>
      <c r="CG318" s="493"/>
      <c r="CH318" s="493"/>
      <c r="CI318" s="493"/>
      <c r="CJ318" s="493"/>
      <c r="CK318" s="493"/>
      <c r="CL318" s="493"/>
      <c r="CM318" s="493"/>
      <c r="CN318" s="493"/>
      <c r="CO318" s="493"/>
      <c r="CP318" s="493"/>
      <c r="CQ318" s="493"/>
      <c r="CR318" s="493"/>
      <c r="CS318" s="493"/>
      <c r="CT318" s="493"/>
      <c r="CU318" s="493"/>
      <c r="CV318" s="493"/>
      <c r="CW318" s="493"/>
    </row>
    <row r="319" spans="1:101">
      <c r="A319" s="489"/>
      <c r="B319" s="490"/>
      <c r="C319" s="489"/>
      <c r="D319" s="491"/>
      <c r="E319" s="492"/>
      <c r="F319" s="492"/>
      <c r="G319" s="493"/>
      <c r="H319" s="493"/>
      <c r="I319" s="493"/>
      <c r="J319" s="493"/>
      <c r="K319" s="493"/>
      <c r="L319" s="493"/>
      <c r="M319" s="493"/>
      <c r="N319" s="493"/>
      <c r="O319" s="493"/>
      <c r="P319" s="493"/>
      <c r="Q319" s="493"/>
      <c r="R319" s="493"/>
      <c r="S319" s="493"/>
      <c r="T319" s="493"/>
      <c r="U319" s="493"/>
      <c r="V319" s="493"/>
      <c r="W319" s="493"/>
      <c r="X319" s="493"/>
      <c r="Y319" s="493"/>
      <c r="Z319" s="493"/>
      <c r="AA319" s="493"/>
      <c r="AB319" s="493"/>
      <c r="AC319" s="493"/>
      <c r="AD319" s="493"/>
      <c r="AE319" s="493"/>
      <c r="AF319" s="493"/>
      <c r="AG319" s="493"/>
      <c r="AH319" s="493"/>
      <c r="AI319" s="493"/>
      <c r="AJ319" s="493"/>
      <c r="AK319" s="493"/>
      <c r="AL319" s="493"/>
      <c r="AM319" s="493"/>
      <c r="AN319" s="493"/>
      <c r="AO319" s="493"/>
      <c r="AP319" s="493"/>
      <c r="AQ319" s="493"/>
      <c r="AR319" s="493"/>
      <c r="AS319" s="493"/>
      <c r="AT319" s="493"/>
      <c r="AU319" s="493"/>
      <c r="AV319" s="493"/>
      <c r="AW319" s="493"/>
      <c r="AX319" s="493"/>
      <c r="AY319" s="493"/>
      <c r="AZ319" s="493"/>
      <c r="BA319" s="493"/>
      <c r="BB319" s="493"/>
      <c r="BC319" s="493"/>
      <c r="BD319" s="493"/>
      <c r="BE319" s="493"/>
      <c r="BF319" s="493"/>
      <c r="BG319" s="493"/>
      <c r="BH319" s="493"/>
      <c r="BI319" s="493"/>
      <c r="BJ319" s="493"/>
      <c r="BK319" s="493"/>
      <c r="BL319" s="493"/>
      <c r="BM319" s="493"/>
      <c r="BN319" s="493"/>
      <c r="BO319" s="493"/>
      <c r="BP319" s="493"/>
      <c r="BQ319" s="493"/>
      <c r="BR319" s="493"/>
      <c r="BS319" s="493"/>
      <c r="BT319" s="493"/>
      <c r="BU319" s="493"/>
      <c r="BV319" s="493"/>
      <c r="BW319" s="493"/>
      <c r="BX319" s="493"/>
      <c r="BY319" s="493"/>
      <c r="BZ319" s="493"/>
      <c r="CA319" s="493"/>
      <c r="CB319" s="493"/>
      <c r="CC319" s="493"/>
      <c r="CD319" s="493"/>
      <c r="CE319" s="493"/>
      <c r="CF319" s="493"/>
      <c r="CG319" s="493"/>
      <c r="CH319" s="493"/>
      <c r="CI319" s="493"/>
      <c r="CJ319" s="493"/>
      <c r="CK319" s="493"/>
      <c r="CL319" s="493"/>
      <c r="CM319" s="493"/>
      <c r="CN319" s="493"/>
      <c r="CO319" s="493"/>
      <c r="CP319" s="493"/>
      <c r="CQ319" s="493"/>
      <c r="CR319" s="493"/>
      <c r="CS319" s="493"/>
      <c r="CT319" s="493"/>
      <c r="CU319" s="493"/>
      <c r="CV319" s="493"/>
      <c r="CW319" s="493"/>
    </row>
    <row r="320" spans="1:101">
      <c r="A320" s="489"/>
      <c r="B320" s="490"/>
      <c r="C320" s="489"/>
      <c r="D320" s="491"/>
      <c r="E320" s="492"/>
      <c r="F320" s="492"/>
      <c r="G320" s="493"/>
      <c r="H320" s="493"/>
      <c r="I320" s="493"/>
      <c r="J320" s="493"/>
      <c r="K320" s="493"/>
      <c r="L320" s="493"/>
      <c r="M320" s="493"/>
      <c r="N320" s="493"/>
      <c r="O320" s="493"/>
      <c r="P320" s="493"/>
      <c r="Q320" s="493"/>
      <c r="R320" s="493"/>
      <c r="S320" s="493"/>
      <c r="T320" s="493"/>
      <c r="U320" s="493"/>
      <c r="V320" s="493"/>
      <c r="W320" s="493"/>
      <c r="X320" s="493"/>
      <c r="Y320" s="493"/>
      <c r="Z320" s="493"/>
      <c r="AA320" s="493"/>
      <c r="AB320" s="493"/>
      <c r="AC320" s="493"/>
      <c r="AD320" s="493"/>
      <c r="AE320" s="493"/>
      <c r="AF320" s="493"/>
      <c r="AG320" s="493"/>
      <c r="AH320" s="493"/>
      <c r="AI320" s="493"/>
      <c r="AJ320" s="493"/>
      <c r="AK320" s="493"/>
      <c r="AL320" s="493"/>
      <c r="AM320" s="493"/>
      <c r="AN320" s="493"/>
      <c r="AO320" s="493"/>
      <c r="AP320" s="493"/>
      <c r="AQ320" s="493"/>
      <c r="AR320" s="493"/>
      <c r="AS320" s="493"/>
      <c r="AT320" s="493"/>
      <c r="AU320" s="493"/>
      <c r="AV320" s="493"/>
      <c r="AW320" s="493"/>
      <c r="AX320" s="493"/>
      <c r="AY320" s="493"/>
      <c r="AZ320" s="493"/>
      <c r="BA320" s="493"/>
      <c r="BB320" s="493"/>
      <c r="BC320" s="493"/>
      <c r="BD320" s="493"/>
      <c r="BE320" s="493"/>
      <c r="BF320" s="493"/>
      <c r="BG320" s="493"/>
      <c r="BH320" s="493"/>
      <c r="BI320" s="493"/>
      <c r="BJ320" s="493"/>
      <c r="BK320" s="493"/>
      <c r="BL320" s="493"/>
      <c r="BM320" s="493"/>
      <c r="BN320" s="493"/>
      <c r="BO320" s="493"/>
      <c r="BP320" s="493"/>
      <c r="BQ320" s="493"/>
      <c r="BR320" s="493"/>
      <c r="BS320" s="493"/>
      <c r="BT320" s="493"/>
      <c r="BU320" s="493"/>
      <c r="BV320" s="493"/>
      <c r="BW320" s="493"/>
      <c r="BX320" s="493"/>
      <c r="BY320" s="493"/>
      <c r="BZ320" s="493"/>
      <c r="CA320" s="493"/>
      <c r="CB320" s="493"/>
      <c r="CC320" s="493"/>
      <c r="CD320" s="493"/>
      <c r="CE320" s="493"/>
      <c r="CF320" s="493"/>
      <c r="CG320" s="493"/>
      <c r="CH320" s="493"/>
      <c r="CI320" s="493"/>
      <c r="CJ320" s="493"/>
      <c r="CK320" s="493"/>
      <c r="CL320" s="493"/>
      <c r="CM320" s="493"/>
      <c r="CN320" s="493"/>
      <c r="CO320" s="493"/>
      <c r="CP320" s="493"/>
      <c r="CQ320" s="493"/>
      <c r="CR320" s="493"/>
      <c r="CS320" s="493"/>
      <c r="CT320" s="493"/>
      <c r="CU320" s="493"/>
      <c r="CV320" s="493"/>
      <c r="CW320" s="493"/>
    </row>
    <row r="321" spans="1:101">
      <c r="A321" s="489"/>
      <c r="B321" s="490"/>
      <c r="C321" s="489"/>
      <c r="D321" s="491"/>
      <c r="E321" s="492"/>
      <c r="F321" s="492"/>
      <c r="G321" s="493"/>
      <c r="H321" s="493"/>
      <c r="I321" s="493"/>
      <c r="J321" s="493"/>
      <c r="K321" s="493"/>
      <c r="L321" s="493"/>
      <c r="M321" s="493"/>
      <c r="N321" s="493"/>
      <c r="O321" s="493"/>
      <c r="P321" s="493"/>
      <c r="Q321" s="493"/>
      <c r="R321" s="493"/>
      <c r="S321" s="493"/>
      <c r="T321" s="493"/>
      <c r="U321" s="493"/>
      <c r="V321" s="493"/>
      <c r="W321" s="493"/>
      <c r="X321" s="493"/>
      <c r="Y321" s="493"/>
      <c r="Z321" s="493"/>
      <c r="AA321" s="493"/>
      <c r="AB321" s="493"/>
      <c r="AC321" s="493"/>
      <c r="AD321" s="493"/>
      <c r="AE321" s="493"/>
      <c r="AF321" s="493"/>
      <c r="AG321" s="493"/>
      <c r="AH321" s="493"/>
      <c r="AI321" s="493"/>
      <c r="AJ321" s="493"/>
      <c r="AK321" s="493"/>
      <c r="AL321" s="493"/>
      <c r="AM321" s="493"/>
      <c r="AN321" s="493"/>
      <c r="AO321" s="493"/>
      <c r="AP321" s="493"/>
      <c r="AQ321" s="493"/>
      <c r="AR321" s="493"/>
      <c r="AS321" s="493"/>
      <c r="AT321" s="493"/>
      <c r="AU321" s="493"/>
      <c r="AV321" s="493"/>
      <c r="AW321" s="493"/>
      <c r="AX321" s="493"/>
      <c r="AY321" s="493"/>
      <c r="AZ321" s="493"/>
      <c r="BA321" s="493"/>
      <c r="BB321" s="493"/>
      <c r="BC321" s="493"/>
      <c r="BD321" s="493"/>
      <c r="BE321" s="493"/>
      <c r="BF321" s="493"/>
      <c r="BG321" s="493"/>
      <c r="BH321" s="493"/>
      <c r="BI321" s="493"/>
      <c r="BJ321" s="493"/>
      <c r="BK321" s="493"/>
      <c r="BL321" s="493"/>
      <c r="BM321" s="493"/>
      <c r="BN321" s="493"/>
      <c r="BO321" s="493"/>
      <c r="BP321" s="493"/>
      <c r="BQ321" s="493"/>
      <c r="BR321" s="493"/>
      <c r="BS321" s="493"/>
      <c r="BT321" s="493"/>
      <c r="BU321" s="493"/>
      <c r="BV321" s="493"/>
      <c r="BW321" s="493"/>
      <c r="BX321" s="493"/>
      <c r="BY321" s="493"/>
      <c r="BZ321" s="493"/>
      <c r="CA321" s="493"/>
      <c r="CB321" s="493"/>
      <c r="CC321" s="493"/>
      <c r="CD321" s="493"/>
      <c r="CE321" s="493"/>
      <c r="CF321" s="493"/>
      <c r="CG321" s="493"/>
      <c r="CH321" s="493"/>
      <c r="CI321" s="493"/>
      <c r="CJ321" s="493"/>
      <c r="CK321" s="493"/>
      <c r="CL321" s="493"/>
      <c r="CM321" s="493"/>
      <c r="CN321" s="493"/>
      <c r="CO321" s="493"/>
      <c r="CP321" s="493"/>
      <c r="CQ321" s="493"/>
      <c r="CR321" s="493"/>
      <c r="CS321" s="493"/>
      <c r="CT321" s="493"/>
      <c r="CU321" s="493"/>
      <c r="CV321" s="493"/>
      <c r="CW321" s="493"/>
    </row>
    <row r="322" spans="1:101">
      <c r="A322" s="489"/>
      <c r="B322" s="490"/>
      <c r="C322" s="489"/>
      <c r="D322" s="491"/>
      <c r="E322" s="492"/>
      <c r="F322" s="492"/>
      <c r="G322" s="493"/>
      <c r="H322" s="493"/>
      <c r="I322" s="493"/>
      <c r="J322" s="493"/>
      <c r="K322" s="493"/>
      <c r="L322" s="493"/>
      <c r="M322" s="493"/>
      <c r="N322" s="493"/>
      <c r="O322" s="493"/>
      <c r="P322" s="493"/>
      <c r="Q322" s="493"/>
      <c r="R322" s="493"/>
      <c r="S322" s="493"/>
      <c r="T322" s="493"/>
      <c r="U322" s="493"/>
      <c r="V322" s="493"/>
      <c r="W322" s="493"/>
      <c r="X322" s="493"/>
      <c r="Y322" s="493"/>
      <c r="Z322" s="493"/>
      <c r="AA322" s="493"/>
      <c r="AB322" s="493"/>
      <c r="AC322" s="493"/>
      <c r="AD322" s="493"/>
      <c r="AE322" s="493"/>
      <c r="AF322" s="493"/>
      <c r="AG322" s="493"/>
      <c r="AH322" s="493"/>
      <c r="AI322" s="493"/>
      <c r="AJ322" s="493"/>
      <c r="AK322" s="493"/>
      <c r="AL322" s="493"/>
      <c r="AM322" s="493"/>
      <c r="AN322" s="493"/>
      <c r="AO322" s="493"/>
      <c r="AP322" s="493"/>
      <c r="AQ322" s="493"/>
      <c r="AR322" s="493"/>
      <c r="AS322" s="493"/>
      <c r="AT322" s="493"/>
      <c r="AU322" s="493"/>
      <c r="AV322" s="493"/>
      <c r="AW322" s="493"/>
      <c r="AX322" s="493"/>
      <c r="AY322" s="493"/>
      <c r="AZ322" s="493"/>
      <c r="BA322" s="493"/>
      <c r="BB322" s="493"/>
      <c r="BC322" s="493"/>
      <c r="BD322" s="493"/>
      <c r="BE322" s="493"/>
      <c r="BF322" s="493"/>
      <c r="BG322" s="493"/>
      <c r="BH322" s="493"/>
      <c r="BI322" s="493"/>
      <c r="BJ322" s="493"/>
      <c r="BK322" s="493"/>
      <c r="BL322" s="493"/>
      <c r="BM322" s="493"/>
      <c r="BN322" s="493"/>
      <c r="BO322" s="493"/>
      <c r="BP322" s="493"/>
      <c r="BQ322" s="493"/>
      <c r="BR322" s="493"/>
      <c r="BS322" s="493"/>
      <c r="BT322" s="493"/>
      <c r="BU322" s="493"/>
      <c r="BV322" s="493"/>
      <c r="BW322" s="493"/>
      <c r="BX322" s="493"/>
      <c r="BY322" s="493"/>
      <c r="BZ322" s="493"/>
      <c r="CA322" s="493"/>
      <c r="CB322" s="493"/>
      <c r="CC322" s="493"/>
      <c r="CD322" s="493"/>
      <c r="CE322" s="493"/>
      <c r="CF322" s="493"/>
      <c r="CG322" s="493"/>
      <c r="CH322" s="493"/>
      <c r="CI322" s="493"/>
      <c r="CJ322" s="493"/>
      <c r="CK322" s="493"/>
      <c r="CL322" s="493"/>
      <c r="CM322" s="493"/>
      <c r="CN322" s="493"/>
      <c r="CO322" s="493"/>
      <c r="CP322" s="493"/>
      <c r="CQ322" s="493"/>
      <c r="CR322" s="493"/>
      <c r="CS322" s="493"/>
      <c r="CT322" s="493"/>
      <c r="CU322" s="493"/>
      <c r="CV322" s="493"/>
      <c r="CW322" s="493"/>
    </row>
    <row r="323" spans="1:101">
      <c r="A323" s="489"/>
      <c r="B323" s="490"/>
      <c r="C323" s="489"/>
      <c r="D323" s="491"/>
      <c r="E323" s="492"/>
      <c r="F323" s="492"/>
      <c r="G323" s="493"/>
      <c r="H323" s="493"/>
      <c r="I323" s="493"/>
      <c r="J323" s="493"/>
      <c r="K323" s="493"/>
      <c r="L323" s="493"/>
      <c r="M323" s="493"/>
      <c r="N323" s="493"/>
      <c r="O323" s="493"/>
      <c r="P323" s="493"/>
      <c r="Q323" s="493"/>
      <c r="R323" s="493"/>
      <c r="S323" s="493"/>
      <c r="T323" s="493"/>
      <c r="U323" s="493"/>
      <c r="V323" s="493"/>
      <c r="W323" s="493"/>
      <c r="X323" s="493"/>
      <c r="Y323" s="493"/>
      <c r="Z323" s="493"/>
      <c r="AA323" s="493"/>
      <c r="AB323" s="493"/>
      <c r="AC323" s="493"/>
      <c r="AD323" s="493"/>
      <c r="AE323" s="493"/>
      <c r="AF323" s="493"/>
      <c r="AG323" s="493"/>
      <c r="AH323" s="493"/>
      <c r="AI323" s="493"/>
      <c r="AJ323" s="493"/>
      <c r="AK323" s="493"/>
      <c r="AL323" s="493"/>
      <c r="AM323" s="493"/>
      <c r="AN323" s="493"/>
      <c r="AO323" s="493"/>
      <c r="AP323" s="493"/>
      <c r="AQ323" s="493"/>
      <c r="AR323" s="493"/>
      <c r="AS323" s="493"/>
      <c r="AT323" s="493"/>
      <c r="AU323" s="493"/>
      <c r="AV323" s="493"/>
      <c r="AW323" s="493"/>
      <c r="AX323" s="493"/>
      <c r="AY323" s="493"/>
      <c r="AZ323" s="493"/>
      <c r="BA323" s="493"/>
      <c r="BB323" s="493"/>
      <c r="BC323" s="493"/>
      <c r="BD323" s="493"/>
      <c r="BE323" s="493"/>
      <c r="BF323" s="493"/>
      <c r="BG323" s="493"/>
      <c r="BH323" s="493"/>
      <c r="BI323" s="493"/>
      <c r="BJ323" s="493"/>
      <c r="BK323" s="493"/>
      <c r="BL323" s="493"/>
      <c r="BM323" s="493"/>
      <c r="BN323" s="493"/>
      <c r="BO323" s="493"/>
      <c r="BP323" s="493"/>
      <c r="BQ323" s="493"/>
      <c r="BR323" s="493"/>
      <c r="BS323" s="493"/>
      <c r="BT323" s="493"/>
      <c r="BU323" s="493"/>
      <c r="BV323" s="493"/>
      <c r="BW323" s="493"/>
      <c r="BX323" s="493"/>
      <c r="BY323" s="493"/>
      <c r="BZ323" s="493"/>
      <c r="CA323" s="493"/>
      <c r="CB323" s="493"/>
      <c r="CC323" s="493"/>
      <c r="CD323" s="493"/>
      <c r="CE323" s="493"/>
      <c r="CF323" s="493"/>
      <c r="CG323" s="493"/>
      <c r="CH323" s="493"/>
      <c r="CI323" s="493"/>
      <c r="CJ323" s="493"/>
      <c r="CK323" s="493"/>
      <c r="CL323" s="493"/>
      <c r="CM323" s="493"/>
      <c r="CN323" s="493"/>
      <c r="CO323" s="493"/>
      <c r="CP323" s="493"/>
      <c r="CQ323" s="493"/>
      <c r="CR323" s="493"/>
      <c r="CS323" s="493"/>
      <c r="CT323" s="493"/>
      <c r="CU323" s="493"/>
      <c r="CV323" s="493"/>
      <c r="CW323" s="493"/>
    </row>
    <row r="324" spans="1:101">
      <c r="A324" s="489"/>
      <c r="B324" s="490"/>
      <c r="C324" s="489"/>
      <c r="D324" s="491"/>
      <c r="E324" s="492"/>
      <c r="F324" s="492"/>
      <c r="G324" s="493"/>
      <c r="H324" s="493"/>
      <c r="I324" s="493"/>
      <c r="J324" s="493"/>
      <c r="K324" s="493"/>
      <c r="L324" s="493"/>
      <c r="M324" s="493"/>
      <c r="N324" s="493"/>
      <c r="O324" s="493"/>
      <c r="P324" s="493"/>
      <c r="Q324" s="493"/>
      <c r="R324" s="493"/>
      <c r="S324" s="493"/>
      <c r="T324" s="493"/>
      <c r="U324" s="493"/>
      <c r="V324" s="493"/>
      <c r="W324" s="493"/>
      <c r="X324" s="493"/>
      <c r="Y324" s="493"/>
      <c r="Z324" s="493"/>
      <c r="AA324" s="493"/>
      <c r="AB324" s="493"/>
      <c r="AC324" s="493"/>
      <c r="AD324" s="493"/>
      <c r="AE324" s="493"/>
      <c r="AF324" s="493"/>
      <c r="AG324" s="493"/>
      <c r="AH324" s="493"/>
      <c r="AI324" s="493"/>
      <c r="AJ324" s="493"/>
      <c r="AK324" s="493"/>
      <c r="AL324" s="493"/>
      <c r="AM324" s="493"/>
      <c r="AN324" s="493"/>
      <c r="AO324" s="493"/>
      <c r="AP324" s="493"/>
      <c r="AQ324" s="493"/>
      <c r="AR324" s="493"/>
      <c r="AS324" s="493"/>
      <c r="AT324" s="493"/>
      <c r="AU324" s="493"/>
      <c r="AV324" s="493"/>
      <c r="AW324" s="493"/>
      <c r="AX324" s="493"/>
      <c r="AY324" s="493"/>
      <c r="AZ324" s="493"/>
      <c r="BA324" s="493"/>
      <c r="BB324" s="493"/>
      <c r="BC324" s="493"/>
      <c r="BD324" s="493"/>
      <c r="BE324" s="493"/>
      <c r="BF324" s="493"/>
      <c r="BG324" s="493"/>
      <c r="BH324" s="493"/>
      <c r="BI324" s="493"/>
      <c r="BJ324" s="493"/>
      <c r="BK324" s="493"/>
      <c r="BL324" s="493"/>
      <c r="BM324" s="493"/>
      <c r="BN324" s="493"/>
      <c r="BO324" s="493"/>
      <c r="BP324" s="493"/>
      <c r="BQ324" s="493"/>
      <c r="BR324" s="493"/>
      <c r="BS324" s="493"/>
      <c r="BT324" s="493"/>
      <c r="BU324" s="493"/>
      <c r="BV324" s="493"/>
      <c r="BW324" s="493"/>
      <c r="BX324" s="493"/>
      <c r="BY324" s="493"/>
      <c r="BZ324" s="493"/>
      <c r="CA324" s="493"/>
      <c r="CB324" s="493"/>
      <c r="CC324" s="493"/>
      <c r="CD324" s="493"/>
      <c r="CE324" s="493"/>
      <c r="CF324" s="493"/>
      <c r="CG324" s="493"/>
      <c r="CH324" s="493"/>
      <c r="CI324" s="493"/>
      <c r="CJ324" s="493"/>
      <c r="CK324" s="493"/>
      <c r="CL324" s="493"/>
      <c r="CM324" s="493"/>
      <c r="CN324" s="493"/>
      <c r="CO324" s="493"/>
      <c r="CP324" s="493"/>
      <c r="CQ324" s="493"/>
      <c r="CR324" s="493"/>
      <c r="CS324" s="493"/>
      <c r="CT324" s="493"/>
      <c r="CU324" s="493"/>
      <c r="CV324" s="493"/>
      <c r="CW324" s="493"/>
    </row>
    <row r="325" spans="1:101">
      <c r="A325" s="489"/>
      <c r="B325" s="490"/>
      <c r="C325" s="489"/>
      <c r="D325" s="491"/>
      <c r="E325" s="492"/>
      <c r="F325" s="492"/>
      <c r="G325" s="493"/>
      <c r="H325" s="493"/>
      <c r="I325" s="493"/>
      <c r="J325" s="493"/>
      <c r="K325" s="493"/>
      <c r="L325" s="493"/>
      <c r="M325" s="493"/>
      <c r="N325" s="493"/>
      <c r="O325" s="493"/>
      <c r="P325" s="493"/>
      <c r="Q325" s="493"/>
      <c r="R325" s="493"/>
      <c r="S325" s="493"/>
      <c r="T325" s="493"/>
      <c r="U325" s="493"/>
      <c r="V325" s="493"/>
      <c r="W325" s="493"/>
      <c r="X325" s="493"/>
      <c r="Y325" s="493"/>
      <c r="Z325" s="493"/>
      <c r="AA325" s="493"/>
      <c r="AB325" s="493"/>
      <c r="AC325" s="493"/>
      <c r="AD325" s="493"/>
      <c r="AE325" s="493"/>
      <c r="AF325" s="493"/>
      <c r="AG325" s="493"/>
      <c r="AH325" s="493"/>
      <c r="AI325" s="493"/>
      <c r="AJ325" s="493"/>
      <c r="AK325" s="493"/>
      <c r="AL325" s="493"/>
      <c r="AM325" s="493"/>
      <c r="AN325" s="493"/>
      <c r="AO325" s="493"/>
      <c r="AP325" s="493"/>
      <c r="AQ325" s="493"/>
      <c r="AR325" s="493"/>
      <c r="AS325" s="493"/>
      <c r="AT325" s="493"/>
      <c r="AU325" s="493"/>
      <c r="AV325" s="493"/>
      <c r="AW325" s="493"/>
      <c r="AX325" s="493"/>
      <c r="AY325" s="493"/>
      <c r="AZ325" s="493"/>
      <c r="BA325" s="493"/>
      <c r="BB325" s="493"/>
      <c r="BC325" s="493"/>
      <c r="BD325" s="493"/>
      <c r="BE325" s="493"/>
      <c r="BF325" s="493"/>
      <c r="BG325" s="493"/>
      <c r="BH325" s="493"/>
      <c r="BI325" s="493"/>
      <c r="BJ325" s="493"/>
      <c r="BK325" s="493"/>
      <c r="BL325" s="493"/>
      <c r="BM325" s="493"/>
      <c r="BN325" s="493"/>
      <c r="BO325" s="493"/>
      <c r="BP325" s="493"/>
      <c r="BQ325" s="493"/>
      <c r="BR325" s="493"/>
      <c r="BS325" s="493"/>
      <c r="BT325" s="493"/>
      <c r="BU325" s="493"/>
      <c r="BV325" s="493"/>
      <c r="BW325" s="493"/>
      <c r="BX325" s="493"/>
      <c r="BY325" s="493"/>
      <c r="BZ325" s="493"/>
      <c r="CA325" s="493"/>
      <c r="CB325" s="493"/>
      <c r="CC325" s="493"/>
      <c r="CD325" s="493"/>
      <c r="CE325" s="493"/>
      <c r="CF325" s="493"/>
      <c r="CG325" s="493"/>
      <c r="CH325" s="493"/>
      <c r="CI325" s="493"/>
      <c r="CJ325" s="493"/>
      <c r="CK325" s="493"/>
      <c r="CL325" s="493"/>
      <c r="CM325" s="493"/>
      <c r="CN325" s="493"/>
      <c r="CO325" s="493"/>
      <c r="CP325" s="493"/>
      <c r="CQ325" s="493"/>
      <c r="CR325" s="493"/>
      <c r="CS325" s="493"/>
      <c r="CT325" s="493"/>
      <c r="CU325" s="493"/>
      <c r="CV325" s="493"/>
      <c r="CW325" s="493"/>
    </row>
    <row r="326" spans="1:101">
      <c r="A326" s="489"/>
      <c r="B326" s="490"/>
      <c r="C326" s="489"/>
      <c r="D326" s="491"/>
      <c r="E326" s="492"/>
      <c r="F326" s="492"/>
      <c r="G326" s="493"/>
      <c r="H326" s="493"/>
      <c r="I326" s="493"/>
      <c r="J326" s="493"/>
      <c r="K326" s="493"/>
      <c r="L326" s="493"/>
      <c r="M326" s="493"/>
      <c r="N326" s="493"/>
      <c r="O326" s="493"/>
      <c r="P326" s="493"/>
      <c r="Q326" s="493"/>
      <c r="R326" s="493"/>
      <c r="S326" s="493"/>
      <c r="T326" s="493"/>
      <c r="U326" s="493"/>
      <c r="V326" s="493"/>
      <c r="W326" s="493"/>
      <c r="X326" s="493"/>
      <c r="Y326" s="493"/>
      <c r="Z326" s="493"/>
      <c r="AA326" s="493"/>
      <c r="AB326" s="493"/>
      <c r="AC326" s="493"/>
      <c r="AD326" s="493"/>
      <c r="AE326" s="493"/>
      <c r="AF326" s="493"/>
      <c r="AG326" s="493"/>
      <c r="AH326" s="493"/>
      <c r="AI326" s="493"/>
      <c r="AJ326" s="493"/>
      <c r="AK326" s="493"/>
      <c r="AL326" s="493"/>
      <c r="AM326" s="493"/>
      <c r="AN326" s="493"/>
      <c r="AO326" s="493"/>
      <c r="AP326" s="493"/>
      <c r="AQ326" s="493"/>
      <c r="AR326" s="493"/>
      <c r="AS326" s="493"/>
      <c r="AT326" s="493"/>
      <c r="AU326" s="493"/>
      <c r="AV326" s="493"/>
      <c r="AW326" s="493"/>
      <c r="AX326" s="493"/>
      <c r="AY326" s="493"/>
      <c r="AZ326" s="493"/>
      <c r="BA326" s="493"/>
      <c r="BB326" s="493"/>
      <c r="BC326" s="493"/>
      <c r="BD326" s="493"/>
      <c r="BE326" s="493"/>
      <c r="BF326" s="493"/>
      <c r="BG326" s="493"/>
      <c r="BH326" s="493"/>
      <c r="BI326" s="493"/>
      <c r="BJ326" s="493"/>
      <c r="BK326" s="493"/>
      <c r="BL326" s="493"/>
      <c r="BM326" s="493"/>
      <c r="BN326" s="493"/>
      <c r="BO326" s="493"/>
      <c r="BP326" s="493"/>
      <c r="BQ326" s="493"/>
      <c r="BR326" s="493"/>
      <c r="BS326" s="493"/>
      <c r="BT326" s="493"/>
      <c r="BU326" s="493"/>
      <c r="BV326" s="493"/>
      <c r="BW326" s="493"/>
      <c r="BX326" s="493"/>
      <c r="BY326" s="493"/>
      <c r="BZ326" s="493"/>
      <c r="CA326" s="493"/>
      <c r="CB326" s="493"/>
      <c r="CC326" s="493"/>
      <c r="CD326" s="493"/>
      <c r="CE326" s="493"/>
      <c r="CF326" s="493"/>
      <c r="CG326" s="493"/>
      <c r="CH326" s="493"/>
      <c r="CI326" s="493"/>
      <c r="CJ326" s="493"/>
      <c r="CK326" s="493"/>
      <c r="CL326" s="493"/>
      <c r="CM326" s="493"/>
      <c r="CN326" s="493"/>
      <c r="CO326" s="493"/>
      <c r="CP326" s="493"/>
      <c r="CQ326" s="493"/>
      <c r="CR326" s="493"/>
      <c r="CS326" s="493"/>
      <c r="CT326" s="493"/>
      <c r="CU326" s="493"/>
      <c r="CV326" s="493"/>
      <c r="CW326" s="493"/>
    </row>
    <row r="327" spans="1:101">
      <c r="A327" s="489"/>
      <c r="B327" s="490"/>
      <c r="C327" s="489"/>
      <c r="D327" s="491"/>
      <c r="E327" s="492"/>
      <c r="F327" s="492"/>
      <c r="G327" s="493"/>
      <c r="H327" s="493"/>
      <c r="I327" s="493"/>
      <c r="J327" s="493"/>
      <c r="K327" s="493"/>
      <c r="L327" s="493"/>
      <c r="M327" s="493"/>
      <c r="N327" s="493"/>
      <c r="O327" s="493"/>
      <c r="P327" s="493"/>
      <c r="Q327" s="493"/>
      <c r="R327" s="493"/>
      <c r="S327" s="493"/>
      <c r="T327" s="493"/>
      <c r="U327" s="493"/>
      <c r="V327" s="493"/>
      <c r="W327" s="493"/>
      <c r="X327" s="493"/>
      <c r="Y327" s="493"/>
      <c r="Z327" s="493"/>
      <c r="AA327" s="493"/>
      <c r="AB327" s="493"/>
      <c r="AC327" s="493"/>
      <c r="AD327" s="493"/>
      <c r="AE327" s="493"/>
      <c r="AF327" s="493"/>
      <c r="AG327" s="493"/>
      <c r="AH327" s="493"/>
      <c r="AI327" s="493"/>
      <c r="AJ327" s="493"/>
      <c r="AK327" s="493"/>
      <c r="AL327" s="493"/>
      <c r="AM327" s="493"/>
      <c r="AN327" s="493"/>
      <c r="AO327" s="493"/>
      <c r="AP327" s="493"/>
      <c r="AQ327" s="493"/>
      <c r="AR327" s="493"/>
      <c r="AS327" s="493"/>
      <c r="AT327" s="493"/>
      <c r="AU327" s="493"/>
      <c r="AV327" s="493"/>
      <c r="AW327" s="493"/>
      <c r="AX327" s="493"/>
      <c r="AY327" s="493"/>
      <c r="AZ327" s="493"/>
      <c r="BA327" s="493"/>
      <c r="BB327" s="493"/>
      <c r="BC327" s="493"/>
      <c r="BD327" s="493"/>
      <c r="BE327" s="493"/>
      <c r="BF327" s="493"/>
      <c r="BG327" s="493"/>
      <c r="BH327" s="493"/>
      <c r="BI327" s="493"/>
      <c r="BJ327" s="493"/>
      <c r="BK327" s="493"/>
      <c r="BL327" s="493"/>
      <c r="BM327" s="493"/>
      <c r="BN327" s="493"/>
      <c r="BO327" s="493"/>
      <c r="BP327" s="493"/>
      <c r="BQ327" s="493"/>
      <c r="BR327" s="493"/>
      <c r="BS327" s="493"/>
      <c r="BT327" s="493"/>
      <c r="BU327" s="493"/>
      <c r="BV327" s="493"/>
      <c r="BW327" s="493"/>
      <c r="BX327" s="493"/>
      <c r="BY327" s="493"/>
      <c r="BZ327" s="493"/>
      <c r="CA327" s="493"/>
      <c r="CB327" s="493"/>
      <c r="CC327" s="493"/>
      <c r="CD327" s="493"/>
      <c r="CE327" s="493"/>
      <c r="CF327" s="493"/>
      <c r="CG327" s="493"/>
      <c r="CH327" s="493"/>
      <c r="CI327" s="493"/>
      <c r="CJ327" s="493"/>
      <c r="CK327" s="493"/>
      <c r="CL327" s="493"/>
      <c r="CM327" s="493"/>
      <c r="CN327" s="493"/>
      <c r="CO327" s="493"/>
      <c r="CP327" s="493"/>
      <c r="CQ327" s="493"/>
      <c r="CR327" s="493"/>
      <c r="CS327" s="493"/>
      <c r="CT327" s="493"/>
      <c r="CU327" s="493"/>
      <c r="CV327" s="493"/>
      <c r="CW327" s="493"/>
    </row>
    <row r="328" spans="1:101">
      <c r="A328" s="489"/>
      <c r="B328" s="490"/>
      <c r="C328" s="489"/>
      <c r="D328" s="491"/>
      <c r="E328" s="492"/>
      <c r="F328" s="492"/>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493"/>
      <c r="AC328" s="493"/>
      <c r="AD328" s="493"/>
      <c r="AE328" s="493"/>
      <c r="AF328" s="493"/>
      <c r="AG328" s="493"/>
      <c r="AH328" s="493"/>
      <c r="AI328" s="493"/>
      <c r="AJ328" s="493"/>
      <c r="AK328" s="493"/>
      <c r="AL328" s="493"/>
      <c r="AM328" s="493"/>
      <c r="AN328" s="493"/>
      <c r="AO328" s="493"/>
      <c r="AP328" s="493"/>
      <c r="AQ328" s="493"/>
      <c r="AR328" s="493"/>
      <c r="AS328" s="493"/>
      <c r="AT328" s="493"/>
      <c r="AU328" s="493"/>
      <c r="AV328" s="493"/>
      <c r="AW328" s="493"/>
      <c r="AX328" s="493"/>
      <c r="AY328" s="493"/>
      <c r="AZ328" s="493"/>
      <c r="BA328" s="493"/>
      <c r="BB328" s="493"/>
      <c r="BC328" s="493"/>
      <c r="BD328" s="493"/>
      <c r="BE328" s="493"/>
      <c r="BF328" s="493"/>
      <c r="BG328" s="493"/>
      <c r="BH328" s="493"/>
      <c r="BI328" s="493"/>
      <c r="BJ328" s="493"/>
      <c r="BK328" s="493"/>
      <c r="BL328" s="493"/>
      <c r="BM328" s="493"/>
      <c r="BN328" s="493"/>
      <c r="BO328" s="493"/>
      <c r="BP328" s="493"/>
      <c r="BQ328" s="493"/>
      <c r="BR328" s="493"/>
      <c r="BS328" s="493"/>
      <c r="BT328" s="493"/>
      <c r="BU328" s="493"/>
      <c r="BV328" s="493"/>
      <c r="BW328" s="493"/>
      <c r="BX328" s="493"/>
      <c r="BY328" s="493"/>
      <c r="BZ328" s="493"/>
      <c r="CA328" s="493"/>
      <c r="CB328" s="493"/>
      <c r="CC328" s="493"/>
      <c r="CD328" s="493"/>
      <c r="CE328" s="493"/>
      <c r="CF328" s="493"/>
      <c r="CG328" s="493"/>
      <c r="CH328" s="493"/>
      <c r="CI328" s="493"/>
      <c r="CJ328" s="493"/>
      <c r="CK328" s="493"/>
      <c r="CL328" s="493"/>
      <c r="CM328" s="493"/>
      <c r="CN328" s="493"/>
      <c r="CO328" s="493"/>
      <c r="CP328" s="493"/>
      <c r="CQ328" s="493"/>
      <c r="CR328" s="493"/>
      <c r="CS328" s="493"/>
      <c r="CT328" s="493"/>
      <c r="CU328" s="493"/>
      <c r="CV328" s="493"/>
      <c r="CW328" s="493"/>
    </row>
    <row r="329" spans="1:101">
      <c r="A329" s="489"/>
      <c r="B329" s="490"/>
      <c r="C329" s="489"/>
      <c r="D329" s="491"/>
      <c r="E329" s="492"/>
      <c r="F329" s="492"/>
      <c r="G329" s="493"/>
      <c r="H329" s="493"/>
      <c r="I329" s="493"/>
      <c r="J329" s="493"/>
      <c r="K329" s="493"/>
      <c r="L329" s="493"/>
      <c r="M329" s="493"/>
      <c r="N329" s="493"/>
      <c r="O329" s="493"/>
      <c r="P329" s="493"/>
      <c r="Q329" s="493"/>
      <c r="R329" s="493"/>
      <c r="S329" s="493"/>
      <c r="T329" s="493"/>
      <c r="U329" s="493"/>
      <c r="V329" s="493"/>
      <c r="W329" s="493"/>
      <c r="X329" s="493"/>
      <c r="Y329" s="493"/>
      <c r="Z329" s="493"/>
      <c r="AA329" s="493"/>
      <c r="AB329" s="493"/>
      <c r="AC329" s="493"/>
      <c r="AD329" s="493"/>
      <c r="AE329" s="493"/>
      <c r="AF329" s="493"/>
      <c r="AG329" s="493"/>
      <c r="AH329" s="493"/>
      <c r="AI329" s="493"/>
      <c r="AJ329" s="493"/>
      <c r="AK329" s="493"/>
      <c r="AL329" s="493"/>
      <c r="AM329" s="493"/>
      <c r="AN329" s="493"/>
      <c r="AO329" s="493"/>
      <c r="AP329" s="493"/>
      <c r="AQ329" s="493"/>
      <c r="AR329" s="493"/>
      <c r="AS329" s="493"/>
      <c r="AT329" s="493"/>
      <c r="AU329" s="493"/>
      <c r="AV329" s="493"/>
      <c r="AW329" s="493"/>
      <c r="AX329" s="493"/>
      <c r="AY329" s="493"/>
      <c r="AZ329" s="493"/>
      <c r="BA329" s="493"/>
      <c r="BB329" s="493"/>
      <c r="BC329" s="493"/>
      <c r="BD329" s="493"/>
      <c r="BE329" s="493"/>
      <c r="BF329" s="493"/>
      <c r="BG329" s="493"/>
      <c r="BH329" s="493"/>
      <c r="BI329" s="493"/>
      <c r="BJ329" s="493"/>
      <c r="BK329" s="493"/>
      <c r="BL329" s="493"/>
      <c r="BM329" s="493"/>
      <c r="BN329" s="493"/>
      <c r="BO329" s="493"/>
      <c r="BP329" s="493"/>
      <c r="BQ329" s="493"/>
      <c r="BR329" s="493"/>
      <c r="BS329" s="493"/>
      <c r="BT329" s="493"/>
      <c r="BU329" s="493"/>
      <c r="BV329" s="493"/>
      <c r="BW329" s="493"/>
      <c r="BX329" s="493"/>
      <c r="BY329" s="493"/>
      <c r="BZ329" s="493"/>
      <c r="CA329" s="493"/>
      <c r="CB329" s="493"/>
      <c r="CC329" s="493"/>
      <c r="CD329" s="493"/>
      <c r="CE329" s="493"/>
      <c r="CF329" s="493"/>
      <c r="CG329" s="493"/>
      <c r="CH329" s="493"/>
      <c r="CI329" s="493"/>
      <c r="CJ329" s="493"/>
      <c r="CK329" s="493"/>
      <c r="CL329" s="493"/>
      <c r="CM329" s="493"/>
      <c r="CN329" s="493"/>
      <c r="CO329" s="493"/>
      <c r="CP329" s="493"/>
      <c r="CQ329" s="493"/>
      <c r="CR329" s="493"/>
      <c r="CS329" s="493"/>
      <c r="CT329" s="493"/>
      <c r="CU329" s="493"/>
      <c r="CV329" s="493"/>
      <c r="CW329" s="493"/>
    </row>
    <row r="330" spans="1:101">
      <c r="A330" s="489"/>
      <c r="B330" s="490"/>
      <c r="C330" s="489"/>
      <c r="D330" s="491"/>
      <c r="E330" s="492"/>
      <c r="F330" s="492"/>
      <c r="G330" s="493"/>
      <c r="H330" s="493"/>
      <c r="I330" s="493"/>
      <c r="J330" s="493"/>
      <c r="K330" s="493"/>
      <c r="L330" s="493"/>
      <c r="M330" s="493"/>
      <c r="N330" s="493"/>
      <c r="O330" s="493"/>
      <c r="P330" s="493"/>
      <c r="Q330" s="493"/>
      <c r="R330" s="493"/>
      <c r="S330" s="493"/>
      <c r="T330" s="493"/>
      <c r="U330" s="493"/>
      <c r="V330" s="493"/>
      <c r="W330" s="493"/>
      <c r="X330" s="493"/>
      <c r="Y330" s="493"/>
      <c r="Z330" s="493"/>
      <c r="AA330" s="493"/>
      <c r="AB330" s="493"/>
      <c r="AC330" s="493"/>
      <c r="AD330" s="493"/>
      <c r="AE330" s="493"/>
      <c r="AF330" s="493"/>
      <c r="AG330" s="493"/>
      <c r="AH330" s="493"/>
      <c r="AI330" s="493"/>
      <c r="AJ330" s="493"/>
      <c r="AK330" s="493"/>
      <c r="AL330" s="493"/>
      <c r="AM330" s="493"/>
      <c r="AN330" s="493"/>
      <c r="AO330" s="493"/>
      <c r="AP330" s="493"/>
      <c r="AQ330" s="493"/>
      <c r="AR330" s="493"/>
      <c r="AS330" s="493"/>
      <c r="AT330" s="493"/>
      <c r="AU330" s="493"/>
      <c r="AV330" s="493"/>
      <c r="AW330" s="493"/>
      <c r="AX330" s="493"/>
      <c r="AY330" s="493"/>
      <c r="AZ330" s="493"/>
      <c r="BA330" s="493"/>
      <c r="BB330" s="493"/>
      <c r="BC330" s="493"/>
      <c r="BD330" s="493"/>
      <c r="BE330" s="493"/>
      <c r="BF330" s="493"/>
      <c r="BG330" s="493"/>
      <c r="BH330" s="493"/>
      <c r="BI330" s="493"/>
      <c r="BJ330" s="493"/>
      <c r="BK330" s="493"/>
      <c r="BL330" s="493"/>
      <c r="BM330" s="493"/>
      <c r="BN330" s="493"/>
      <c r="BO330" s="493"/>
      <c r="BP330" s="493"/>
      <c r="BQ330" s="493"/>
      <c r="BR330" s="493"/>
      <c r="BS330" s="493"/>
      <c r="BT330" s="493"/>
      <c r="BU330" s="493"/>
      <c r="BV330" s="493"/>
      <c r="BW330" s="493"/>
      <c r="BX330" s="493"/>
      <c r="BY330" s="493"/>
      <c r="BZ330" s="493"/>
      <c r="CA330" s="493"/>
      <c r="CB330" s="493"/>
      <c r="CC330" s="493"/>
      <c r="CD330" s="493"/>
      <c r="CE330" s="493"/>
      <c r="CF330" s="493"/>
      <c r="CG330" s="493"/>
      <c r="CH330" s="493"/>
      <c r="CI330" s="493"/>
      <c r="CJ330" s="493"/>
      <c r="CK330" s="493"/>
      <c r="CL330" s="493"/>
      <c r="CM330" s="493"/>
      <c r="CN330" s="493"/>
      <c r="CO330" s="493"/>
      <c r="CP330" s="493"/>
      <c r="CQ330" s="493"/>
      <c r="CR330" s="493"/>
      <c r="CS330" s="493"/>
      <c r="CT330" s="493"/>
      <c r="CU330" s="493"/>
      <c r="CV330" s="493"/>
      <c r="CW330" s="493"/>
    </row>
    <row r="331" spans="1:101">
      <c r="A331" s="489"/>
      <c r="B331" s="490"/>
      <c r="C331" s="489"/>
      <c r="D331" s="491"/>
      <c r="E331" s="492"/>
      <c r="F331" s="492"/>
      <c r="G331" s="493"/>
      <c r="H331" s="493"/>
      <c r="I331" s="493"/>
      <c r="J331" s="493"/>
      <c r="K331" s="493"/>
      <c r="L331" s="493"/>
      <c r="M331" s="493"/>
      <c r="N331" s="493"/>
      <c r="O331" s="493"/>
      <c r="P331" s="493"/>
      <c r="Q331" s="493"/>
      <c r="R331" s="493"/>
      <c r="S331" s="493"/>
      <c r="T331" s="493"/>
      <c r="U331" s="493"/>
      <c r="V331" s="493"/>
      <c r="W331" s="493"/>
      <c r="X331" s="493"/>
      <c r="Y331" s="493"/>
      <c r="Z331" s="493"/>
      <c r="AA331" s="493"/>
      <c r="AB331" s="493"/>
      <c r="AC331" s="493"/>
      <c r="AD331" s="493"/>
      <c r="AE331" s="493"/>
      <c r="AF331" s="493"/>
      <c r="AG331" s="493"/>
      <c r="AH331" s="493"/>
      <c r="AI331" s="493"/>
      <c r="AJ331" s="493"/>
      <c r="AK331" s="493"/>
      <c r="AL331" s="493"/>
      <c r="AM331" s="493"/>
      <c r="AN331" s="493"/>
      <c r="AO331" s="493"/>
      <c r="AP331" s="493"/>
      <c r="AQ331" s="493"/>
      <c r="AR331" s="493"/>
      <c r="AS331" s="493"/>
      <c r="AT331" s="493"/>
      <c r="AU331" s="493"/>
      <c r="AV331" s="493"/>
      <c r="AW331" s="493"/>
      <c r="AX331" s="493"/>
      <c r="AY331" s="493"/>
      <c r="AZ331" s="493"/>
      <c r="BA331" s="493"/>
      <c r="BB331" s="493"/>
      <c r="BC331" s="493"/>
      <c r="BD331" s="493"/>
      <c r="BE331" s="493"/>
      <c r="BF331" s="493"/>
      <c r="BG331" s="493"/>
      <c r="BH331" s="493"/>
      <c r="BI331" s="493"/>
      <c r="BJ331" s="493"/>
      <c r="BK331" s="493"/>
      <c r="BL331" s="493"/>
      <c r="BM331" s="493"/>
      <c r="BN331" s="493"/>
      <c r="BO331" s="493"/>
      <c r="BP331" s="493"/>
      <c r="BQ331" s="493"/>
      <c r="BR331" s="493"/>
      <c r="BS331" s="493"/>
      <c r="BT331" s="493"/>
      <c r="BU331" s="493"/>
      <c r="BV331" s="493"/>
      <c r="BW331" s="493"/>
      <c r="BX331" s="493"/>
      <c r="BY331" s="493"/>
      <c r="BZ331" s="493"/>
      <c r="CA331" s="493"/>
      <c r="CB331" s="493"/>
      <c r="CC331" s="493"/>
      <c r="CD331" s="493"/>
      <c r="CE331" s="493"/>
      <c r="CF331" s="493"/>
      <c r="CG331" s="493"/>
      <c r="CH331" s="493"/>
      <c r="CI331" s="493"/>
      <c r="CJ331" s="493"/>
      <c r="CK331" s="493"/>
      <c r="CL331" s="493"/>
      <c r="CM331" s="493"/>
      <c r="CN331" s="493"/>
      <c r="CO331" s="493"/>
      <c r="CP331" s="493"/>
      <c r="CQ331" s="493"/>
      <c r="CR331" s="493"/>
      <c r="CS331" s="493"/>
      <c r="CT331" s="493"/>
      <c r="CU331" s="493"/>
      <c r="CV331" s="493"/>
      <c r="CW331" s="493"/>
    </row>
    <row r="332" spans="1:101">
      <c r="A332" s="489"/>
      <c r="B332" s="490"/>
      <c r="C332" s="489"/>
      <c r="D332" s="491"/>
      <c r="E332" s="492"/>
      <c r="F332" s="492"/>
      <c r="G332" s="493"/>
      <c r="H332" s="493"/>
      <c r="I332" s="493"/>
      <c r="J332" s="493"/>
      <c r="K332" s="493"/>
      <c r="L332" s="493"/>
      <c r="M332" s="493"/>
      <c r="N332" s="493"/>
      <c r="O332" s="493"/>
      <c r="P332" s="493"/>
      <c r="Q332" s="493"/>
      <c r="R332" s="493"/>
      <c r="S332" s="493"/>
      <c r="T332" s="493"/>
      <c r="U332" s="493"/>
      <c r="V332" s="493"/>
      <c r="W332" s="493"/>
      <c r="X332" s="493"/>
      <c r="Y332" s="493"/>
      <c r="Z332" s="493"/>
      <c r="AA332" s="493"/>
      <c r="AB332" s="493"/>
      <c r="AC332" s="493"/>
      <c r="AD332" s="493"/>
      <c r="AE332" s="493"/>
      <c r="AF332" s="493"/>
      <c r="AG332" s="493"/>
      <c r="AH332" s="493"/>
      <c r="AI332" s="493"/>
      <c r="AJ332" s="493"/>
      <c r="AK332" s="493"/>
      <c r="AL332" s="493"/>
      <c r="AM332" s="493"/>
      <c r="AN332" s="493"/>
      <c r="AO332" s="493"/>
      <c r="AP332" s="493"/>
      <c r="AQ332" s="493"/>
      <c r="AR332" s="493"/>
      <c r="AS332" s="493"/>
      <c r="AT332" s="493"/>
      <c r="AU332" s="493"/>
      <c r="AV332" s="493"/>
      <c r="AW332" s="493"/>
      <c r="AX332" s="493"/>
      <c r="AY332" s="493"/>
      <c r="AZ332" s="493"/>
      <c r="BA332" s="493"/>
      <c r="BB332" s="493"/>
      <c r="BC332" s="493"/>
      <c r="BD332" s="493"/>
      <c r="BE332" s="493"/>
      <c r="BF332" s="493"/>
      <c r="BG332" s="493"/>
      <c r="BH332" s="493"/>
      <c r="BI332" s="493"/>
      <c r="BJ332" s="493"/>
      <c r="BK332" s="493"/>
      <c r="BL332" s="493"/>
      <c r="BM332" s="493"/>
      <c r="BN332" s="493"/>
      <c r="BO332" s="493"/>
      <c r="BP332" s="493"/>
      <c r="BQ332" s="493"/>
      <c r="BR332" s="493"/>
      <c r="BS332" s="493"/>
      <c r="BT332" s="493"/>
      <c r="BU332" s="493"/>
      <c r="BV332" s="493"/>
      <c r="BW332" s="493"/>
      <c r="BX332" s="493"/>
      <c r="BY332" s="493"/>
      <c r="BZ332" s="493"/>
      <c r="CA332" s="493"/>
      <c r="CB332" s="493"/>
      <c r="CC332" s="493"/>
      <c r="CD332" s="493"/>
      <c r="CE332" s="493"/>
      <c r="CF332" s="493"/>
      <c r="CG332" s="493"/>
      <c r="CH332" s="493"/>
      <c r="CI332" s="493"/>
      <c r="CJ332" s="493"/>
      <c r="CK332" s="493"/>
      <c r="CL332" s="493"/>
      <c r="CM332" s="493"/>
      <c r="CN332" s="493"/>
      <c r="CO332" s="493"/>
      <c r="CP332" s="493"/>
      <c r="CQ332" s="493"/>
      <c r="CR332" s="493"/>
      <c r="CS332" s="493"/>
      <c r="CT332" s="493"/>
      <c r="CU332" s="493"/>
      <c r="CV332" s="493"/>
      <c r="CW332" s="493"/>
    </row>
    <row r="333" spans="1:101">
      <c r="A333" s="489"/>
      <c r="B333" s="490"/>
      <c r="C333" s="489"/>
      <c r="D333" s="491"/>
      <c r="E333" s="492"/>
      <c r="F333" s="492"/>
      <c r="G333" s="493"/>
      <c r="H333" s="493"/>
      <c r="I333" s="493"/>
      <c r="J333" s="493"/>
      <c r="K333" s="493"/>
      <c r="L333" s="493"/>
      <c r="M333" s="493"/>
      <c r="N333" s="493"/>
      <c r="O333" s="493"/>
      <c r="P333" s="493"/>
      <c r="Q333" s="493"/>
      <c r="R333" s="493"/>
      <c r="S333" s="493"/>
      <c r="T333" s="493"/>
      <c r="U333" s="493"/>
      <c r="V333" s="493"/>
      <c r="W333" s="493"/>
      <c r="X333" s="493"/>
      <c r="Y333" s="493"/>
      <c r="Z333" s="493"/>
      <c r="AA333" s="493"/>
      <c r="AB333" s="493"/>
      <c r="AC333" s="493"/>
      <c r="AD333" s="493"/>
      <c r="AE333" s="493"/>
      <c r="AF333" s="493"/>
      <c r="AG333" s="493"/>
      <c r="AH333" s="493"/>
      <c r="AI333" s="493"/>
      <c r="AJ333" s="493"/>
      <c r="AK333" s="493"/>
      <c r="AL333" s="493"/>
      <c r="AM333" s="493"/>
      <c r="AN333" s="493"/>
      <c r="AO333" s="493"/>
      <c r="AP333" s="493"/>
      <c r="AQ333" s="493"/>
      <c r="AR333" s="493"/>
      <c r="AS333" s="493"/>
      <c r="AT333" s="493"/>
      <c r="AU333" s="493"/>
      <c r="AV333" s="493"/>
      <c r="AW333" s="493"/>
      <c r="AX333" s="493"/>
      <c r="AY333" s="493"/>
      <c r="AZ333" s="493"/>
      <c r="BA333" s="493"/>
      <c r="BB333" s="493"/>
      <c r="BC333" s="493"/>
      <c r="BD333" s="493"/>
      <c r="BE333" s="493"/>
      <c r="BF333" s="493"/>
      <c r="BG333" s="493"/>
      <c r="BH333" s="493"/>
      <c r="BI333" s="493"/>
      <c r="BJ333" s="493"/>
      <c r="BK333" s="493"/>
      <c r="BL333" s="493"/>
      <c r="BM333" s="493"/>
      <c r="BN333" s="493"/>
      <c r="BO333" s="493"/>
      <c r="BP333" s="493"/>
      <c r="BQ333" s="493"/>
      <c r="BR333" s="493"/>
      <c r="BS333" s="493"/>
      <c r="BT333" s="493"/>
      <c r="BU333" s="493"/>
      <c r="BV333" s="493"/>
      <c r="BW333" s="493"/>
      <c r="BX333" s="493"/>
      <c r="BY333" s="493"/>
      <c r="BZ333" s="493"/>
      <c r="CA333" s="493"/>
      <c r="CB333" s="493"/>
      <c r="CC333" s="493"/>
      <c r="CD333" s="493"/>
      <c r="CE333" s="493"/>
      <c r="CF333" s="493"/>
      <c r="CG333" s="493"/>
      <c r="CH333" s="493"/>
      <c r="CI333" s="493"/>
      <c r="CJ333" s="493"/>
      <c r="CK333" s="493"/>
      <c r="CL333" s="493"/>
      <c r="CM333" s="493"/>
      <c r="CN333" s="493"/>
      <c r="CO333" s="493"/>
      <c r="CP333" s="493"/>
      <c r="CQ333" s="493"/>
      <c r="CR333" s="493"/>
      <c r="CS333" s="493"/>
      <c r="CT333" s="493"/>
      <c r="CU333" s="493"/>
      <c r="CV333" s="493"/>
      <c r="CW333" s="493"/>
    </row>
    <row r="334" spans="1:101">
      <c r="A334" s="489"/>
      <c r="B334" s="490"/>
      <c r="C334" s="489"/>
      <c r="D334" s="491"/>
      <c r="E334" s="492"/>
      <c r="F334" s="492"/>
      <c r="G334" s="493"/>
      <c r="H334" s="493"/>
      <c r="I334" s="493"/>
      <c r="J334" s="493"/>
      <c r="K334" s="493"/>
      <c r="L334" s="493"/>
      <c r="M334" s="493"/>
      <c r="N334" s="493"/>
      <c r="O334" s="493"/>
      <c r="P334" s="493"/>
      <c r="Q334" s="493"/>
      <c r="R334" s="493"/>
      <c r="S334" s="493"/>
      <c r="T334" s="493"/>
      <c r="U334" s="493"/>
      <c r="V334" s="493"/>
      <c r="W334" s="493"/>
      <c r="X334" s="493"/>
      <c r="Y334" s="493"/>
      <c r="Z334" s="493"/>
      <c r="AA334" s="493"/>
      <c r="AB334" s="493"/>
      <c r="AC334" s="493"/>
      <c r="AD334" s="493"/>
      <c r="AE334" s="493"/>
      <c r="AF334" s="493"/>
      <c r="AG334" s="493"/>
      <c r="AH334" s="493"/>
      <c r="AI334" s="493"/>
      <c r="AJ334" s="493"/>
      <c r="AK334" s="493"/>
      <c r="AL334" s="493"/>
      <c r="AM334" s="493"/>
      <c r="AN334" s="493"/>
      <c r="AO334" s="493"/>
      <c r="AP334" s="493"/>
      <c r="AQ334" s="493"/>
      <c r="AR334" s="493"/>
      <c r="AS334" s="493"/>
      <c r="AT334" s="493"/>
      <c r="AU334" s="493"/>
      <c r="AV334" s="493"/>
      <c r="AW334" s="493"/>
      <c r="AX334" s="493"/>
      <c r="AY334" s="493"/>
      <c r="AZ334" s="493"/>
      <c r="BA334" s="493"/>
      <c r="BB334" s="493"/>
      <c r="BC334" s="493"/>
      <c r="BD334" s="493"/>
      <c r="BE334" s="493"/>
      <c r="BF334" s="493"/>
      <c r="BG334" s="493"/>
      <c r="BH334" s="493"/>
      <c r="BI334" s="493"/>
      <c r="BJ334" s="493"/>
      <c r="BK334" s="493"/>
      <c r="BL334" s="493"/>
      <c r="BM334" s="493"/>
      <c r="BN334" s="493"/>
      <c r="BO334" s="493"/>
      <c r="BP334" s="493"/>
      <c r="BQ334" s="493"/>
      <c r="BR334" s="493"/>
      <c r="BS334" s="493"/>
      <c r="BT334" s="493"/>
      <c r="BU334" s="493"/>
      <c r="BV334" s="493"/>
      <c r="BW334" s="493"/>
      <c r="BX334" s="493"/>
      <c r="BY334" s="493"/>
      <c r="BZ334" s="493"/>
      <c r="CA334" s="493"/>
      <c r="CB334" s="493"/>
      <c r="CC334" s="493"/>
      <c r="CD334" s="493"/>
      <c r="CE334" s="493"/>
      <c r="CF334" s="493"/>
      <c r="CG334" s="493"/>
      <c r="CH334" s="493"/>
      <c r="CI334" s="493"/>
      <c r="CJ334" s="493"/>
      <c r="CK334" s="493"/>
      <c r="CL334" s="493"/>
      <c r="CM334" s="493"/>
      <c r="CN334" s="493"/>
      <c r="CO334" s="493"/>
      <c r="CP334" s="493"/>
      <c r="CQ334" s="493"/>
      <c r="CR334" s="493"/>
      <c r="CS334" s="493"/>
      <c r="CT334" s="493"/>
      <c r="CU334" s="493"/>
      <c r="CV334" s="493"/>
      <c r="CW334" s="493"/>
    </row>
    <row r="335" spans="1:101">
      <c r="A335" s="489"/>
      <c r="B335" s="490"/>
      <c r="C335" s="489"/>
      <c r="D335" s="491"/>
      <c r="E335" s="492"/>
      <c r="F335" s="492"/>
      <c r="G335" s="493"/>
      <c r="H335" s="493"/>
      <c r="I335" s="493"/>
      <c r="J335" s="493"/>
      <c r="K335" s="493"/>
      <c r="L335" s="493"/>
      <c r="M335" s="493"/>
      <c r="N335" s="493"/>
      <c r="O335" s="493"/>
      <c r="P335" s="493"/>
      <c r="Q335" s="493"/>
      <c r="R335" s="493"/>
      <c r="S335" s="493"/>
      <c r="T335" s="493"/>
      <c r="U335" s="493"/>
      <c r="V335" s="493"/>
      <c r="W335" s="493"/>
      <c r="X335" s="493"/>
      <c r="Y335" s="493"/>
      <c r="Z335" s="493"/>
      <c r="AA335" s="493"/>
      <c r="AB335" s="493"/>
      <c r="AC335" s="493"/>
      <c r="AD335" s="493"/>
      <c r="AE335" s="493"/>
      <c r="AF335" s="493"/>
      <c r="AG335" s="493"/>
      <c r="AH335" s="493"/>
      <c r="AI335" s="493"/>
      <c r="AJ335" s="493"/>
      <c r="AK335" s="493"/>
      <c r="AL335" s="493"/>
      <c r="AM335" s="493"/>
      <c r="AN335" s="493"/>
      <c r="AO335" s="493"/>
      <c r="AP335" s="493"/>
      <c r="AQ335" s="493"/>
      <c r="AR335" s="493"/>
      <c r="AS335" s="493"/>
      <c r="AT335" s="493"/>
      <c r="AU335" s="493"/>
      <c r="AV335" s="493"/>
      <c r="AW335" s="493"/>
      <c r="AX335" s="493"/>
      <c r="AY335" s="493"/>
      <c r="AZ335" s="493"/>
      <c r="BA335" s="493"/>
      <c r="BB335" s="493"/>
      <c r="BC335" s="493"/>
      <c r="BD335" s="493"/>
      <c r="BE335" s="493"/>
      <c r="BF335" s="493"/>
      <c r="BG335" s="493"/>
      <c r="BH335" s="493"/>
      <c r="BI335" s="493"/>
      <c r="BJ335" s="493"/>
      <c r="BK335" s="493"/>
      <c r="BL335" s="493"/>
      <c r="BM335" s="493"/>
      <c r="BN335" s="493"/>
      <c r="BO335" s="493"/>
      <c r="BP335" s="493"/>
      <c r="BQ335" s="493"/>
      <c r="BR335" s="493"/>
      <c r="BS335" s="493"/>
      <c r="BT335" s="493"/>
      <c r="BU335" s="493"/>
      <c r="BV335" s="493"/>
      <c r="BW335" s="493"/>
      <c r="BX335" s="493"/>
      <c r="BY335" s="493"/>
      <c r="BZ335" s="493"/>
      <c r="CA335" s="493"/>
      <c r="CB335" s="493"/>
      <c r="CC335" s="493"/>
      <c r="CD335" s="493"/>
      <c r="CE335" s="493"/>
      <c r="CF335" s="493"/>
      <c r="CG335" s="493"/>
      <c r="CH335" s="493"/>
      <c r="CI335" s="493"/>
      <c r="CJ335" s="493"/>
      <c r="CK335" s="493"/>
      <c r="CL335" s="493"/>
      <c r="CM335" s="493"/>
      <c r="CN335" s="493"/>
      <c r="CO335" s="493"/>
      <c r="CP335" s="493"/>
      <c r="CQ335" s="493"/>
      <c r="CR335" s="493"/>
      <c r="CS335" s="493"/>
      <c r="CT335" s="493"/>
      <c r="CU335" s="493"/>
      <c r="CV335" s="493"/>
      <c r="CW335" s="493"/>
    </row>
    <row r="336" spans="1:101">
      <c r="A336" s="489"/>
      <c r="B336" s="490"/>
      <c r="C336" s="489"/>
      <c r="D336" s="491"/>
      <c r="E336" s="492"/>
      <c r="F336" s="492"/>
      <c r="G336" s="493"/>
      <c r="H336" s="493"/>
      <c r="I336" s="493"/>
      <c r="J336" s="493"/>
      <c r="K336" s="493"/>
      <c r="L336" s="493"/>
      <c r="M336" s="493"/>
      <c r="N336" s="493"/>
      <c r="O336" s="493"/>
      <c r="P336" s="493"/>
      <c r="Q336" s="493"/>
      <c r="R336" s="493"/>
      <c r="S336" s="493"/>
      <c r="T336" s="493"/>
      <c r="U336" s="493"/>
      <c r="V336" s="493"/>
      <c r="W336" s="493"/>
      <c r="X336" s="493"/>
      <c r="Y336" s="493"/>
      <c r="Z336" s="493"/>
      <c r="AA336" s="493"/>
      <c r="AB336" s="493"/>
      <c r="AC336" s="493"/>
      <c r="AD336" s="493"/>
      <c r="AE336" s="493"/>
      <c r="AF336" s="493"/>
      <c r="AG336" s="493"/>
      <c r="AH336" s="493"/>
      <c r="AI336" s="493"/>
      <c r="AJ336" s="493"/>
      <c r="AK336" s="493"/>
      <c r="AL336" s="493"/>
      <c r="AM336" s="493"/>
      <c r="AN336" s="493"/>
      <c r="AO336" s="493"/>
      <c r="AP336" s="493"/>
      <c r="AQ336" s="493"/>
      <c r="AR336" s="493"/>
      <c r="AS336" s="493"/>
      <c r="AT336" s="493"/>
      <c r="AU336" s="493"/>
      <c r="AV336" s="493"/>
      <c r="AW336" s="493"/>
      <c r="AX336" s="493"/>
      <c r="AY336" s="493"/>
      <c r="AZ336" s="493"/>
      <c r="BA336" s="493"/>
      <c r="BB336" s="493"/>
      <c r="BC336" s="493"/>
      <c r="BD336" s="493"/>
      <c r="BE336" s="493"/>
      <c r="BF336" s="493"/>
      <c r="BG336" s="493"/>
      <c r="BH336" s="493"/>
      <c r="BI336" s="493"/>
      <c r="BJ336" s="493"/>
      <c r="BK336" s="493"/>
      <c r="BL336" s="493"/>
      <c r="BM336" s="493"/>
      <c r="BN336" s="493"/>
      <c r="BO336" s="493"/>
      <c r="BP336" s="493"/>
      <c r="BQ336" s="493"/>
      <c r="BR336" s="493"/>
      <c r="BS336" s="493"/>
      <c r="BT336" s="493"/>
      <c r="BU336" s="493"/>
      <c r="BV336" s="493"/>
      <c r="BW336" s="493"/>
      <c r="BX336" s="493"/>
      <c r="BY336" s="493"/>
      <c r="BZ336" s="493"/>
      <c r="CA336" s="493"/>
      <c r="CB336" s="493"/>
      <c r="CC336" s="493"/>
      <c r="CD336" s="493"/>
      <c r="CE336" s="493"/>
      <c r="CF336" s="493"/>
      <c r="CG336" s="493"/>
      <c r="CH336" s="493"/>
      <c r="CI336" s="493"/>
      <c r="CJ336" s="493"/>
      <c r="CK336" s="493"/>
      <c r="CL336" s="493"/>
      <c r="CM336" s="493"/>
      <c r="CN336" s="493"/>
      <c r="CO336" s="493"/>
      <c r="CP336" s="493"/>
      <c r="CQ336" s="493"/>
      <c r="CR336" s="493"/>
      <c r="CS336" s="493"/>
      <c r="CT336" s="493"/>
      <c r="CU336" s="493"/>
      <c r="CV336" s="493"/>
      <c r="CW336" s="493"/>
    </row>
    <row r="337" spans="1:101">
      <c r="A337" s="489"/>
      <c r="B337" s="490"/>
      <c r="C337" s="489"/>
      <c r="D337" s="491"/>
      <c r="E337" s="492"/>
      <c r="F337" s="492"/>
      <c r="G337" s="493"/>
      <c r="H337" s="493"/>
      <c r="I337" s="493"/>
      <c r="J337" s="493"/>
      <c r="K337" s="493"/>
      <c r="L337" s="493"/>
      <c r="M337" s="493"/>
      <c r="N337" s="493"/>
      <c r="O337" s="493"/>
      <c r="P337" s="493"/>
      <c r="Q337" s="493"/>
      <c r="R337" s="493"/>
      <c r="S337" s="493"/>
      <c r="T337" s="493"/>
      <c r="U337" s="493"/>
      <c r="V337" s="493"/>
      <c r="W337" s="493"/>
      <c r="X337" s="493"/>
      <c r="Y337" s="493"/>
      <c r="Z337" s="493"/>
      <c r="AA337" s="493"/>
      <c r="AB337" s="493"/>
      <c r="AC337" s="493"/>
      <c r="AD337" s="493"/>
      <c r="AE337" s="493"/>
      <c r="AF337" s="493"/>
      <c r="AG337" s="493"/>
      <c r="AH337" s="493"/>
      <c r="AI337" s="493"/>
      <c r="AJ337" s="493"/>
      <c r="AK337" s="493"/>
      <c r="AL337" s="493"/>
      <c r="AM337" s="493"/>
      <c r="AN337" s="493"/>
      <c r="AO337" s="493"/>
      <c r="AP337" s="493"/>
      <c r="AQ337" s="493"/>
      <c r="AR337" s="493"/>
      <c r="AS337" s="493"/>
      <c r="AT337" s="493"/>
      <c r="AU337" s="493"/>
      <c r="AV337" s="493"/>
      <c r="AW337" s="493"/>
      <c r="AX337" s="493"/>
      <c r="AY337" s="493"/>
      <c r="AZ337" s="493"/>
      <c r="BA337" s="493"/>
      <c r="BB337" s="493"/>
      <c r="BC337" s="493"/>
      <c r="BD337" s="493"/>
      <c r="BE337" s="493"/>
      <c r="BF337" s="493"/>
      <c r="BG337" s="493"/>
      <c r="BH337" s="493"/>
      <c r="BI337" s="493"/>
      <c r="BJ337" s="493"/>
      <c r="BK337" s="493"/>
      <c r="BL337" s="493"/>
      <c r="BM337" s="493"/>
      <c r="BN337" s="493"/>
      <c r="BO337" s="493"/>
      <c r="BP337" s="493"/>
      <c r="BQ337" s="493"/>
      <c r="BR337" s="493"/>
      <c r="BS337" s="493"/>
      <c r="BT337" s="493"/>
      <c r="BU337" s="493"/>
      <c r="BV337" s="493"/>
      <c r="BW337" s="493"/>
      <c r="BX337" s="493"/>
      <c r="BY337" s="493"/>
      <c r="BZ337" s="493"/>
      <c r="CA337" s="493"/>
      <c r="CB337" s="493"/>
      <c r="CC337" s="493"/>
      <c r="CD337" s="493"/>
      <c r="CE337" s="493"/>
      <c r="CF337" s="493"/>
      <c r="CG337" s="493"/>
      <c r="CH337" s="493"/>
      <c r="CI337" s="493"/>
      <c r="CJ337" s="493"/>
      <c r="CK337" s="493"/>
      <c r="CL337" s="493"/>
      <c r="CM337" s="493"/>
      <c r="CN337" s="493"/>
      <c r="CO337" s="493"/>
      <c r="CP337" s="493"/>
      <c r="CQ337" s="493"/>
      <c r="CR337" s="493"/>
      <c r="CS337" s="493"/>
      <c r="CT337" s="493"/>
      <c r="CU337" s="493"/>
      <c r="CV337" s="493"/>
      <c r="CW337" s="493"/>
    </row>
    <row r="338" spans="1:101">
      <c r="A338" s="489"/>
      <c r="B338" s="490"/>
      <c r="C338" s="489"/>
      <c r="D338" s="491"/>
      <c r="E338" s="492"/>
      <c r="F338" s="492"/>
      <c r="G338" s="493"/>
      <c r="H338" s="493"/>
      <c r="I338" s="493"/>
      <c r="J338" s="493"/>
      <c r="K338" s="493"/>
      <c r="L338" s="493"/>
      <c r="M338" s="493"/>
      <c r="N338" s="493"/>
      <c r="O338" s="493"/>
      <c r="P338" s="493"/>
      <c r="Q338" s="493"/>
      <c r="R338" s="493"/>
      <c r="S338" s="493"/>
      <c r="T338" s="493"/>
      <c r="U338" s="493"/>
      <c r="V338" s="493"/>
      <c r="W338" s="493"/>
      <c r="X338" s="493"/>
      <c r="Y338" s="493"/>
      <c r="Z338" s="493"/>
      <c r="AA338" s="493"/>
      <c r="AB338" s="493"/>
      <c r="AC338" s="493"/>
      <c r="AD338" s="493"/>
      <c r="AE338" s="493"/>
      <c r="AF338" s="493"/>
      <c r="AG338" s="493"/>
      <c r="AH338" s="493"/>
      <c r="AI338" s="493"/>
      <c r="AJ338" s="493"/>
      <c r="AK338" s="493"/>
      <c r="AL338" s="493"/>
      <c r="AM338" s="493"/>
      <c r="AN338" s="493"/>
      <c r="AO338" s="493"/>
      <c r="AP338" s="493"/>
      <c r="AQ338" s="493"/>
      <c r="AR338" s="493"/>
      <c r="AS338" s="493"/>
      <c r="AT338" s="493"/>
      <c r="AU338" s="493"/>
      <c r="AV338" s="493"/>
      <c r="AW338" s="493"/>
      <c r="AX338" s="493"/>
      <c r="AY338" s="493"/>
      <c r="AZ338" s="493"/>
      <c r="BA338" s="493"/>
      <c r="BB338" s="493"/>
      <c r="BC338" s="493"/>
      <c r="BD338" s="493"/>
      <c r="BE338" s="493"/>
      <c r="BF338" s="493"/>
      <c r="BG338" s="493"/>
      <c r="BH338" s="493"/>
      <c r="BI338" s="493"/>
      <c r="BJ338" s="493"/>
      <c r="BK338" s="493"/>
      <c r="BL338" s="493"/>
      <c r="BM338" s="493"/>
      <c r="BN338" s="493"/>
      <c r="BO338" s="493"/>
      <c r="BP338" s="493"/>
      <c r="BQ338" s="493"/>
      <c r="BR338" s="493"/>
      <c r="BS338" s="493"/>
      <c r="BT338" s="493"/>
      <c r="BU338" s="493"/>
      <c r="BV338" s="493"/>
      <c r="BW338" s="493"/>
      <c r="BX338" s="493"/>
      <c r="BY338" s="493"/>
      <c r="BZ338" s="493"/>
      <c r="CA338" s="493"/>
      <c r="CB338" s="493"/>
      <c r="CC338" s="493"/>
      <c r="CD338" s="493"/>
      <c r="CE338" s="493"/>
      <c r="CF338" s="493"/>
      <c r="CG338" s="493"/>
      <c r="CH338" s="493"/>
      <c r="CI338" s="493"/>
      <c r="CJ338" s="493"/>
      <c r="CK338" s="493"/>
      <c r="CL338" s="493"/>
      <c r="CM338" s="493"/>
      <c r="CN338" s="493"/>
      <c r="CO338" s="493"/>
      <c r="CP338" s="493"/>
      <c r="CQ338" s="493"/>
      <c r="CR338" s="493"/>
      <c r="CS338" s="493"/>
      <c r="CT338" s="493"/>
      <c r="CU338" s="493"/>
      <c r="CV338" s="493"/>
      <c r="CW338" s="493"/>
    </row>
    <row r="339" spans="1:101">
      <c r="A339" s="489"/>
      <c r="B339" s="490"/>
      <c r="C339" s="489"/>
      <c r="D339" s="491"/>
      <c r="E339" s="492"/>
      <c r="F339" s="492"/>
      <c r="G339" s="493"/>
      <c r="H339" s="493"/>
      <c r="I339" s="493"/>
      <c r="J339" s="493"/>
      <c r="K339" s="493"/>
      <c r="L339" s="493"/>
      <c r="M339" s="493"/>
      <c r="N339" s="493"/>
      <c r="O339" s="493"/>
      <c r="P339" s="493"/>
      <c r="Q339" s="493"/>
      <c r="R339" s="493"/>
      <c r="S339" s="493"/>
      <c r="T339" s="493"/>
      <c r="U339" s="493"/>
      <c r="V339" s="493"/>
      <c r="W339" s="493"/>
      <c r="X339" s="493"/>
      <c r="Y339" s="493"/>
      <c r="Z339" s="493"/>
      <c r="AA339" s="493"/>
      <c r="AB339" s="493"/>
      <c r="AC339" s="493"/>
      <c r="AD339" s="493"/>
      <c r="AE339" s="493"/>
      <c r="AF339" s="493"/>
      <c r="AG339" s="493"/>
      <c r="AH339" s="493"/>
      <c r="AI339" s="493"/>
      <c r="AJ339" s="493"/>
      <c r="AK339" s="493"/>
      <c r="AL339" s="493"/>
      <c r="AM339" s="493"/>
      <c r="AN339" s="493"/>
      <c r="AO339" s="493"/>
      <c r="AP339" s="493"/>
      <c r="AQ339" s="493"/>
      <c r="AR339" s="493"/>
      <c r="AS339" s="493"/>
      <c r="AT339" s="493"/>
      <c r="AU339" s="493"/>
      <c r="AV339" s="493"/>
      <c r="AW339" s="493"/>
      <c r="AX339" s="493"/>
      <c r="AY339" s="493"/>
      <c r="AZ339" s="493"/>
      <c r="BA339" s="493"/>
      <c r="BB339" s="493"/>
      <c r="BC339" s="493"/>
      <c r="BD339" s="493"/>
      <c r="BE339" s="493"/>
      <c r="BF339" s="493"/>
      <c r="BG339" s="493"/>
      <c r="BH339" s="493"/>
      <c r="BI339" s="493"/>
      <c r="BJ339" s="493"/>
      <c r="BK339" s="493"/>
      <c r="BL339" s="493"/>
      <c r="BM339" s="493"/>
      <c r="BN339" s="493"/>
      <c r="BO339" s="493"/>
      <c r="BP339" s="493"/>
      <c r="BQ339" s="493"/>
      <c r="BR339" s="493"/>
      <c r="BS339" s="493"/>
      <c r="BT339" s="493"/>
      <c r="BU339" s="493"/>
      <c r="BV339" s="493"/>
      <c r="BW339" s="493"/>
      <c r="BX339" s="493"/>
      <c r="BY339" s="493"/>
      <c r="BZ339" s="493"/>
      <c r="CA339" s="493"/>
      <c r="CB339" s="493"/>
      <c r="CC339" s="493"/>
      <c r="CD339" s="493"/>
      <c r="CE339" s="493"/>
      <c r="CF339" s="493"/>
      <c r="CG339" s="493"/>
      <c r="CH339" s="493"/>
      <c r="CI339" s="493"/>
      <c r="CJ339" s="493"/>
      <c r="CK339" s="493"/>
      <c r="CL339" s="493"/>
      <c r="CM339" s="493"/>
      <c r="CN339" s="493"/>
      <c r="CO339" s="493"/>
      <c r="CP339" s="493"/>
      <c r="CQ339" s="493"/>
      <c r="CR339" s="493"/>
      <c r="CS339" s="493"/>
      <c r="CT339" s="493"/>
      <c r="CU339" s="493"/>
      <c r="CV339" s="493"/>
      <c r="CW339" s="493"/>
    </row>
    <row r="340" spans="1:101">
      <c r="A340" s="489"/>
      <c r="B340" s="490"/>
      <c r="C340" s="489"/>
      <c r="D340" s="491"/>
      <c r="E340" s="492"/>
      <c r="F340" s="492"/>
      <c r="G340" s="493"/>
      <c r="H340" s="493"/>
      <c r="I340" s="493"/>
      <c r="J340" s="493"/>
      <c r="K340" s="493"/>
      <c r="L340" s="493"/>
      <c r="M340" s="493"/>
      <c r="N340" s="493"/>
      <c r="O340" s="493"/>
      <c r="P340" s="493"/>
      <c r="Q340" s="493"/>
      <c r="R340" s="493"/>
      <c r="S340" s="493"/>
      <c r="T340" s="493"/>
      <c r="U340" s="493"/>
      <c r="V340" s="493"/>
      <c r="W340" s="493"/>
      <c r="X340" s="493"/>
      <c r="Y340" s="493"/>
      <c r="Z340" s="493"/>
      <c r="AA340" s="493"/>
      <c r="AB340" s="493"/>
      <c r="AC340" s="493"/>
      <c r="AD340" s="493"/>
      <c r="AE340" s="493"/>
      <c r="AF340" s="493"/>
      <c r="AG340" s="493"/>
      <c r="AH340" s="493"/>
      <c r="AI340" s="493"/>
      <c r="AJ340" s="493"/>
      <c r="AK340" s="493"/>
      <c r="AL340" s="493"/>
      <c r="AM340" s="493"/>
      <c r="AN340" s="493"/>
      <c r="AO340" s="493"/>
      <c r="AP340" s="493"/>
      <c r="AQ340" s="493"/>
      <c r="AR340" s="493"/>
      <c r="AS340" s="493"/>
      <c r="AT340" s="493"/>
      <c r="AU340" s="493"/>
      <c r="AV340" s="493"/>
      <c r="AW340" s="493"/>
      <c r="AX340" s="493"/>
      <c r="AY340" s="493"/>
      <c r="AZ340" s="493"/>
      <c r="BA340" s="493"/>
      <c r="BB340" s="493"/>
      <c r="BC340" s="493"/>
      <c r="BD340" s="493"/>
      <c r="BE340" s="493"/>
      <c r="BF340" s="493"/>
      <c r="BG340" s="493"/>
      <c r="BH340" s="493"/>
      <c r="BI340" s="493"/>
      <c r="BJ340" s="493"/>
      <c r="BK340" s="493"/>
      <c r="BL340" s="493"/>
      <c r="BM340" s="493"/>
      <c r="BN340" s="493"/>
      <c r="BO340" s="493"/>
      <c r="BP340" s="493"/>
      <c r="BQ340" s="493"/>
      <c r="BR340" s="493"/>
      <c r="BS340" s="493"/>
      <c r="BT340" s="493"/>
      <c r="BU340" s="493"/>
      <c r="BV340" s="493"/>
      <c r="BW340" s="493"/>
      <c r="BX340" s="493"/>
      <c r="BY340" s="493"/>
      <c r="BZ340" s="493"/>
      <c r="CA340" s="493"/>
      <c r="CB340" s="493"/>
      <c r="CC340" s="493"/>
      <c r="CD340" s="493"/>
      <c r="CE340" s="493"/>
      <c r="CF340" s="493"/>
      <c r="CG340" s="493"/>
      <c r="CH340" s="493"/>
      <c r="CI340" s="493"/>
      <c r="CJ340" s="493"/>
      <c r="CK340" s="493"/>
      <c r="CL340" s="493"/>
      <c r="CM340" s="493"/>
      <c r="CN340" s="493"/>
      <c r="CO340" s="493"/>
      <c r="CP340" s="493"/>
      <c r="CQ340" s="493"/>
      <c r="CR340" s="493"/>
      <c r="CS340" s="493"/>
      <c r="CT340" s="493"/>
      <c r="CU340" s="493"/>
      <c r="CV340" s="493"/>
      <c r="CW340" s="493"/>
    </row>
    <row r="341" spans="1:101">
      <c r="A341" s="489"/>
      <c r="B341" s="490"/>
      <c r="C341" s="489"/>
      <c r="D341" s="491"/>
      <c r="E341" s="492"/>
      <c r="F341" s="492"/>
      <c r="G341" s="493"/>
      <c r="H341" s="493"/>
      <c r="I341" s="493"/>
      <c r="J341" s="493"/>
      <c r="K341" s="493"/>
      <c r="L341" s="493"/>
      <c r="M341" s="493"/>
      <c r="N341" s="493"/>
      <c r="O341" s="493"/>
      <c r="P341" s="493"/>
      <c r="Q341" s="493"/>
      <c r="R341" s="493"/>
      <c r="S341" s="493"/>
      <c r="T341" s="493"/>
      <c r="U341" s="493"/>
      <c r="V341" s="493"/>
      <c r="W341" s="493"/>
      <c r="X341" s="493"/>
      <c r="Y341" s="493"/>
      <c r="Z341" s="493"/>
      <c r="AA341" s="493"/>
      <c r="AB341" s="493"/>
      <c r="AC341" s="493"/>
      <c r="AD341" s="493"/>
      <c r="AE341" s="493"/>
      <c r="AF341" s="493"/>
      <c r="AG341" s="493"/>
      <c r="AH341" s="493"/>
      <c r="AI341" s="493"/>
      <c r="AJ341" s="493"/>
      <c r="AK341" s="493"/>
      <c r="AL341" s="493"/>
      <c r="AM341" s="493"/>
      <c r="AN341" s="493"/>
      <c r="AO341" s="493"/>
      <c r="AP341" s="493"/>
      <c r="AQ341" s="493"/>
      <c r="AR341" s="493"/>
      <c r="AS341" s="493"/>
      <c r="AT341" s="493"/>
      <c r="AU341" s="493"/>
      <c r="AV341" s="493"/>
      <c r="AW341" s="493"/>
      <c r="AX341" s="493"/>
      <c r="AY341" s="493"/>
      <c r="AZ341" s="493"/>
      <c r="BA341" s="493"/>
      <c r="BB341" s="493"/>
      <c r="BC341" s="493"/>
      <c r="BD341" s="493"/>
      <c r="BE341" s="493"/>
      <c r="BF341" s="493"/>
      <c r="BG341" s="493"/>
      <c r="BH341" s="493"/>
      <c r="BI341" s="493"/>
      <c r="BJ341" s="493"/>
      <c r="BK341" s="493"/>
      <c r="BL341" s="493"/>
      <c r="BM341" s="493"/>
      <c r="BN341" s="493"/>
      <c r="BO341" s="493"/>
      <c r="BP341" s="493"/>
      <c r="BQ341" s="493"/>
      <c r="BR341" s="493"/>
      <c r="BS341" s="493"/>
      <c r="BT341" s="493"/>
      <c r="BU341" s="493"/>
      <c r="BV341" s="493"/>
      <c r="BW341" s="493"/>
      <c r="BX341" s="493"/>
      <c r="BY341" s="493"/>
      <c r="BZ341" s="493"/>
      <c r="CA341" s="493"/>
      <c r="CB341" s="493"/>
      <c r="CC341" s="493"/>
      <c r="CD341" s="493"/>
      <c r="CE341" s="493"/>
      <c r="CF341" s="493"/>
      <c r="CG341" s="493"/>
      <c r="CH341" s="493"/>
      <c r="CI341" s="493"/>
      <c r="CJ341" s="493"/>
      <c r="CK341" s="493"/>
      <c r="CL341" s="493"/>
      <c r="CM341" s="493"/>
      <c r="CN341" s="493"/>
      <c r="CO341" s="493"/>
      <c r="CP341" s="493"/>
      <c r="CQ341" s="493"/>
      <c r="CR341" s="493"/>
      <c r="CS341" s="493"/>
      <c r="CT341" s="493"/>
      <c r="CU341" s="493"/>
      <c r="CV341" s="493"/>
      <c r="CW341" s="493"/>
    </row>
    <row r="342" spans="1:101">
      <c r="A342" s="489"/>
      <c r="B342" s="490"/>
      <c r="C342" s="489"/>
      <c r="D342" s="491"/>
      <c r="E342" s="492"/>
      <c r="F342" s="492"/>
      <c r="G342" s="493"/>
      <c r="H342" s="493"/>
      <c r="I342" s="493"/>
      <c r="J342" s="493"/>
      <c r="K342" s="493"/>
      <c r="L342" s="493"/>
      <c r="M342" s="493"/>
      <c r="N342" s="493"/>
      <c r="O342" s="493"/>
      <c r="P342" s="493"/>
      <c r="Q342" s="493"/>
      <c r="R342" s="493"/>
      <c r="S342" s="493"/>
      <c r="T342" s="493"/>
      <c r="U342" s="493"/>
      <c r="V342" s="493"/>
      <c r="W342" s="493"/>
      <c r="X342" s="493"/>
      <c r="Y342" s="493"/>
      <c r="Z342" s="493"/>
      <c r="AA342" s="493"/>
      <c r="AB342" s="493"/>
      <c r="AC342" s="493"/>
      <c r="AD342" s="493"/>
      <c r="AE342" s="493"/>
      <c r="AF342" s="493"/>
      <c r="AG342" s="493"/>
      <c r="AH342" s="493"/>
      <c r="AI342" s="493"/>
      <c r="AJ342" s="493"/>
      <c r="AK342" s="493"/>
      <c r="AL342" s="493"/>
      <c r="AM342" s="493"/>
      <c r="AN342" s="493"/>
      <c r="AO342" s="493"/>
      <c r="AP342" s="493"/>
      <c r="AQ342" s="493"/>
      <c r="AR342" s="493"/>
      <c r="AS342" s="493"/>
      <c r="AT342" s="493"/>
      <c r="AU342" s="493"/>
      <c r="AV342" s="493"/>
      <c r="AW342" s="493"/>
      <c r="AX342" s="493"/>
      <c r="AY342" s="493"/>
      <c r="AZ342" s="493"/>
      <c r="BA342" s="493"/>
      <c r="BB342" s="493"/>
      <c r="BC342" s="493"/>
      <c r="BD342" s="493"/>
      <c r="BE342" s="493"/>
      <c r="BF342" s="493"/>
      <c r="BG342" s="493"/>
      <c r="BH342" s="493"/>
      <c r="BI342" s="493"/>
      <c r="BJ342" s="493"/>
      <c r="BK342" s="493"/>
      <c r="BL342" s="493"/>
      <c r="BM342" s="493"/>
      <c r="BN342" s="493"/>
      <c r="BO342" s="493"/>
      <c r="BP342" s="493"/>
      <c r="BQ342" s="493"/>
      <c r="BR342" s="493"/>
      <c r="BS342" s="493"/>
      <c r="BT342" s="493"/>
      <c r="BU342" s="493"/>
      <c r="BV342" s="493"/>
      <c r="BW342" s="493"/>
      <c r="BX342" s="493"/>
      <c r="BY342" s="493"/>
      <c r="BZ342" s="493"/>
      <c r="CA342" s="493"/>
      <c r="CB342" s="493"/>
      <c r="CC342" s="493"/>
      <c r="CD342" s="493"/>
      <c r="CE342" s="493"/>
      <c r="CF342" s="493"/>
      <c r="CG342" s="493"/>
      <c r="CH342" s="493"/>
      <c r="CI342" s="493"/>
      <c r="CJ342" s="493"/>
      <c r="CK342" s="493"/>
      <c r="CL342" s="493"/>
      <c r="CM342" s="493"/>
      <c r="CN342" s="493"/>
      <c r="CO342" s="493"/>
      <c r="CP342" s="493"/>
      <c r="CQ342" s="493"/>
      <c r="CR342" s="493"/>
      <c r="CS342" s="493"/>
      <c r="CT342" s="493"/>
      <c r="CU342" s="493"/>
      <c r="CV342" s="493"/>
      <c r="CW342" s="493"/>
    </row>
    <row r="343" spans="1:101">
      <c r="A343" s="489"/>
      <c r="B343" s="490"/>
      <c r="C343" s="489"/>
      <c r="D343" s="491"/>
      <c r="E343" s="492"/>
      <c r="F343" s="492"/>
      <c r="G343" s="493"/>
      <c r="H343" s="493"/>
      <c r="I343" s="493"/>
      <c r="J343" s="493"/>
      <c r="K343" s="493"/>
      <c r="L343" s="493"/>
      <c r="M343" s="493"/>
      <c r="N343" s="493"/>
      <c r="O343" s="493"/>
      <c r="P343" s="493"/>
      <c r="Q343" s="493"/>
      <c r="R343" s="493"/>
      <c r="S343" s="493"/>
      <c r="T343" s="493"/>
      <c r="U343" s="493"/>
      <c r="V343" s="493"/>
      <c r="W343" s="493"/>
      <c r="X343" s="493"/>
      <c r="Y343" s="493"/>
      <c r="Z343" s="493"/>
      <c r="AA343" s="493"/>
      <c r="AB343" s="493"/>
      <c r="AC343" s="493"/>
      <c r="AD343" s="493"/>
      <c r="AE343" s="493"/>
      <c r="AF343" s="493"/>
      <c r="AG343" s="493"/>
      <c r="AH343" s="493"/>
      <c r="AI343" s="493"/>
      <c r="AJ343" s="493"/>
      <c r="AK343" s="493"/>
      <c r="AL343" s="493"/>
      <c r="AM343" s="493"/>
      <c r="AN343" s="493"/>
      <c r="AO343" s="493"/>
      <c r="AP343" s="493"/>
      <c r="AQ343" s="493"/>
      <c r="AR343" s="493"/>
      <c r="AS343" s="493"/>
      <c r="AT343" s="493"/>
      <c r="AU343" s="493"/>
      <c r="AV343" s="493"/>
      <c r="AW343" s="493"/>
      <c r="AX343" s="493"/>
      <c r="AY343" s="493"/>
      <c r="AZ343" s="493"/>
      <c r="BA343" s="493"/>
      <c r="BB343" s="493"/>
      <c r="BC343" s="493"/>
      <c r="BD343" s="493"/>
      <c r="BE343" s="493"/>
      <c r="BF343" s="493"/>
      <c r="BG343" s="493"/>
      <c r="BH343" s="493"/>
      <c r="BI343" s="493"/>
      <c r="BJ343" s="493"/>
      <c r="BK343" s="493"/>
      <c r="BL343" s="493"/>
      <c r="BM343" s="493"/>
      <c r="BN343" s="493"/>
      <c r="BO343" s="493"/>
      <c r="BP343" s="493"/>
      <c r="BQ343" s="493"/>
      <c r="BR343" s="493"/>
      <c r="BS343" s="493"/>
      <c r="BT343" s="493"/>
      <c r="BU343" s="493"/>
      <c r="BV343" s="493"/>
      <c r="BW343" s="493"/>
      <c r="BX343" s="493"/>
      <c r="BY343" s="493"/>
      <c r="BZ343" s="493"/>
      <c r="CA343" s="493"/>
      <c r="CB343" s="493"/>
      <c r="CC343" s="493"/>
      <c r="CD343" s="493"/>
      <c r="CE343" s="493"/>
      <c r="CF343" s="493"/>
      <c r="CG343" s="493"/>
      <c r="CH343" s="493"/>
      <c r="CI343" s="493"/>
      <c r="CJ343" s="493"/>
      <c r="CK343" s="493"/>
      <c r="CL343" s="493"/>
      <c r="CM343" s="493"/>
      <c r="CN343" s="493"/>
      <c r="CO343" s="493"/>
      <c r="CP343" s="493"/>
      <c r="CQ343" s="493"/>
      <c r="CR343" s="493"/>
      <c r="CS343" s="493"/>
      <c r="CT343" s="493"/>
      <c r="CU343" s="493"/>
      <c r="CV343" s="493"/>
      <c r="CW343" s="493"/>
    </row>
    <row r="344" spans="1:101">
      <c r="A344" s="489"/>
      <c r="B344" s="490"/>
      <c r="C344" s="489"/>
      <c r="D344" s="491"/>
      <c r="E344" s="492"/>
      <c r="F344" s="492"/>
      <c r="G344" s="493"/>
      <c r="H344" s="493"/>
      <c r="I344" s="493"/>
      <c r="J344" s="493"/>
      <c r="K344" s="493"/>
      <c r="L344" s="493"/>
      <c r="M344" s="493"/>
      <c r="N344" s="493"/>
      <c r="O344" s="493"/>
      <c r="P344" s="493"/>
      <c r="Q344" s="493"/>
      <c r="R344" s="493"/>
      <c r="S344" s="493"/>
      <c r="T344" s="493"/>
      <c r="U344" s="493"/>
      <c r="V344" s="493"/>
      <c r="W344" s="493"/>
      <c r="X344" s="493"/>
      <c r="Y344" s="493"/>
      <c r="Z344" s="493"/>
      <c r="AA344" s="493"/>
      <c r="AB344" s="493"/>
      <c r="AC344" s="493"/>
      <c r="AD344" s="493"/>
      <c r="AE344" s="493"/>
      <c r="AF344" s="493"/>
      <c r="AG344" s="493"/>
      <c r="AH344" s="493"/>
      <c r="AI344" s="493"/>
      <c r="AJ344" s="493"/>
      <c r="AK344" s="493"/>
      <c r="AL344" s="493"/>
      <c r="AM344" s="493"/>
      <c r="AN344" s="493"/>
      <c r="AO344" s="493"/>
      <c r="AP344" s="493"/>
      <c r="AQ344" s="493"/>
      <c r="AR344" s="493"/>
      <c r="AS344" s="493"/>
      <c r="AT344" s="493"/>
      <c r="AU344" s="493"/>
      <c r="AV344" s="493"/>
      <c r="AW344" s="493"/>
      <c r="AX344" s="493"/>
      <c r="AY344" s="493"/>
      <c r="AZ344" s="493"/>
      <c r="BA344" s="493"/>
      <c r="BB344" s="493"/>
      <c r="BC344" s="493"/>
      <c r="BD344" s="493"/>
      <c r="BE344" s="493"/>
      <c r="BF344" s="493"/>
      <c r="BG344" s="493"/>
      <c r="BH344" s="493"/>
      <c r="BI344" s="493"/>
      <c r="BJ344" s="493"/>
      <c r="BK344" s="493"/>
      <c r="BL344" s="493"/>
      <c r="BM344" s="493"/>
      <c r="BN344" s="493"/>
      <c r="BO344" s="493"/>
      <c r="BP344" s="493"/>
      <c r="BQ344" s="493"/>
      <c r="BR344" s="493"/>
      <c r="BS344" s="493"/>
      <c r="BT344" s="493"/>
      <c r="BU344" s="493"/>
      <c r="BV344" s="493"/>
      <c r="BW344" s="493"/>
      <c r="BX344" s="493"/>
      <c r="BY344" s="493"/>
      <c r="BZ344" s="493"/>
      <c r="CA344" s="493"/>
      <c r="CB344" s="493"/>
      <c r="CC344" s="493"/>
      <c r="CD344" s="493"/>
      <c r="CE344" s="493"/>
      <c r="CF344" s="493"/>
      <c r="CG344" s="493"/>
      <c r="CH344" s="493"/>
      <c r="CI344" s="493"/>
      <c r="CJ344" s="493"/>
      <c r="CK344" s="493"/>
      <c r="CL344" s="493"/>
      <c r="CM344" s="493"/>
      <c r="CN344" s="493"/>
      <c r="CO344" s="493"/>
      <c r="CP344" s="493"/>
      <c r="CQ344" s="493"/>
      <c r="CR344" s="493"/>
      <c r="CS344" s="493"/>
      <c r="CT344" s="493"/>
      <c r="CU344" s="493"/>
      <c r="CV344" s="493"/>
      <c r="CW344" s="493"/>
    </row>
    <row r="345" spans="1:101">
      <c r="A345" s="489"/>
      <c r="B345" s="490"/>
      <c r="C345" s="489"/>
      <c r="D345" s="491"/>
      <c r="E345" s="492"/>
      <c r="F345" s="492"/>
      <c r="G345" s="493"/>
      <c r="H345" s="493"/>
      <c r="I345" s="493"/>
      <c r="J345" s="493"/>
      <c r="K345" s="493"/>
      <c r="L345" s="493"/>
      <c r="M345" s="493"/>
      <c r="N345" s="493"/>
      <c r="O345" s="493"/>
      <c r="P345" s="493"/>
      <c r="Q345" s="493"/>
      <c r="R345" s="493"/>
      <c r="S345" s="493"/>
      <c r="T345" s="493"/>
      <c r="U345" s="493"/>
      <c r="V345" s="493"/>
      <c r="W345" s="493"/>
      <c r="X345" s="493"/>
      <c r="Y345" s="493"/>
      <c r="Z345" s="493"/>
      <c r="AA345" s="493"/>
      <c r="AB345" s="493"/>
      <c r="AC345" s="493"/>
      <c r="AD345" s="493"/>
      <c r="AE345" s="493"/>
      <c r="AF345" s="493"/>
      <c r="AG345" s="493"/>
      <c r="AH345" s="493"/>
      <c r="AI345" s="493"/>
      <c r="AJ345" s="493"/>
      <c r="AK345" s="493"/>
      <c r="AL345" s="493"/>
      <c r="AM345" s="493"/>
      <c r="AN345" s="493"/>
      <c r="AO345" s="493"/>
      <c r="AP345" s="493"/>
      <c r="AQ345" s="493"/>
      <c r="AR345" s="493"/>
      <c r="AS345" s="493"/>
      <c r="AT345" s="493"/>
      <c r="AU345" s="493"/>
      <c r="AV345" s="493"/>
      <c r="AW345" s="493"/>
      <c r="AX345" s="493"/>
      <c r="AY345" s="493"/>
      <c r="AZ345" s="493"/>
      <c r="BA345" s="493"/>
      <c r="BB345" s="493"/>
      <c r="BC345" s="493"/>
      <c r="BD345" s="493"/>
      <c r="BE345" s="493"/>
      <c r="BF345" s="493"/>
      <c r="BG345" s="493"/>
      <c r="BH345" s="493"/>
      <c r="BI345" s="493"/>
      <c r="BJ345" s="493"/>
      <c r="BK345" s="493"/>
      <c r="BL345" s="493"/>
      <c r="BM345" s="493"/>
      <c r="BN345" s="493"/>
      <c r="BO345" s="493"/>
      <c r="BP345" s="493"/>
      <c r="BQ345" s="493"/>
      <c r="BR345" s="493"/>
      <c r="BS345" s="493"/>
      <c r="BT345" s="493"/>
      <c r="BU345" s="493"/>
      <c r="BV345" s="493"/>
      <c r="BW345" s="493"/>
      <c r="BX345" s="493"/>
      <c r="BY345" s="493"/>
      <c r="BZ345" s="493"/>
      <c r="CA345" s="493"/>
      <c r="CB345" s="493"/>
      <c r="CC345" s="493"/>
      <c r="CD345" s="493"/>
      <c r="CE345" s="493"/>
      <c r="CF345" s="493"/>
      <c r="CG345" s="493"/>
      <c r="CH345" s="493"/>
      <c r="CI345" s="493"/>
      <c r="CJ345" s="493"/>
      <c r="CK345" s="493"/>
      <c r="CL345" s="493"/>
      <c r="CM345" s="493"/>
      <c r="CN345" s="493"/>
      <c r="CO345" s="493"/>
      <c r="CP345" s="493"/>
      <c r="CQ345" s="493"/>
      <c r="CR345" s="493"/>
      <c r="CS345" s="493"/>
      <c r="CT345" s="493"/>
      <c r="CU345" s="493"/>
      <c r="CV345" s="493"/>
      <c r="CW345" s="493"/>
    </row>
    <row r="346" spans="1:101">
      <c r="A346" s="489"/>
      <c r="B346" s="490"/>
      <c r="C346" s="489"/>
      <c r="D346" s="491"/>
      <c r="E346" s="492"/>
      <c r="F346" s="492"/>
      <c r="G346" s="493"/>
      <c r="H346" s="493"/>
      <c r="I346" s="493"/>
      <c r="J346" s="493"/>
      <c r="K346" s="493"/>
      <c r="L346" s="493"/>
      <c r="M346" s="493"/>
      <c r="N346" s="493"/>
      <c r="O346" s="493"/>
      <c r="P346" s="493"/>
      <c r="Q346" s="493"/>
      <c r="R346" s="493"/>
      <c r="S346" s="493"/>
      <c r="T346" s="493"/>
      <c r="U346" s="493"/>
      <c r="V346" s="493"/>
      <c r="W346" s="493"/>
      <c r="X346" s="493"/>
      <c r="Y346" s="493"/>
      <c r="Z346" s="493"/>
      <c r="AA346" s="493"/>
      <c r="AB346" s="493"/>
      <c r="AC346" s="493"/>
      <c r="AD346" s="493"/>
      <c r="AE346" s="493"/>
      <c r="AF346" s="493"/>
      <c r="AG346" s="493"/>
      <c r="AH346" s="493"/>
      <c r="AI346" s="493"/>
      <c r="AJ346" s="493"/>
      <c r="AK346" s="493"/>
      <c r="AL346" s="493"/>
      <c r="AM346" s="493"/>
      <c r="AN346" s="493"/>
      <c r="AO346" s="493"/>
      <c r="AP346" s="493"/>
      <c r="AQ346" s="493"/>
      <c r="AR346" s="493"/>
      <c r="AS346" s="493"/>
      <c r="AT346" s="493"/>
      <c r="AU346" s="493"/>
      <c r="AV346" s="493"/>
      <c r="AW346" s="493"/>
      <c r="AX346" s="493"/>
      <c r="AY346" s="493"/>
      <c r="AZ346" s="493"/>
      <c r="BA346" s="493"/>
      <c r="BB346" s="493"/>
      <c r="BC346" s="493"/>
      <c r="BD346" s="493"/>
      <c r="BE346" s="493"/>
      <c r="BF346" s="493"/>
      <c r="BG346" s="493"/>
      <c r="BH346" s="493"/>
      <c r="BI346" s="493"/>
      <c r="BJ346" s="493"/>
      <c r="BK346" s="493"/>
      <c r="BL346" s="493"/>
      <c r="BM346" s="493"/>
      <c r="BN346" s="493"/>
      <c r="BO346" s="493"/>
      <c r="BP346" s="493"/>
      <c r="BQ346" s="493"/>
      <c r="BR346" s="493"/>
      <c r="BS346" s="493"/>
      <c r="BT346" s="493"/>
      <c r="BU346" s="493"/>
      <c r="BV346" s="493"/>
      <c r="BW346" s="493"/>
      <c r="BX346" s="493"/>
      <c r="BY346" s="493"/>
      <c r="BZ346" s="493"/>
      <c r="CA346" s="493"/>
      <c r="CB346" s="493"/>
      <c r="CC346" s="493"/>
      <c r="CD346" s="493"/>
      <c r="CE346" s="493"/>
      <c r="CF346" s="493"/>
      <c r="CG346" s="493"/>
      <c r="CH346" s="493"/>
      <c r="CI346" s="493"/>
      <c r="CJ346" s="493"/>
      <c r="CK346" s="493"/>
      <c r="CL346" s="493"/>
      <c r="CM346" s="493"/>
      <c r="CN346" s="493"/>
      <c r="CO346" s="493"/>
      <c r="CP346" s="493"/>
      <c r="CQ346" s="493"/>
      <c r="CR346" s="493"/>
      <c r="CS346" s="493"/>
      <c r="CT346" s="493"/>
      <c r="CU346" s="493"/>
      <c r="CV346" s="493"/>
      <c r="CW346" s="493"/>
    </row>
    <row r="347" spans="1:101">
      <c r="A347" s="489"/>
      <c r="B347" s="490"/>
      <c r="C347" s="489"/>
      <c r="D347" s="491"/>
      <c r="E347" s="492"/>
      <c r="F347" s="492"/>
      <c r="G347" s="493"/>
      <c r="H347" s="493"/>
      <c r="I347" s="493"/>
      <c r="J347" s="493"/>
      <c r="K347" s="493"/>
      <c r="L347" s="493"/>
      <c r="M347" s="493"/>
      <c r="N347" s="493"/>
      <c r="O347" s="493"/>
      <c r="P347" s="493"/>
      <c r="Q347" s="493"/>
      <c r="R347" s="493"/>
      <c r="S347" s="493"/>
      <c r="T347" s="493"/>
      <c r="U347" s="493"/>
      <c r="V347" s="493"/>
      <c r="W347" s="493"/>
      <c r="X347" s="493"/>
      <c r="Y347" s="493"/>
      <c r="Z347" s="493"/>
      <c r="AA347" s="493"/>
      <c r="AB347" s="493"/>
      <c r="AC347" s="493"/>
      <c r="AD347" s="493"/>
      <c r="AE347" s="493"/>
      <c r="AF347" s="493"/>
      <c r="AG347" s="493"/>
      <c r="AH347" s="493"/>
      <c r="AI347" s="493"/>
      <c r="AJ347" s="493"/>
      <c r="AK347" s="493"/>
      <c r="AL347" s="493"/>
      <c r="AM347" s="493"/>
      <c r="AN347" s="493"/>
      <c r="AO347" s="493"/>
      <c r="AP347" s="493"/>
      <c r="AQ347" s="493"/>
      <c r="AR347" s="493"/>
      <c r="AS347" s="493"/>
      <c r="AT347" s="493"/>
      <c r="AU347" s="493"/>
      <c r="AV347" s="493"/>
      <c r="AW347" s="493"/>
      <c r="AX347" s="493"/>
      <c r="AY347" s="493"/>
      <c r="AZ347" s="493"/>
      <c r="BA347" s="493"/>
      <c r="BB347" s="493"/>
      <c r="BC347" s="493"/>
      <c r="BD347" s="493"/>
      <c r="BE347" s="493"/>
      <c r="BF347" s="493"/>
      <c r="BG347" s="493"/>
      <c r="BH347" s="493"/>
      <c r="BI347" s="493"/>
      <c r="BJ347" s="493"/>
      <c r="BK347" s="493"/>
      <c r="BL347" s="493"/>
      <c r="BM347" s="493"/>
      <c r="BN347" s="493"/>
      <c r="BO347" s="493"/>
      <c r="BP347" s="493"/>
      <c r="BQ347" s="493"/>
      <c r="BR347" s="493"/>
      <c r="BS347" s="493"/>
      <c r="BT347" s="493"/>
      <c r="BU347" s="493"/>
      <c r="BV347" s="493"/>
      <c r="BW347" s="493"/>
      <c r="BX347" s="493"/>
      <c r="BY347" s="493"/>
      <c r="BZ347" s="493"/>
      <c r="CA347" s="493"/>
      <c r="CB347" s="493"/>
      <c r="CC347" s="493"/>
      <c r="CD347" s="493"/>
      <c r="CE347" s="493"/>
      <c r="CF347" s="493"/>
      <c r="CG347" s="493"/>
      <c r="CH347" s="493"/>
      <c r="CI347" s="493"/>
      <c r="CJ347" s="493"/>
      <c r="CK347" s="493"/>
      <c r="CL347" s="493"/>
      <c r="CM347" s="493"/>
      <c r="CN347" s="493"/>
      <c r="CO347" s="493"/>
      <c r="CP347" s="493"/>
      <c r="CQ347" s="493"/>
      <c r="CR347" s="493"/>
      <c r="CS347" s="493"/>
      <c r="CT347" s="493"/>
      <c r="CU347" s="493"/>
      <c r="CV347" s="493"/>
      <c r="CW347" s="493"/>
    </row>
    <row r="348" spans="1:101">
      <c r="A348" s="489"/>
      <c r="B348" s="490"/>
      <c r="C348" s="489"/>
      <c r="D348" s="491"/>
      <c r="E348" s="492"/>
      <c r="F348" s="492"/>
      <c r="G348" s="493"/>
      <c r="H348" s="493"/>
      <c r="I348" s="493"/>
      <c r="J348" s="493"/>
      <c r="K348" s="493"/>
      <c r="L348" s="493"/>
      <c r="M348" s="493"/>
      <c r="N348" s="493"/>
      <c r="O348" s="493"/>
      <c r="P348" s="493"/>
      <c r="Q348" s="493"/>
      <c r="R348" s="493"/>
      <c r="S348" s="493"/>
      <c r="T348" s="493"/>
      <c r="U348" s="493"/>
      <c r="V348" s="493"/>
      <c r="W348" s="493"/>
      <c r="X348" s="493"/>
      <c r="Y348" s="493"/>
      <c r="Z348" s="493"/>
      <c r="AA348" s="493"/>
      <c r="AB348" s="493"/>
      <c r="AC348" s="493"/>
      <c r="AD348" s="493"/>
      <c r="AE348" s="493"/>
      <c r="AF348" s="493"/>
      <c r="AG348" s="493"/>
      <c r="AH348" s="493"/>
      <c r="AI348" s="493"/>
      <c r="AJ348" s="493"/>
      <c r="AK348" s="493"/>
      <c r="AL348" s="493"/>
      <c r="AM348" s="493"/>
      <c r="AN348" s="493"/>
      <c r="AO348" s="493"/>
      <c r="AP348" s="493"/>
      <c r="AQ348" s="493"/>
      <c r="AR348" s="493"/>
      <c r="AS348" s="493"/>
      <c r="AT348" s="493"/>
      <c r="AU348" s="493"/>
      <c r="AV348" s="493"/>
      <c r="AW348" s="493"/>
      <c r="AX348" s="493"/>
      <c r="AY348" s="493"/>
      <c r="AZ348" s="493"/>
      <c r="BA348" s="493"/>
      <c r="BB348" s="493"/>
      <c r="BC348" s="493"/>
      <c r="BD348" s="493"/>
      <c r="BE348" s="493"/>
      <c r="BF348" s="493"/>
      <c r="BG348" s="493"/>
      <c r="BH348" s="493"/>
      <c r="BI348" s="493"/>
      <c r="BJ348" s="493"/>
      <c r="BK348" s="493"/>
      <c r="BL348" s="493"/>
      <c r="BM348" s="493"/>
      <c r="BN348" s="493"/>
      <c r="BO348" s="493"/>
      <c r="BP348" s="493"/>
      <c r="BQ348" s="493"/>
      <c r="BR348" s="493"/>
      <c r="BS348" s="493"/>
      <c r="BT348" s="493"/>
      <c r="BU348" s="493"/>
      <c r="BV348" s="493"/>
      <c r="BW348" s="493"/>
      <c r="BX348" s="493"/>
      <c r="BY348" s="493"/>
      <c r="BZ348" s="493"/>
      <c r="CA348" s="493"/>
      <c r="CB348" s="493"/>
      <c r="CC348" s="493"/>
      <c r="CD348" s="493"/>
      <c r="CE348" s="493"/>
      <c r="CF348" s="493"/>
      <c r="CG348" s="493"/>
      <c r="CH348" s="493"/>
      <c r="CI348" s="493"/>
      <c r="CJ348" s="493"/>
      <c r="CK348" s="493"/>
      <c r="CL348" s="493"/>
      <c r="CM348" s="493"/>
      <c r="CN348" s="493"/>
      <c r="CO348" s="493"/>
      <c r="CP348" s="493"/>
      <c r="CQ348" s="493"/>
      <c r="CR348" s="493"/>
      <c r="CS348" s="493"/>
      <c r="CT348" s="493"/>
      <c r="CU348" s="493"/>
      <c r="CV348" s="493"/>
      <c r="CW348" s="493"/>
    </row>
    <row r="349" spans="1:101">
      <c r="A349" s="489"/>
      <c r="B349" s="490"/>
      <c r="C349" s="489"/>
      <c r="D349" s="491"/>
      <c r="E349" s="492"/>
      <c r="F349" s="492"/>
      <c r="G349" s="493"/>
      <c r="H349" s="493"/>
      <c r="I349" s="493"/>
      <c r="J349" s="493"/>
      <c r="K349" s="493"/>
      <c r="L349" s="493"/>
      <c r="M349" s="493"/>
      <c r="N349" s="493"/>
      <c r="O349" s="493"/>
      <c r="P349" s="493"/>
      <c r="Q349" s="493"/>
      <c r="R349" s="493"/>
      <c r="S349" s="493"/>
      <c r="T349" s="493"/>
      <c r="U349" s="493"/>
      <c r="V349" s="493"/>
      <c r="W349" s="493"/>
      <c r="X349" s="493"/>
      <c r="Y349" s="493"/>
      <c r="Z349" s="493"/>
      <c r="AA349" s="493"/>
      <c r="AB349" s="493"/>
      <c r="AC349" s="493"/>
      <c r="AD349" s="493"/>
      <c r="AE349" s="493"/>
      <c r="AF349" s="493"/>
      <c r="AG349" s="493"/>
      <c r="AH349" s="493"/>
      <c r="AI349" s="493"/>
      <c r="AJ349" s="493"/>
      <c r="AK349" s="493"/>
      <c r="AL349" s="493"/>
      <c r="AM349" s="493"/>
      <c r="AN349" s="493"/>
      <c r="AO349" s="493"/>
      <c r="AP349" s="493"/>
      <c r="AQ349" s="493"/>
      <c r="AR349" s="493"/>
      <c r="AS349" s="493"/>
      <c r="AT349" s="493"/>
      <c r="AU349" s="493"/>
      <c r="AV349" s="493"/>
      <c r="AW349" s="493"/>
      <c r="AX349" s="493"/>
      <c r="AY349" s="493"/>
      <c r="AZ349" s="493"/>
      <c r="BA349" s="493"/>
      <c r="BB349" s="493"/>
      <c r="BC349" s="493"/>
      <c r="BD349" s="493"/>
      <c r="BE349" s="493"/>
      <c r="BF349" s="493"/>
      <c r="BG349" s="493"/>
      <c r="BH349" s="493"/>
      <c r="BI349" s="493"/>
      <c r="BJ349" s="493"/>
      <c r="BK349" s="493"/>
      <c r="BL349" s="493"/>
      <c r="BM349" s="493"/>
      <c r="BN349" s="493"/>
      <c r="BO349" s="493"/>
      <c r="BP349" s="493"/>
      <c r="BQ349" s="493"/>
      <c r="BR349" s="493"/>
      <c r="BS349" s="493"/>
      <c r="BT349" s="493"/>
      <c r="BU349" s="493"/>
      <c r="BV349" s="493"/>
      <c r="BW349" s="493"/>
      <c r="BX349" s="493"/>
      <c r="BY349" s="493"/>
      <c r="BZ349" s="493"/>
      <c r="CA349" s="493"/>
      <c r="CB349" s="493"/>
      <c r="CC349" s="493"/>
      <c r="CD349" s="493"/>
      <c r="CE349" s="493"/>
      <c r="CF349" s="493"/>
      <c r="CG349" s="493"/>
      <c r="CH349" s="493"/>
      <c r="CI349" s="493"/>
      <c r="CJ349" s="493"/>
      <c r="CK349" s="493"/>
      <c r="CL349" s="493"/>
      <c r="CM349" s="493"/>
      <c r="CN349" s="493"/>
      <c r="CO349" s="493"/>
      <c r="CP349" s="493"/>
      <c r="CQ349" s="493"/>
      <c r="CR349" s="493"/>
      <c r="CS349" s="493"/>
      <c r="CT349" s="493"/>
      <c r="CU349" s="493"/>
      <c r="CV349" s="493"/>
      <c r="CW349" s="493"/>
    </row>
    <row r="350" spans="1:101">
      <c r="A350" s="489"/>
      <c r="B350" s="490"/>
      <c r="C350" s="489"/>
      <c r="D350" s="491"/>
      <c r="E350" s="492"/>
      <c r="F350" s="492"/>
      <c r="G350" s="493"/>
      <c r="H350" s="493"/>
      <c r="I350" s="493"/>
      <c r="J350" s="493"/>
      <c r="K350" s="493"/>
      <c r="L350" s="493"/>
      <c r="M350" s="493"/>
      <c r="N350" s="493"/>
      <c r="O350" s="493"/>
      <c r="P350" s="493"/>
      <c r="Q350" s="493"/>
      <c r="R350" s="493"/>
      <c r="S350" s="493"/>
      <c r="T350" s="493"/>
      <c r="U350" s="493"/>
      <c r="V350" s="493"/>
      <c r="W350" s="493"/>
      <c r="X350" s="493"/>
      <c r="Y350" s="493"/>
      <c r="Z350" s="493"/>
      <c r="AA350" s="493"/>
      <c r="AB350" s="493"/>
      <c r="AC350" s="493"/>
      <c r="AD350" s="493"/>
      <c r="AE350" s="493"/>
      <c r="AF350" s="493"/>
      <c r="AG350" s="493"/>
      <c r="AH350" s="493"/>
      <c r="AI350" s="493"/>
      <c r="AJ350" s="493"/>
      <c r="AK350" s="493"/>
      <c r="AL350" s="493"/>
      <c r="AM350" s="493"/>
      <c r="AN350" s="493"/>
      <c r="AO350" s="493"/>
      <c r="AP350" s="493"/>
      <c r="AQ350" s="493"/>
      <c r="AR350" s="493"/>
      <c r="AS350" s="493"/>
      <c r="AT350" s="493"/>
      <c r="AU350" s="493"/>
      <c r="AV350" s="493"/>
      <c r="AW350" s="493"/>
      <c r="AX350" s="493"/>
      <c r="AY350" s="493"/>
      <c r="AZ350" s="493"/>
      <c r="BA350" s="493"/>
      <c r="BB350" s="493"/>
      <c r="BC350" s="493"/>
      <c r="BD350" s="493"/>
      <c r="BE350" s="493"/>
      <c r="BF350" s="493"/>
      <c r="BG350" s="493"/>
      <c r="BH350" s="493"/>
      <c r="BI350" s="493"/>
      <c r="BJ350" s="493"/>
      <c r="BK350" s="493"/>
      <c r="BL350" s="493"/>
      <c r="BM350" s="493"/>
      <c r="BN350" s="493"/>
      <c r="BO350" s="493"/>
      <c r="BP350" s="493"/>
      <c r="BQ350" s="493"/>
      <c r="BR350" s="493"/>
      <c r="BS350" s="493"/>
      <c r="BT350" s="493"/>
      <c r="BU350" s="493"/>
      <c r="BV350" s="493"/>
      <c r="BW350" s="493"/>
      <c r="BX350" s="493"/>
      <c r="BY350" s="493"/>
      <c r="BZ350" s="493"/>
      <c r="CA350" s="493"/>
      <c r="CB350" s="493"/>
      <c r="CC350" s="493"/>
      <c r="CD350" s="493"/>
      <c r="CE350" s="493"/>
      <c r="CF350" s="493"/>
      <c r="CG350" s="493"/>
      <c r="CH350" s="493"/>
      <c r="CI350" s="493"/>
      <c r="CJ350" s="493"/>
      <c r="CK350" s="493"/>
      <c r="CL350" s="493"/>
      <c r="CM350" s="493"/>
      <c r="CN350" s="493"/>
      <c r="CO350" s="493"/>
      <c r="CP350" s="493"/>
      <c r="CQ350" s="493"/>
      <c r="CR350" s="493"/>
      <c r="CS350" s="493"/>
      <c r="CT350" s="493"/>
      <c r="CU350" s="493"/>
      <c r="CV350" s="493"/>
      <c r="CW350" s="493"/>
    </row>
    <row r="351" spans="1:101">
      <c r="A351" s="489"/>
      <c r="B351" s="490"/>
      <c r="C351" s="489"/>
      <c r="D351" s="491"/>
      <c r="E351" s="492"/>
      <c r="F351" s="492"/>
      <c r="G351" s="493"/>
      <c r="H351" s="493"/>
      <c r="I351" s="493"/>
      <c r="J351" s="493"/>
      <c r="K351" s="493"/>
      <c r="L351" s="493"/>
      <c r="M351" s="493"/>
      <c r="N351" s="493"/>
      <c r="O351" s="493"/>
      <c r="P351" s="493"/>
      <c r="Q351" s="493"/>
      <c r="R351" s="493"/>
      <c r="S351" s="493"/>
      <c r="T351" s="493"/>
      <c r="U351" s="493"/>
      <c r="V351" s="493"/>
      <c r="W351" s="493"/>
      <c r="X351" s="493"/>
      <c r="Y351" s="493"/>
      <c r="Z351" s="493"/>
      <c r="AA351" s="493"/>
      <c r="AB351" s="493"/>
      <c r="AC351" s="493"/>
      <c r="AD351" s="493"/>
      <c r="AE351" s="493"/>
      <c r="AF351" s="493"/>
      <c r="AG351" s="493"/>
      <c r="AH351" s="493"/>
      <c r="AI351" s="493"/>
      <c r="AJ351" s="493"/>
      <c r="AK351" s="493"/>
      <c r="AL351" s="493"/>
      <c r="AM351" s="493"/>
      <c r="AN351" s="493"/>
      <c r="AO351" s="493"/>
      <c r="AP351" s="493"/>
      <c r="AQ351" s="493"/>
      <c r="AR351" s="493"/>
      <c r="AS351" s="493"/>
      <c r="AT351" s="493"/>
      <c r="AU351" s="493"/>
      <c r="AV351" s="493"/>
      <c r="AW351" s="493"/>
      <c r="AX351" s="493"/>
      <c r="AY351" s="493"/>
      <c r="AZ351" s="493"/>
      <c r="BA351" s="493"/>
      <c r="BB351" s="493"/>
      <c r="BC351" s="493"/>
      <c r="BD351" s="493"/>
      <c r="BE351" s="493"/>
      <c r="BF351" s="493"/>
      <c r="BG351" s="493"/>
      <c r="BH351" s="493"/>
      <c r="BI351" s="493"/>
      <c r="BJ351" s="493"/>
      <c r="BK351" s="493"/>
      <c r="BL351" s="493"/>
      <c r="BM351" s="493"/>
      <c r="BN351" s="493"/>
      <c r="BO351" s="493"/>
      <c r="BP351" s="493"/>
      <c r="BQ351" s="493"/>
      <c r="BR351" s="493"/>
      <c r="BS351" s="493"/>
      <c r="BT351" s="493"/>
      <c r="BU351" s="493"/>
      <c r="BV351" s="493"/>
      <c r="BW351" s="493"/>
      <c r="BX351" s="493"/>
      <c r="BY351" s="493"/>
      <c r="BZ351" s="493"/>
      <c r="CA351" s="493"/>
      <c r="CB351" s="493"/>
      <c r="CC351" s="493"/>
      <c r="CD351" s="493"/>
      <c r="CE351" s="493"/>
      <c r="CF351" s="493"/>
      <c r="CG351" s="493"/>
      <c r="CH351" s="493"/>
      <c r="CI351" s="493"/>
      <c r="CJ351" s="493"/>
      <c r="CK351" s="493"/>
      <c r="CL351" s="493"/>
      <c r="CM351" s="493"/>
      <c r="CN351" s="493"/>
      <c r="CO351" s="493"/>
      <c r="CP351" s="493"/>
      <c r="CQ351" s="493"/>
      <c r="CR351" s="493"/>
      <c r="CS351" s="493"/>
      <c r="CT351" s="493"/>
      <c r="CU351" s="493"/>
      <c r="CV351" s="493"/>
      <c r="CW351" s="493"/>
    </row>
    <row r="352" spans="1:101">
      <c r="A352" s="489"/>
      <c r="B352" s="490"/>
      <c r="C352" s="489"/>
      <c r="D352" s="491"/>
      <c r="E352" s="492"/>
      <c r="F352" s="492"/>
      <c r="G352" s="493"/>
      <c r="H352" s="493"/>
      <c r="I352" s="493"/>
      <c r="J352" s="493"/>
      <c r="K352" s="493"/>
      <c r="L352" s="493"/>
      <c r="M352" s="493"/>
      <c r="N352" s="493"/>
      <c r="O352" s="493"/>
      <c r="P352" s="493"/>
      <c r="Q352" s="493"/>
      <c r="R352" s="493"/>
      <c r="S352" s="493"/>
      <c r="T352" s="493"/>
      <c r="U352" s="493"/>
      <c r="V352" s="493"/>
      <c r="W352" s="493"/>
      <c r="X352" s="493"/>
      <c r="Y352" s="493"/>
      <c r="Z352" s="493"/>
      <c r="AA352" s="493"/>
      <c r="AB352" s="493"/>
      <c r="AC352" s="493"/>
      <c r="AD352" s="493"/>
      <c r="AE352" s="493"/>
      <c r="AF352" s="493"/>
      <c r="AG352" s="493"/>
      <c r="AH352" s="493"/>
      <c r="AI352" s="493"/>
      <c r="AJ352" s="493"/>
      <c r="AK352" s="493"/>
      <c r="AL352" s="493"/>
      <c r="AM352" s="493"/>
      <c r="AN352" s="493"/>
      <c r="AO352" s="493"/>
      <c r="AP352" s="493"/>
      <c r="AQ352" s="493"/>
      <c r="AR352" s="493"/>
      <c r="AS352" s="493"/>
      <c r="AT352" s="493"/>
      <c r="AU352" s="493"/>
      <c r="AV352" s="493"/>
      <c r="AW352" s="493"/>
      <c r="AX352" s="493"/>
      <c r="AY352" s="493"/>
      <c r="AZ352" s="493"/>
      <c r="BA352" s="493"/>
      <c r="BB352" s="493"/>
      <c r="BC352" s="493"/>
      <c r="BD352" s="493"/>
      <c r="BE352" s="493"/>
      <c r="BF352" s="493"/>
      <c r="BG352" s="493"/>
      <c r="BH352" s="493"/>
      <c r="BI352" s="493"/>
      <c r="BJ352" s="493"/>
      <c r="BK352" s="493"/>
      <c r="BL352" s="493"/>
      <c r="BM352" s="493"/>
      <c r="BN352" s="493"/>
      <c r="BO352" s="493"/>
      <c r="BP352" s="493"/>
      <c r="BQ352" s="493"/>
      <c r="BR352" s="493"/>
      <c r="BS352" s="493"/>
      <c r="BT352" s="493"/>
      <c r="BU352" s="493"/>
      <c r="BV352" s="493"/>
      <c r="BW352" s="493"/>
      <c r="BX352" s="493"/>
      <c r="BY352" s="493"/>
      <c r="BZ352" s="493"/>
      <c r="CA352" s="493"/>
      <c r="CB352" s="493"/>
      <c r="CC352" s="493"/>
      <c r="CD352" s="493"/>
      <c r="CE352" s="493"/>
      <c r="CF352" s="493"/>
      <c r="CG352" s="493"/>
      <c r="CH352" s="493"/>
      <c r="CI352" s="493"/>
      <c r="CJ352" s="493"/>
      <c r="CK352" s="493"/>
      <c r="CL352" s="493"/>
      <c r="CM352" s="493"/>
      <c r="CN352" s="493"/>
      <c r="CO352" s="493"/>
      <c r="CP352" s="493"/>
      <c r="CQ352" s="493"/>
      <c r="CR352" s="493"/>
      <c r="CS352" s="493"/>
      <c r="CT352" s="493"/>
      <c r="CU352" s="493"/>
      <c r="CV352" s="493"/>
      <c r="CW352" s="493"/>
    </row>
    <row r="353" spans="1:101">
      <c r="A353" s="489"/>
      <c r="B353" s="490"/>
      <c r="C353" s="489"/>
      <c r="D353" s="491"/>
      <c r="E353" s="492"/>
      <c r="F353" s="492"/>
      <c r="G353" s="493"/>
      <c r="H353" s="493"/>
      <c r="I353" s="493"/>
      <c r="J353" s="493"/>
      <c r="K353" s="493"/>
      <c r="L353" s="493"/>
      <c r="M353" s="493"/>
      <c r="N353" s="493"/>
      <c r="O353" s="493"/>
      <c r="P353" s="493"/>
      <c r="Q353" s="493"/>
      <c r="R353" s="493"/>
      <c r="S353" s="493"/>
      <c r="T353" s="493"/>
      <c r="U353" s="493"/>
      <c r="V353" s="493"/>
      <c r="W353" s="493"/>
      <c r="X353" s="493"/>
      <c r="Y353" s="493"/>
      <c r="Z353" s="493"/>
      <c r="AA353" s="493"/>
      <c r="AB353" s="493"/>
      <c r="AC353" s="493"/>
      <c r="AD353" s="493"/>
      <c r="AE353" s="493"/>
      <c r="AF353" s="493"/>
      <c r="AG353" s="493"/>
      <c r="AH353" s="493"/>
      <c r="AI353" s="493"/>
      <c r="AJ353" s="493"/>
      <c r="AK353" s="493"/>
      <c r="AL353" s="493"/>
      <c r="AM353" s="493"/>
      <c r="AN353" s="493"/>
      <c r="AO353" s="493"/>
      <c r="AP353" s="493"/>
      <c r="AQ353" s="493"/>
      <c r="AR353" s="493"/>
      <c r="AS353" s="493"/>
      <c r="AT353" s="493"/>
      <c r="AU353" s="493"/>
      <c r="AV353" s="493"/>
      <c r="AW353" s="493"/>
      <c r="AX353" s="493"/>
      <c r="AY353" s="493"/>
      <c r="AZ353" s="493"/>
      <c r="BA353" s="493"/>
      <c r="BB353" s="493"/>
      <c r="BC353" s="493"/>
      <c r="BD353" s="493"/>
      <c r="BE353" s="493"/>
      <c r="BF353" s="493"/>
      <c r="BG353" s="493"/>
      <c r="BH353" s="493"/>
      <c r="BI353" s="493"/>
      <c r="BJ353" s="493"/>
      <c r="BK353" s="493"/>
      <c r="BL353" s="493"/>
      <c r="BM353" s="493"/>
      <c r="BN353" s="493"/>
      <c r="BO353" s="493"/>
      <c r="BP353" s="493"/>
      <c r="BQ353" s="493"/>
      <c r="BR353" s="493"/>
      <c r="BS353" s="493"/>
      <c r="BT353" s="493"/>
      <c r="BU353" s="493"/>
      <c r="BV353" s="493"/>
      <c r="BW353" s="493"/>
      <c r="BX353" s="493"/>
      <c r="BY353" s="493"/>
      <c r="BZ353" s="493"/>
      <c r="CA353" s="493"/>
      <c r="CB353" s="493"/>
      <c r="CC353" s="493"/>
      <c r="CD353" s="493"/>
      <c r="CE353" s="493"/>
      <c r="CF353" s="493"/>
      <c r="CG353" s="493"/>
      <c r="CH353" s="493"/>
      <c r="CI353" s="493"/>
      <c r="CJ353" s="493"/>
      <c r="CK353" s="493"/>
      <c r="CL353" s="493"/>
      <c r="CM353" s="493"/>
      <c r="CN353" s="493"/>
      <c r="CO353" s="493"/>
      <c r="CP353" s="493"/>
      <c r="CQ353" s="493"/>
      <c r="CR353" s="493"/>
      <c r="CS353" s="493"/>
      <c r="CT353" s="493"/>
      <c r="CU353" s="493"/>
      <c r="CV353" s="493"/>
      <c r="CW353" s="493"/>
    </row>
    <row r="354" spans="1:101">
      <c r="A354" s="489"/>
      <c r="B354" s="490"/>
      <c r="C354" s="489"/>
      <c r="D354" s="491"/>
      <c r="E354" s="492"/>
      <c r="F354" s="492"/>
      <c r="G354" s="493"/>
      <c r="H354" s="493"/>
      <c r="I354" s="493"/>
      <c r="J354" s="493"/>
      <c r="K354" s="493"/>
      <c r="L354" s="493"/>
      <c r="M354" s="493"/>
      <c r="N354" s="493"/>
      <c r="O354" s="493"/>
      <c r="P354" s="493"/>
      <c r="Q354" s="493"/>
      <c r="R354" s="493"/>
      <c r="S354" s="493"/>
      <c r="T354" s="493"/>
      <c r="U354" s="493"/>
      <c r="V354" s="493"/>
      <c r="W354" s="493"/>
      <c r="X354" s="493"/>
      <c r="Y354" s="493"/>
      <c r="Z354" s="493"/>
      <c r="AA354" s="493"/>
      <c r="AB354" s="493"/>
      <c r="AC354" s="493"/>
      <c r="AD354" s="493"/>
      <c r="AE354" s="493"/>
      <c r="AF354" s="493"/>
      <c r="AG354" s="493"/>
      <c r="AH354" s="493"/>
      <c r="AI354" s="493"/>
      <c r="AJ354" s="493"/>
      <c r="AK354" s="493"/>
      <c r="AL354" s="493"/>
      <c r="AM354" s="493"/>
      <c r="AN354" s="493"/>
      <c r="AO354" s="493"/>
      <c r="AP354" s="493"/>
      <c r="AQ354" s="493"/>
      <c r="AR354" s="493"/>
      <c r="AS354" s="493"/>
      <c r="AT354" s="493"/>
      <c r="AU354" s="493"/>
      <c r="AV354" s="493"/>
      <c r="AW354" s="493"/>
      <c r="AX354" s="493"/>
      <c r="AY354" s="493"/>
      <c r="AZ354" s="493"/>
      <c r="BA354" s="493"/>
      <c r="BB354" s="493"/>
      <c r="BC354" s="493"/>
      <c r="BD354" s="493"/>
      <c r="BE354" s="493"/>
      <c r="BF354" s="493"/>
      <c r="BG354" s="493"/>
      <c r="BH354" s="493"/>
      <c r="BI354" s="493"/>
      <c r="BJ354" s="493"/>
      <c r="BK354" s="493"/>
      <c r="BL354" s="493"/>
      <c r="BM354" s="493"/>
      <c r="BN354" s="493"/>
      <c r="BO354" s="493"/>
      <c r="BP354" s="493"/>
      <c r="BQ354" s="493"/>
      <c r="BR354" s="493"/>
      <c r="BS354" s="493"/>
      <c r="BT354" s="493"/>
      <c r="BU354" s="493"/>
      <c r="BV354" s="493"/>
      <c r="BW354" s="493"/>
      <c r="BX354" s="493"/>
      <c r="BY354" s="493"/>
      <c r="BZ354" s="493"/>
      <c r="CA354" s="493"/>
      <c r="CB354" s="493"/>
      <c r="CC354" s="493"/>
      <c r="CD354" s="493"/>
      <c r="CE354" s="493"/>
      <c r="CF354" s="493"/>
      <c r="CG354" s="493"/>
      <c r="CH354" s="493"/>
      <c r="CI354" s="493"/>
      <c r="CJ354" s="493"/>
      <c r="CK354" s="493"/>
      <c r="CL354" s="493"/>
      <c r="CM354" s="493"/>
      <c r="CN354" s="493"/>
      <c r="CO354" s="493"/>
      <c r="CP354" s="493"/>
      <c r="CQ354" s="493"/>
      <c r="CR354" s="493"/>
      <c r="CS354" s="493"/>
      <c r="CT354" s="493"/>
      <c r="CU354" s="493"/>
      <c r="CV354" s="493"/>
      <c r="CW354" s="493"/>
    </row>
    <row r="355" spans="1:101">
      <c r="A355" s="489"/>
      <c r="B355" s="490"/>
      <c r="C355" s="489"/>
      <c r="D355" s="491"/>
      <c r="E355" s="492"/>
      <c r="F355" s="492"/>
      <c r="G355" s="493"/>
      <c r="H355" s="493"/>
      <c r="I355" s="493"/>
      <c r="J355" s="493"/>
      <c r="K355" s="493"/>
      <c r="L355" s="493"/>
      <c r="M355" s="493"/>
      <c r="N355" s="493"/>
      <c r="O355" s="493"/>
      <c r="P355" s="493"/>
      <c r="Q355" s="493"/>
      <c r="R355" s="493"/>
      <c r="S355" s="493"/>
      <c r="T355" s="493"/>
      <c r="U355" s="493"/>
      <c r="V355" s="493"/>
      <c r="W355" s="493"/>
      <c r="X355" s="493"/>
      <c r="Y355" s="493"/>
      <c r="Z355" s="493"/>
      <c r="AA355" s="493"/>
      <c r="AB355" s="493"/>
      <c r="AC355" s="493"/>
      <c r="AD355" s="493"/>
      <c r="AE355" s="493"/>
      <c r="AF355" s="493"/>
      <c r="AG355" s="493"/>
      <c r="AH355" s="493"/>
      <c r="AI355" s="493"/>
      <c r="AJ355" s="493"/>
      <c r="AK355" s="493"/>
      <c r="AL355" s="493"/>
      <c r="AM355" s="493"/>
      <c r="AN355" s="493"/>
      <c r="AO355" s="493"/>
      <c r="AP355" s="493"/>
      <c r="AQ355" s="493"/>
      <c r="AR355" s="493"/>
      <c r="AS355" s="493"/>
      <c r="AT355" s="493"/>
      <c r="AU355" s="493"/>
      <c r="AV355" s="493"/>
      <c r="AW355" s="493"/>
      <c r="AX355" s="493"/>
      <c r="AY355" s="493"/>
      <c r="AZ355" s="493"/>
      <c r="BA355" s="493"/>
      <c r="BB355" s="493"/>
      <c r="BC355" s="493"/>
      <c r="BD355" s="493"/>
      <c r="BE355" s="493"/>
      <c r="BF355" s="493"/>
      <c r="BG355" s="493"/>
      <c r="BH355" s="493"/>
      <c r="BI355" s="493"/>
      <c r="BJ355" s="493"/>
      <c r="BK355" s="493"/>
      <c r="BL355" s="493"/>
      <c r="BM355" s="493"/>
      <c r="BN355" s="493"/>
      <c r="BO355" s="493"/>
      <c r="BP355" s="493"/>
      <c r="BQ355" s="493"/>
      <c r="BR355" s="493"/>
      <c r="BS355" s="493"/>
      <c r="BT355" s="493"/>
      <c r="BU355" s="493"/>
      <c r="BV355" s="493"/>
      <c r="BW355" s="493"/>
      <c r="BX355" s="493"/>
      <c r="BY355" s="493"/>
      <c r="BZ355" s="493"/>
      <c r="CA355" s="493"/>
      <c r="CB355" s="493"/>
      <c r="CC355" s="493"/>
      <c r="CD355" s="493"/>
      <c r="CE355" s="493"/>
      <c r="CF355" s="493"/>
      <c r="CG355" s="493"/>
      <c r="CH355" s="493"/>
      <c r="CI355" s="493"/>
      <c r="CJ355" s="493"/>
      <c r="CK355" s="493"/>
      <c r="CL355" s="493"/>
      <c r="CM355" s="493"/>
      <c r="CN355" s="493"/>
      <c r="CO355" s="493"/>
      <c r="CP355" s="493"/>
      <c r="CQ355" s="493"/>
      <c r="CR355" s="493"/>
      <c r="CS355" s="493"/>
      <c r="CT355" s="493"/>
      <c r="CU355" s="493"/>
      <c r="CV355" s="493"/>
      <c r="CW355" s="493"/>
    </row>
    <row r="356" spans="1:101">
      <c r="A356" s="489"/>
      <c r="B356" s="490"/>
      <c r="C356" s="489"/>
      <c r="D356" s="491"/>
      <c r="E356" s="492"/>
      <c r="F356" s="492"/>
      <c r="G356" s="493"/>
      <c r="H356" s="493"/>
      <c r="I356" s="493"/>
      <c r="J356" s="493"/>
      <c r="K356" s="493"/>
      <c r="L356" s="493"/>
      <c r="M356" s="493"/>
      <c r="N356" s="493"/>
      <c r="O356" s="493"/>
      <c r="P356" s="493"/>
      <c r="Q356" s="493"/>
      <c r="R356" s="493"/>
      <c r="S356" s="493"/>
      <c r="T356" s="493"/>
      <c r="U356" s="493"/>
      <c r="V356" s="493"/>
      <c r="W356" s="493"/>
      <c r="X356" s="493"/>
      <c r="Y356" s="493"/>
      <c r="Z356" s="493"/>
      <c r="AA356" s="493"/>
      <c r="AB356" s="493"/>
      <c r="AC356" s="493"/>
      <c r="AD356" s="493"/>
      <c r="AE356" s="493"/>
      <c r="AF356" s="493"/>
      <c r="AG356" s="493"/>
      <c r="AH356" s="493"/>
      <c r="AI356" s="493"/>
      <c r="AJ356" s="493"/>
      <c r="AK356" s="493"/>
      <c r="AL356" s="493"/>
      <c r="AM356" s="493"/>
      <c r="AN356" s="493"/>
      <c r="AO356" s="493"/>
      <c r="AP356" s="493"/>
      <c r="AQ356" s="493"/>
      <c r="AR356" s="493"/>
      <c r="AS356" s="493"/>
      <c r="AT356" s="493"/>
      <c r="AU356" s="493"/>
      <c r="AV356" s="493"/>
      <c r="AW356" s="493"/>
      <c r="AX356" s="493"/>
      <c r="AY356" s="493"/>
      <c r="AZ356" s="493"/>
      <c r="BA356" s="493"/>
      <c r="BB356" s="493"/>
      <c r="BC356" s="493"/>
      <c r="BD356" s="493"/>
      <c r="BE356" s="493"/>
      <c r="BF356" s="493"/>
      <c r="BG356" s="493"/>
      <c r="BH356" s="493"/>
      <c r="BI356" s="493"/>
      <c r="BJ356" s="493"/>
      <c r="BK356" s="493"/>
      <c r="BL356" s="493"/>
      <c r="BM356" s="493"/>
      <c r="BN356" s="493"/>
      <c r="BO356" s="493"/>
      <c r="BP356" s="493"/>
      <c r="BQ356" s="493"/>
      <c r="BR356" s="493"/>
      <c r="BS356" s="493"/>
      <c r="BT356" s="493"/>
      <c r="BU356" s="493"/>
      <c r="BV356" s="493"/>
      <c r="BW356" s="493"/>
      <c r="BX356" s="493"/>
      <c r="BY356" s="493"/>
      <c r="BZ356" s="493"/>
      <c r="CA356" s="493"/>
      <c r="CB356" s="493"/>
      <c r="CC356" s="493"/>
      <c r="CD356" s="493"/>
      <c r="CE356" s="493"/>
      <c r="CF356" s="493"/>
      <c r="CG356" s="493"/>
      <c r="CH356" s="493"/>
      <c r="CI356" s="493"/>
      <c r="CJ356" s="493"/>
      <c r="CK356" s="493"/>
      <c r="CL356" s="493"/>
      <c r="CM356" s="493"/>
      <c r="CN356" s="493"/>
      <c r="CO356" s="493"/>
      <c r="CP356" s="493"/>
      <c r="CQ356" s="493"/>
      <c r="CR356" s="493"/>
      <c r="CS356" s="493"/>
      <c r="CT356" s="493"/>
      <c r="CU356" s="493"/>
      <c r="CV356" s="493"/>
      <c r="CW356" s="493"/>
    </row>
    <row r="357" spans="1:101">
      <c r="A357" s="489"/>
      <c r="B357" s="490"/>
      <c r="C357" s="489"/>
      <c r="D357" s="491"/>
      <c r="E357" s="492"/>
      <c r="F357" s="492"/>
      <c r="G357" s="493"/>
      <c r="H357" s="493"/>
      <c r="I357" s="493"/>
      <c r="J357" s="493"/>
      <c r="K357" s="493"/>
      <c r="L357" s="493"/>
      <c r="M357" s="493"/>
      <c r="N357" s="493"/>
      <c r="O357" s="493"/>
      <c r="P357" s="493"/>
      <c r="Q357" s="493"/>
      <c r="R357" s="493"/>
      <c r="S357" s="493"/>
      <c r="T357" s="493"/>
      <c r="U357" s="493"/>
      <c r="V357" s="493"/>
      <c r="W357" s="493"/>
      <c r="X357" s="493"/>
      <c r="Y357" s="493"/>
      <c r="Z357" s="493"/>
      <c r="AA357" s="493"/>
      <c r="AB357" s="493"/>
      <c r="AC357" s="493"/>
      <c r="AD357" s="493"/>
      <c r="AE357" s="493"/>
      <c r="AF357" s="493"/>
      <c r="AG357" s="493"/>
      <c r="AH357" s="493"/>
      <c r="AI357" s="493"/>
      <c r="AJ357" s="493"/>
      <c r="AK357" s="493"/>
      <c r="AL357" s="493"/>
      <c r="AM357" s="493"/>
      <c r="AN357" s="493"/>
      <c r="AO357" s="493"/>
      <c r="AP357" s="493"/>
      <c r="AQ357" s="493"/>
      <c r="AR357" s="493"/>
      <c r="AS357" s="493"/>
      <c r="AT357" s="493"/>
      <c r="AU357" s="493"/>
      <c r="AV357" s="493"/>
      <c r="AW357" s="493"/>
      <c r="AX357" s="493"/>
      <c r="AY357" s="493"/>
      <c r="AZ357" s="493"/>
      <c r="BA357" s="493"/>
      <c r="BB357" s="493"/>
      <c r="BC357" s="493"/>
      <c r="BD357" s="493"/>
      <c r="BE357" s="493"/>
      <c r="BF357" s="493"/>
      <c r="BG357" s="493"/>
      <c r="BH357" s="493"/>
      <c r="BI357" s="493"/>
      <c r="BJ357" s="493"/>
      <c r="BK357" s="493"/>
      <c r="BL357" s="493"/>
      <c r="BM357" s="493"/>
      <c r="BN357" s="493"/>
      <c r="BO357" s="493"/>
      <c r="BP357" s="493"/>
      <c r="BQ357" s="493"/>
      <c r="BR357" s="493"/>
      <c r="BS357" s="493"/>
      <c r="BT357" s="493"/>
      <c r="BU357" s="493"/>
      <c r="BV357" s="493"/>
      <c r="BW357" s="493"/>
      <c r="BX357" s="493"/>
      <c r="BY357" s="493"/>
      <c r="BZ357" s="493"/>
      <c r="CA357" s="493"/>
      <c r="CB357" s="493"/>
      <c r="CC357" s="493"/>
      <c r="CD357" s="493"/>
      <c r="CE357" s="493"/>
      <c r="CF357" s="493"/>
      <c r="CG357" s="493"/>
      <c r="CH357" s="493"/>
      <c r="CI357" s="493"/>
      <c r="CJ357" s="493"/>
      <c r="CK357" s="493"/>
      <c r="CL357" s="493"/>
      <c r="CM357" s="493"/>
      <c r="CN357" s="493"/>
      <c r="CO357" s="493"/>
      <c r="CP357" s="493"/>
      <c r="CQ357" s="493"/>
      <c r="CR357" s="493"/>
      <c r="CS357" s="493"/>
      <c r="CT357" s="493"/>
      <c r="CU357" s="493"/>
      <c r="CV357" s="493"/>
      <c r="CW357" s="493"/>
    </row>
    <row r="358" spans="1:101">
      <c r="A358" s="489"/>
      <c r="B358" s="490"/>
      <c r="C358" s="489"/>
      <c r="D358" s="491"/>
      <c r="E358" s="492"/>
      <c r="F358" s="492"/>
      <c r="G358" s="493"/>
      <c r="H358" s="493"/>
      <c r="I358" s="493"/>
      <c r="J358" s="493"/>
      <c r="K358" s="493"/>
      <c r="L358" s="493"/>
      <c r="M358" s="493"/>
      <c r="N358" s="493"/>
      <c r="O358" s="493"/>
      <c r="P358" s="493"/>
      <c r="Q358" s="493"/>
      <c r="R358" s="493"/>
      <c r="S358" s="493"/>
      <c r="T358" s="493"/>
      <c r="U358" s="493"/>
      <c r="V358" s="493"/>
      <c r="W358" s="493"/>
      <c r="X358" s="493"/>
      <c r="Y358" s="493"/>
      <c r="Z358" s="493"/>
      <c r="AA358" s="493"/>
      <c r="AB358" s="493"/>
      <c r="AC358" s="493"/>
      <c r="AD358" s="493"/>
      <c r="AE358" s="493"/>
      <c r="AF358" s="493"/>
      <c r="AG358" s="493"/>
      <c r="AH358" s="493"/>
      <c r="AI358" s="493"/>
      <c r="AJ358" s="493"/>
      <c r="AK358" s="493"/>
      <c r="AL358" s="493"/>
      <c r="AM358" s="493"/>
      <c r="AN358" s="493"/>
      <c r="AO358" s="493"/>
      <c r="AP358" s="493"/>
      <c r="AQ358" s="493"/>
      <c r="AR358" s="493"/>
      <c r="AS358" s="493"/>
      <c r="AT358" s="493"/>
      <c r="AU358" s="493"/>
      <c r="AV358" s="493"/>
      <c r="AW358" s="493"/>
      <c r="AX358" s="493"/>
      <c r="AY358" s="493"/>
      <c r="AZ358" s="493"/>
      <c r="BA358" s="493"/>
      <c r="BB358" s="493"/>
      <c r="BC358" s="493"/>
      <c r="BD358" s="493"/>
      <c r="BE358" s="493"/>
      <c r="BF358" s="493"/>
      <c r="BG358" s="493"/>
      <c r="BH358" s="493"/>
      <c r="BI358" s="493"/>
      <c r="BJ358" s="493"/>
      <c r="BK358" s="493"/>
      <c r="BL358" s="493"/>
      <c r="BM358" s="493"/>
      <c r="BN358" s="493"/>
      <c r="BO358" s="493"/>
      <c r="BP358" s="493"/>
      <c r="BQ358" s="493"/>
      <c r="BR358" s="493"/>
      <c r="BS358" s="493"/>
      <c r="BT358" s="493"/>
      <c r="BU358" s="493"/>
      <c r="BV358" s="493"/>
      <c r="BW358" s="493"/>
      <c r="BX358" s="493"/>
      <c r="BY358" s="493"/>
      <c r="BZ358" s="493"/>
      <c r="CA358" s="493"/>
      <c r="CB358" s="493"/>
      <c r="CC358" s="493"/>
      <c r="CD358" s="493"/>
      <c r="CE358" s="493"/>
      <c r="CF358" s="493"/>
      <c r="CG358" s="493"/>
      <c r="CH358" s="493"/>
      <c r="CI358" s="493"/>
      <c r="CJ358" s="493"/>
      <c r="CK358" s="493"/>
      <c r="CL358" s="493"/>
      <c r="CM358" s="493"/>
      <c r="CN358" s="493"/>
      <c r="CO358" s="493"/>
      <c r="CP358" s="493"/>
      <c r="CQ358" s="493"/>
      <c r="CR358" s="493"/>
      <c r="CS358" s="493"/>
      <c r="CT358" s="493"/>
      <c r="CU358" s="493"/>
      <c r="CV358" s="493"/>
      <c r="CW358" s="493"/>
    </row>
    <row r="359" spans="1:101">
      <c r="A359" s="489"/>
      <c r="B359" s="490"/>
      <c r="C359" s="489"/>
      <c r="D359" s="491"/>
      <c r="E359" s="492"/>
      <c r="F359" s="492"/>
      <c r="G359" s="493"/>
      <c r="H359" s="493"/>
      <c r="I359" s="493"/>
      <c r="J359" s="493"/>
      <c r="K359" s="493"/>
      <c r="L359" s="493"/>
      <c r="M359" s="493"/>
      <c r="N359" s="493"/>
      <c r="O359" s="493"/>
      <c r="P359" s="493"/>
      <c r="Q359" s="493"/>
      <c r="R359" s="493"/>
      <c r="S359" s="493"/>
      <c r="T359" s="493"/>
      <c r="U359" s="493"/>
      <c r="V359" s="493"/>
      <c r="W359" s="493"/>
      <c r="X359" s="493"/>
      <c r="Y359" s="493"/>
      <c r="Z359" s="493"/>
      <c r="AA359" s="493"/>
      <c r="AB359" s="493"/>
      <c r="AC359" s="493"/>
      <c r="AD359" s="493"/>
      <c r="AE359" s="493"/>
      <c r="AF359" s="493"/>
      <c r="AG359" s="493"/>
      <c r="AH359" s="493"/>
      <c r="AI359" s="493"/>
      <c r="AJ359" s="493"/>
      <c r="AK359" s="493"/>
      <c r="AL359" s="493"/>
      <c r="AM359" s="493"/>
      <c r="AN359" s="493"/>
      <c r="AO359" s="493"/>
      <c r="AP359" s="493"/>
      <c r="AQ359" s="493"/>
      <c r="AR359" s="493"/>
      <c r="AS359" s="493"/>
      <c r="AT359" s="493"/>
      <c r="AU359" s="493"/>
      <c r="AV359" s="493"/>
      <c r="AW359" s="493"/>
      <c r="AX359" s="493"/>
      <c r="AY359" s="493"/>
      <c r="AZ359" s="493"/>
      <c r="BA359" s="493"/>
      <c r="BB359" s="493"/>
      <c r="BC359" s="493"/>
      <c r="BD359" s="493"/>
      <c r="BE359" s="493"/>
      <c r="BF359" s="493"/>
      <c r="BG359" s="493"/>
      <c r="BH359" s="493"/>
      <c r="BI359" s="493"/>
      <c r="BJ359" s="493"/>
      <c r="BK359" s="493"/>
      <c r="BL359" s="493"/>
      <c r="BM359" s="493"/>
      <c r="BN359" s="493"/>
      <c r="BO359" s="493"/>
      <c r="BP359" s="493"/>
      <c r="BQ359" s="493"/>
      <c r="BR359" s="493"/>
      <c r="BS359" s="493"/>
      <c r="BT359" s="493"/>
      <c r="BU359" s="493"/>
      <c r="BV359" s="493"/>
      <c r="BW359" s="493"/>
      <c r="BX359" s="493"/>
      <c r="BY359" s="493"/>
      <c r="BZ359" s="493"/>
      <c r="CA359" s="493"/>
      <c r="CB359" s="493"/>
      <c r="CC359" s="493"/>
      <c r="CD359" s="493"/>
      <c r="CE359" s="493"/>
      <c r="CF359" s="493"/>
      <c r="CG359" s="493"/>
      <c r="CH359" s="493"/>
      <c r="CI359" s="493"/>
      <c r="CJ359" s="493"/>
      <c r="CK359" s="493"/>
      <c r="CL359" s="493"/>
      <c r="CM359" s="493"/>
      <c r="CN359" s="493"/>
      <c r="CO359" s="493"/>
      <c r="CP359" s="493"/>
      <c r="CQ359" s="493"/>
      <c r="CR359" s="493"/>
      <c r="CS359" s="493"/>
      <c r="CT359" s="493"/>
      <c r="CU359" s="493"/>
      <c r="CV359" s="493"/>
      <c r="CW359" s="493"/>
    </row>
    <row r="360" spans="1:101">
      <c r="A360" s="489"/>
      <c r="B360" s="490"/>
      <c r="C360" s="489"/>
      <c r="D360" s="491"/>
      <c r="E360" s="492"/>
      <c r="F360" s="492"/>
      <c r="G360" s="493"/>
      <c r="H360" s="493"/>
      <c r="I360" s="493"/>
      <c r="J360" s="493"/>
      <c r="K360" s="493"/>
      <c r="L360" s="493"/>
      <c r="M360" s="493"/>
      <c r="N360" s="493"/>
      <c r="O360" s="493"/>
      <c r="P360" s="493"/>
      <c r="Q360" s="493"/>
      <c r="R360" s="493"/>
      <c r="S360" s="493"/>
      <c r="T360" s="493"/>
      <c r="U360" s="493"/>
      <c r="V360" s="493"/>
      <c r="W360" s="493"/>
      <c r="X360" s="493"/>
      <c r="Y360" s="493"/>
      <c r="Z360" s="493"/>
      <c r="AA360" s="493"/>
      <c r="AB360" s="493"/>
      <c r="AC360" s="493"/>
      <c r="AD360" s="493"/>
      <c r="AE360" s="493"/>
      <c r="AF360" s="493"/>
      <c r="AG360" s="493"/>
      <c r="AH360" s="493"/>
      <c r="AI360" s="493"/>
      <c r="AJ360" s="493"/>
      <c r="AK360" s="493"/>
      <c r="AL360" s="493"/>
      <c r="AM360" s="493"/>
      <c r="AN360" s="493"/>
      <c r="AO360" s="493"/>
      <c r="AP360" s="493"/>
      <c r="AQ360" s="493"/>
      <c r="AR360" s="493"/>
      <c r="AS360" s="493"/>
      <c r="AT360" s="493"/>
      <c r="AU360" s="493"/>
      <c r="AV360" s="493"/>
      <c r="AW360" s="493"/>
      <c r="AX360" s="493"/>
      <c r="AY360" s="493"/>
      <c r="AZ360" s="493"/>
      <c r="BA360" s="493"/>
      <c r="BB360" s="493"/>
      <c r="BC360" s="493"/>
      <c r="BD360" s="493"/>
      <c r="BE360" s="493"/>
      <c r="BF360" s="493"/>
      <c r="BG360" s="493"/>
      <c r="BH360" s="493"/>
      <c r="BI360" s="493"/>
      <c r="BJ360" s="493"/>
      <c r="BK360" s="493"/>
      <c r="BL360" s="493"/>
      <c r="BM360" s="493"/>
      <c r="BN360" s="493"/>
      <c r="BO360" s="493"/>
      <c r="BP360" s="493"/>
      <c r="BQ360" s="493"/>
      <c r="BR360" s="493"/>
      <c r="BS360" s="493"/>
      <c r="BT360" s="493"/>
      <c r="BU360" s="493"/>
      <c r="BV360" s="493"/>
      <c r="BW360" s="493"/>
      <c r="BX360" s="493"/>
      <c r="BY360" s="493"/>
      <c r="BZ360" s="493"/>
      <c r="CA360" s="493"/>
      <c r="CB360" s="493"/>
      <c r="CC360" s="493"/>
      <c r="CD360" s="493"/>
      <c r="CE360" s="493"/>
      <c r="CF360" s="493"/>
      <c r="CG360" s="493"/>
      <c r="CH360" s="493"/>
      <c r="CI360" s="493"/>
      <c r="CJ360" s="493"/>
      <c r="CK360" s="493"/>
      <c r="CL360" s="493"/>
      <c r="CM360" s="493"/>
      <c r="CN360" s="493"/>
      <c r="CO360" s="493"/>
      <c r="CP360" s="493"/>
      <c r="CQ360" s="493"/>
      <c r="CR360" s="493"/>
      <c r="CS360" s="493"/>
      <c r="CT360" s="493"/>
      <c r="CU360" s="493"/>
      <c r="CV360" s="493"/>
      <c r="CW360" s="493"/>
    </row>
    <row r="361" spans="1:101">
      <c r="A361" s="489"/>
      <c r="B361" s="490"/>
      <c r="C361" s="489"/>
      <c r="D361" s="491"/>
      <c r="E361" s="492"/>
      <c r="F361" s="492"/>
      <c r="G361" s="493"/>
      <c r="H361" s="493"/>
      <c r="I361" s="493"/>
      <c r="J361" s="493"/>
      <c r="K361" s="493"/>
      <c r="L361" s="493"/>
      <c r="M361" s="493"/>
      <c r="N361" s="493"/>
      <c r="O361" s="493"/>
      <c r="P361" s="493"/>
      <c r="Q361" s="493"/>
      <c r="R361" s="493"/>
      <c r="S361" s="493"/>
      <c r="T361" s="493"/>
      <c r="U361" s="493"/>
      <c r="V361" s="493"/>
      <c r="W361" s="493"/>
      <c r="X361" s="493"/>
      <c r="Y361" s="493"/>
      <c r="Z361" s="493"/>
      <c r="AA361" s="493"/>
      <c r="AB361" s="493"/>
      <c r="AC361" s="493"/>
      <c r="AD361" s="493"/>
      <c r="AE361" s="493"/>
      <c r="AF361" s="493"/>
      <c r="AG361" s="493"/>
      <c r="AH361" s="493"/>
      <c r="AI361" s="493"/>
      <c r="AJ361" s="493"/>
      <c r="AK361" s="493"/>
      <c r="AL361" s="493"/>
      <c r="AM361" s="493"/>
      <c r="AN361" s="493"/>
      <c r="AO361" s="493"/>
      <c r="AP361" s="493"/>
      <c r="AQ361" s="493"/>
      <c r="AR361" s="493"/>
      <c r="AS361" s="493"/>
      <c r="AT361" s="493"/>
      <c r="AU361" s="493"/>
      <c r="AV361" s="493"/>
      <c r="AW361" s="493"/>
      <c r="AX361" s="493"/>
      <c r="AY361" s="493"/>
      <c r="AZ361" s="493"/>
      <c r="BA361" s="493"/>
      <c r="BB361" s="493"/>
      <c r="BC361" s="493"/>
      <c r="BD361" s="493"/>
      <c r="BE361" s="493"/>
      <c r="BF361" s="493"/>
      <c r="BG361" s="493"/>
      <c r="BH361" s="493"/>
      <c r="BI361" s="493"/>
      <c r="BJ361" s="493"/>
      <c r="BK361" s="493"/>
      <c r="BL361" s="493"/>
      <c r="BM361" s="493"/>
      <c r="BN361" s="493"/>
      <c r="BO361" s="493"/>
      <c r="BP361" s="493"/>
      <c r="BQ361" s="493"/>
      <c r="BR361" s="493"/>
      <c r="BS361" s="493"/>
      <c r="BT361" s="493"/>
      <c r="BU361" s="493"/>
      <c r="BV361" s="493"/>
      <c r="BW361" s="493"/>
      <c r="BX361" s="493"/>
      <c r="BY361" s="493"/>
      <c r="BZ361" s="493"/>
      <c r="CA361" s="493"/>
      <c r="CB361" s="493"/>
      <c r="CC361" s="493"/>
      <c r="CD361" s="493"/>
      <c r="CE361" s="493"/>
      <c r="CF361" s="493"/>
      <c r="CG361" s="493"/>
      <c r="CH361" s="493"/>
      <c r="CI361" s="493"/>
      <c r="CJ361" s="493"/>
      <c r="CK361" s="493"/>
      <c r="CL361" s="493"/>
      <c r="CM361" s="493"/>
      <c r="CN361" s="493"/>
      <c r="CO361" s="493"/>
      <c r="CP361" s="493"/>
      <c r="CQ361" s="493"/>
      <c r="CR361" s="493"/>
      <c r="CS361" s="493"/>
      <c r="CT361" s="493"/>
      <c r="CU361" s="493"/>
      <c r="CV361" s="493"/>
      <c r="CW361" s="493"/>
    </row>
    <row r="362" spans="1:101">
      <c r="A362" s="489"/>
      <c r="B362" s="490"/>
      <c r="C362" s="489"/>
      <c r="D362" s="491"/>
      <c r="E362" s="492"/>
      <c r="F362" s="492"/>
      <c r="G362" s="493"/>
      <c r="H362" s="493"/>
      <c r="I362" s="493"/>
      <c r="J362" s="493"/>
      <c r="K362" s="493"/>
      <c r="L362" s="493"/>
      <c r="M362" s="493"/>
      <c r="N362" s="493"/>
      <c r="O362" s="493"/>
      <c r="P362" s="493"/>
      <c r="Q362" s="493"/>
      <c r="R362" s="493"/>
      <c r="S362" s="493"/>
      <c r="T362" s="493"/>
      <c r="U362" s="493"/>
      <c r="V362" s="493"/>
      <c r="W362" s="493"/>
      <c r="X362" s="493"/>
      <c r="Y362" s="493"/>
      <c r="Z362" s="493"/>
      <c r="AA362" s="493"/>
      <c r="AB362" s="493"/>
      <c r="AC362" s="493"/>
      <c r="AD362" s="493"/>
      <c r="AE362" s="493"/>
      <c r="AF362" s="493"/>
      <c r="AG362" s="493"/>
      <c r="AH362" s="493"/>
      <c r="AI362" s="493"/>
      <c r="AJ362" s="493"/>
      <c r="AK362" s="493"/>
      <c r="AL362" s="493"/>
      <c r="AM362" s="493"/>
      <c r="AN362" s="493"/>
      <c r="AO362" s="493"/>
      <c r="AP362" s="493"/>
      <c r="AQ362" s="493"/>
      <c r="AR362" s="493"/>
      <c r="AS362" s="493"/>
      <c r="AT362" s="493"/>
      <c r="AU362" s="493"/>
      <c r="AV362" s="493"/>
      <c r="AW362" s="493"/>
      <c r="AX362" s="493"/>
      <c r="AY362" s="493"/>
      <c r="AZ362" s="493"/>
      <c r="BA362" s="493"/>
      <c r="BB362" s="493"/>
      <c r="BC362" s="493"/>
      <c r="BD362" s="493"/>
      <c r="BE362" s="493"/>
      <c r="BF362" s="493"/>
      <c r="BG362" s="493"/>
      <c r="BH362" s="493"/>
      <c r="BI362" s="493"/>
      <c r="BJ362" s="493"/>
      <c r="BK362" s="493"/>
      <c r="BL362" s="493"/>
      <c r="BM362" s="493"/>
      <c r="BN362" s="493"/>
      <c r="BO362" s="493"/>
      <c r="BP362" s="493"/>
      <c r="BQ362" s="493"/>
      <c r="BR362" s="493"/>
      <c r="BS362" s="493"/>
      <c r="BT362" s="493"/>
      <c r="BU362" s="493"/>
      <c r="BV362" s="493"/>
      <c r="BW362" s="493"/>
      <c r="BX362" s="493"/>
      <c r="BY362" s="493"/>
      <c r="BZ362" s="493"/>
      <c r="CA362" s="493"/>
      <c r="CB362" s="493"/>
      <c r="CC362" s="493"/>
      <c r="CD362" s="493"/>
      <c r="CE362" s="493"/>
      <c r="CF362" s="493"/>
      <c r="CG362" s="493"/>
      <c r="CH362" s="493"/>
      <c r="CI362" s="493"/>
      <c r="CJ362" s="493"/>
      <c r="CK362" s="493"/>
      <c r="CL362" s="493"/>
      <c r="CM362" s="493"/>
      <c r="CN362" s="493"/>
      <c r="CO362" s="493"/>
      <c r="CP362" s="493"/>
      <c r="CQ362" s="493"/>
      <c r="CR362" s="493"/>
      <c r="CS362" s="493"/>
      <c r="CT362" s="493"/>
      <c r="CU362" s="493"/>
      <c r="CV362" s="493"/>
      <c r="CW362" s="493"/>
    </row>
    <row r="363" spans="1:101">
      <c r="A363" s="489"/>
      <c r="B363" s="490"/>
      <c r="C363" s="489"/>
      <c r="D363" s="491"/>
      <c r="E363" s="492"/>
      <c r="F363" s="492"/>
      <c r="G363" s="493"/>
      <c r="H363" s="493"/>
      <c r="I363" s="493"/>
      <c r="J363" s="493"/>
      <c r="K363" s="493"/>
      <c r="L363" s="493"/>
      <c r="M363" s="493"/>
      <c r="N363" s="493"/>
      <c r="O363" s="493"/>
      <c r="P363" s="493"/>
      <c r="Q363" s="493"/>
      <c r="R363" s="493"/>
      <c r="S363" s="493"/>
      <c r="T363" s="493"/>
      <c r="U363" s="493"/>
      <c r="V363" s="493"/>
      <c r="W363" s="493"/>
      <c r="X363" s="493"/>
      <c r="Y363" s="493"/>
      <c r="Z363" s="493"/>
      <c r="AA363" s="493"/>
      <c r="AB363" s="493"/>
      <c r="AC363" s="493"/>
      <c r="AD363" s="493"/>
      <c r="AE363" s="493"/>
      <c r="AF363" s="493"/>
      <c r="AG363" s="493"/>
      <c r="AH363" s="493"/>
      <c r="AI363" s="493"/>
      <c r="AJ363" s="493"/>
      <c r="AK363" s="493"/>
      <c r="AL363" s="493"/>
      <c r="AM363" s="493"/>
      <c r="AN363" s="493"/>
      <c r="AO363" s="493"/>
      <c r="AP363" s="493"/>
      <c r="AQ363" s="493"/>
      <c r="AR363" s="493"/>
      <c r="AS363" s="493"/>
      <c r="AT363" s="493"/>
      <c r="AU363" s="493"/>
      <c r="AV363" s="493"/>
      <c r="AW363" s="493"/>
      <c r="AX363" s="493"/>
      <c r="AY363" s="493"/>
      <c r="AZ363" s="493"/>
      <c r="BA363" s="493"/>
      <c r="BB363" s="493"/>
      <c r="BC363" s="493"/>
      <c r="BD363" s="493"/>
      <c r="BE363" s="493"/>
      <c r="BF363" s="493"/>
      <c r="BG363" s="493"/>
      <c r="BH363" s="493"/>
      <c r="BI363" s="493"/>
      <c r="BJ363" s="493"/>
      <c r="BK363" s="493"/>
      <c r="BL363" s="493"/>
      <c r="BM363" s="493"/>
      <c r="BN363" s="493"/>
      <c r="BO363" s="493"/>
      <c r="BP363" s="493"/>
      <c r="BQ363" s="493"/>
      <c r="BR363" s="493"/>
      <c r="BS363" s="493"/>
      <c r="BT363" s="493"/>
      <c r="BU363" s="493"/>
      <c r="BV363" s="493"/>
      <c r="BW363" s="493"/>
      <c r="BX363" s="493"/>
      <c r="BY363" s="493"/>
      <c r="BZ363" s="493"/>
      <c r="CA363" s="493"/>
      <c r="CB363" s="493"/>
      <c r="CC363" s="493"/>
      <c r="CD363" s="493"/>
      <c r="CE363" s="493"/>
      <c r="CF363" s="493"/>
      <c r="CG363" s="493"/>
      <c r="CH363" s="493"/>
      <c r="CI363" s="493"/>
      <c r="CJ363" s="493"/>
      <c r="CK363" s="493"/>
      <c r="CL363" s="493"/>
      <c r="CM363" s="493"/>
      <c r="CN363" s="493"/>
      <c r="CO363" s="493"/>
      <c r="CP363" s="493"/>
      <c r="CQ363" s="493"/>
      <c r="CR363" s="493"/>
      <c r="CS363" s="493"/>
      <c r="CT363" s="493"/>
      <c r="CU363" s="493"/>
      <c r="CV363" s="493"/>
      <c r="CW363" s="493"/>
    </row>
    <row r="364" spans="1:101">
      <c r="A364" s="489"/>
      <c r="B364" s="490"/>
      <c r="C364" s="489"/>
      <c r="D364" s="491"/>
      <c r="E364" s="492"/>
      <c r="F364" s="492"/>
      <c r="G364" s="493"/>
      <c r="H364" s="493"/>
      <c r="I364" s="493"/>
      <c r="J364" s="493"/>
      <c r="K364" s="493"/>
      <c r="L364" s="493"/>
      <c r="M364" s="493"/>
      <c r="N364" s="493"/>
      <c r="O364" s="493"/>
      <c r="P364" s="493"/>
      <c r="Q364" s="493"/>
      <c r="R364" s="493"/>
      <c r="S364" s="493"/>
      <c r="T364" s="493"/>
      <c r="U364" s="493"/>
      <c r="V364" s="493"/>
      <c r="W364" s="493"/>
      <c r="X364" s="493"/>
      <c r="Y364" s="493"/>
      <c r="Z364" s="493"/>
      <c r="AA364" s="493"/>
      <c r="AB364" s="493"/>
      <c r="AC364" s="493"/>
      <c r="AD364" s="493"/>
      <c r="AE364" s="493"/>
      <c r="AF364" s="493"/>
      <c r="AG364" s="493"/>
      <c r="AH364" s="493"/>
      <c r="AI364" s="493"/>
      <c r="AJ364" s="493"/>
      <c r="AK364" s="493"/>
      <c r="AL364" s="493"/>
      <c r="AM364" s="493"/>
      <c r="AN364" s="493"/>
      <c r="AO364" s="493"/>
      <c r="AP364" s="493"/>
      <c r="AQ364" s="493"/>
      <c r="AR364" s="493"/>
      <c r="AS364" s="493"/>
      <c r="AT364" s="493"/>
      <c r="AU364" s="493"/>
      <c r="AV364" s="493"/>
      <c r="AW364" s="493"/>
      <c r="AX364" s="493"/>
      <c r="AY364" s="493"/>
      <c r="AZ364" s="493"/>
      <c r="BA364" s="493"/>
      <c r="BB364" s="493"/>
      <c r="BC364" s="493"/>
      <c r="BD364" s="493"/>
      <c r="BE364" s="493"/>
      <c r="BF364" s="493"/>
      <c r="BG364" s="493"/>
      <c r="BH364" s="493"/>
      <c r="BI364" s="493"/>
      <c r="BJ364" s="493"/>
      <c r="BK364" s="493"/>
      <c r="BL364" s="493"/>
      <c r="BM364" s="493"/>
      <c r="BN364" s="493"/>
      <c r="BO364" s="493"/>
      <c r="BP364" s="493"/>
      <c r="BQ364" s="493"/>
      <c r="BR364" s="493"/>
      <c r="BS364" s="493"/>
      <c r="BT364" s="493"/>
      <c r="BU364" s="493"/>
      <c r="BV364" s="493"/>
      <c r="BW364" s="493"/>
      <c r="BX364" s="493"/>
      <c r="BY364" s="493"/>
      <c r="BZ364" s="493"/>
      <c r="CA364" s="493"/>
      <c r="CB364" s="493"/>
      <c r="CC364" s="493"/>
      <c r="CD364" s="493"/>
      <c r="CE364" s="493"/>
      <c r="CF364" s="493"/>
      <c r="CG364" s="493"/>
      <c r="CH364" s="493"/>
      <c r="CI364" s="493"/>
      <c r="CJ364" s="493"/>
      <c r="CK364" s="493"/>
      <c r="CL364" s="493"/>
      <c r="CM364" s="493"/>
      <c r="CN364" s="493"/>
      <c r="CO364" s="493"/>
      <c r="CP364" s="493"/>
      <c r="CQ364" s="493"/>
      <c r="CR364" s="493"/>
      <c r="CS364" s="493"/>
      <c r="CT364" s="493"/>
      <c r="CU364" s="493"/>
      <c r="CV364" s="493"/>
      <c r="CW364" s="493"/>
    </row>
    <row r="365" spans="1:101">
      <c r="A365" s="489"/>
      <c r="B365" s="490"/>
      <c r="C365" s="489"/>
      <c r="D365" s="491"/>
      <c r="E365" s="492"/>
      <c r="F365" s="492"/>
      <c r="G365" s="493"/>
      <c r="H365" s="493"/>
      <c r="I365" s="493"/>
      <c r="J365" s="493"/>
      <c r="K365" s="493"/>
      <c r="L365" s="493"/>
      <c r="M365" s="493"/>
      <c r="N365" s="493"/>
      <c r="O365" s="493"/>
      <c r="P365" s="493"/>
      <c r="Q365" s="493"/>
      <c r="R365" s="493"/>
      <c r="S365" s="493"/>
      <c r="T365" s="493"/>
      <c r="U365" s="493"/>
      <c r="V365" s="493"/>
      <c r="W365" s="493"/>
      <c r="X365" s="493"/>
      <c r="Y365" s="493"/>
      <c r="Z365" s="493"/>
      <c r="AA365" s="493"/>
      <c r="AB365" s="493"/>
      <c r="AC365" s="493"/>
      <c r="AD365" s="493"/>
      <c r="AE365" s="493"/>
      <c r="AF365" s="493"/>
      <c r="AG365" s="493"/>
      <c r="AH365" s="493"/>
      <c r="AI365" s="493"/>
      <c r="AJ365" s="493"/>
      <c r="AK365" s="493"/>
      <c r="AL365" s="493"/>
      <c r="AM365" s="493"/>
      <c r="AN365" s="493"/>
      <c r="AO365" s="493"/>
      <c r="AP365" s="493"/>
      <c r="AQ365" s="493"/>
      <c r="AR365" s="493"/>
      <c r="AS365" s="493"/>
      <c r="AT365" s="493"/>
      <c r="AU365" s="493"/>
      <c r="AV365" s="493"/>
      <c r="AW365" s="493"/>
      <c r="AX365" s="493"/>
      <c r="AY365" s="493"/>
      <c r="AZ365" s="493"/>
      <c r="BA365" s="493"/>
      <c r="BB365" s="493"/>
      <c r="BC365" s="493"/>
      <c r="BD365" s="493"/>
      <c r="BE365" s="493"/>
      <c r="BF365" s="493"/>
      <c r="BG365" s="493"/>
      <c r="BH365" s="493"/>
      <c r="BI365" s="493"/>
      <c r="BJ365" s="493"/>
      <c r="BK365" s="493"/>
      <c r="BL365" s="493"/>
      <c r="BM365" s="493"/>
      <c r="BN365" s="493"/>
      <c r="BO365" s="493"/>
      <c r="BP365" s="493"/>
      <c r="BQ365" s="493"/>
      <c r="BR365" s="493"/>
      <c r="BS365" s="493"/>
      <c r="BT365" s="493"/>
      <c r="BU365" s="493"/>
      <c r="BV365" s="493"/>
      <c r="BW365" s="493"/>
      <c r="BX365" s="493"/>
      <c r="BY365" s="493"/>
      <c r="BZ365" s="493"/>
      <c r="CA365" s="493"/>
      <c r="CB365" s="493"/>
      <c r="CC365" s="493"/>
      <c r="CD365" s="493"/>
      <c r="CE365" s="493"/>
      <c r="CF365" s="493"/>
      <c r="CG365" s="493"/>
      <c r="CH365" s="493"/>
      <c r="CI365" s="493"/>
      <c r="CJ365" s="493"/>
      <c r="CK365" s="493"/>
      <c r="CL365" s="493"/>
      <c r="CM365" s="493"/>
      <c r="CN365" s="493"/>
      <c r="CO365" s="493"/>
      <c r="CP365" s="493"/>
      <c r="CQ365" s="493"/>
      <c r="CR365" s="493"/>
      <c r="CS365" s="493"/>
      <c r="CT365" s="493"/>
      <c r="CU365" s="493"/>
      <c r="CV365" s="493"/>
      <c r="CW365" s="493"/>
    </row>
    <row r="366" spans="1:101">
      <c r="A366" s="489"/>
      <c r="B366" s="490"/>
      <c r="C366" s="489"/>
      <c r="D366" s="491"/>
      <c r="E366" s="492"/>
      <c r="F366" s="492"/>
      <c r="G366" s="493"/>
      <c r="H366" s="493"/>
      <c r="I366" s="493"/>
      <c r="J366" s="493"/>
      <c r="K366" s="493"/>
      <c r="L366" s="493"/>
      <c r="M366" s="493"/>
      <c r="N366" s="493"/>
      <c r="O366" s="493"/>
      <c r="P366" s="493"/>
      <c r="Q366" s="493"/>
      <c r="R366" s="493"/>
      <c r="S366" s="493"/>
      <c r="T366" s="493"/>
      <c r="U366" s="493"/>
      <c r="V366" s="493"/>
      <c r="W366" s="493"/>
      <c r="X366" s="493"/>
      <c r="Y366" s="493"/>
      <c r="Z366" s="493"/>
      <c r="AA366" s="493"/>
      <c r="AB366" s="493"/>
      <c r="AC366" s="493"/>
      <c r="AD366" s="493"/>
      <c r="AE366" s="493"/>
      <c r="AF366" s="493"/>
      <c r="AG366" s="493"/>
      <c r="AH366" s="493"/>
      <c r="AI366" s="493"/>
      <c r="AJ366" s="493"/>
      <c r="AK366" s="493"/>
      <c r="AL366" s="493"/>
      <c r="AM366" s="493"/>
      <c r="AN366" s="493"/>
      <c r="AO366" s="493"/>
      <c r="AP366" s="493"/>
      <c r="AQ366" s="493"/>
      <c r="AR366" s="493"/>
      <c r="AS366" s="493"/>
      <c r="AT366" s="493"/>
      <c r="AU366" s="493"/>
      <c r="AV366" s="493"/>
      <c r="AW366" s="493"/>
      <c r="AX366" s="493"/>
      <c r="AY366" s="493"/>
      <c r="AZ366" s="493"/>
      <c r="BA366" s="493"/>
      <c r="BB366" s="493"/>
      <c r="BC366" s="493"/>
      <c r="BD366" s="493"/>
      <c r="BE366" s="493"/>
      <c r="BF366" s="493"/>
      <c r="BG366" s="493"/>
      <c r="BH366" s="493"/>
      <c r="BI366" s="493"/>
      <c r="BJ366" s="493"/>
      <c r="BK366" s="493"/>
      <c r="BL366" s="493"/>
      <c r="BM366" s="493"/>
      <c r="BN366" s="493"/>
      <c r="BO366" s="493"/>
      <c r="BP366" s="493"/>
      <c r="BQ366" s="493"/>
      <c r="BR366" s="493"/>
      <c r="BS366" s="493"/>
      <c r="BT366" s="493"/>
      <c r="BU366" s="493"/>
      <c r="BV366" s="493"/>
      <c r="BW366" s="493"/>
      <c r="BX366" s="493"/>
      <c r="BY366" s="493"/>
      <c r="BZ366" s="493"/>
      <c r="CA366" s="493"/>
      <c r="CB366" s="493"/>
      <c r="CC366" s="493"/>
      <c r="CD366" s="493"/>
      <c r="CE366" s="493"/>
      <c r="CF366" s="493"/>
      <c r="CG366" s="493"/>
      <c r="CH366" s="493"/>
      <c r="CI366" s="493"/>
      <c r="CJ366" s="493"/>
      <c r="CK366" s="493"/>
      <c r="CL366" s="493"/>
      <c r="CM366" s="493"/>
      <c r="CN366" s="493"/>
      <c r="CO366" s="493"/>
      <c r="CP366" s="493"/>
      <c r="CQ366" s="493"/>
      <c r="CR366" s="493"/>
      <c r="CS366" s="493"/>
      <c r="CT366" s="493"/>
      <c r="CU366" s="493"/>
      <c r="CV366" s="493"/>
      <c r="CW366" s="493"/>
    </row>
    <row r="367" spans="1:101">
      <c r="A367" s="489"/>
      <c r="B367" s="490"/>
      <c r="C367" s="489"/>
      <c r="D367" s="491"/>
      <c r="E367" s="492"/>
      <c r="F367" s="492"/>
      <c r="G367" s="493"/>
      <c r="H367" s="493"/>
      <c r="I367" s="493"/>
      <c r="J367" s="493"/>
      <c r="K367" s="493"/>
      <c r="L367" s="493"/>
      <c r="M367" s="493"/>
      <c r="N367" s="493"/>
      <c r="O367" s="493"/>
      <c r="P367" s="493"/>
      <c r="Q367" s="493"/>
      <c r="R367" s="493"/>
      <c r="S367" s="493"/>
      <c r="T367" s="493"/>
      <c r="U367" s="493"/>
      <c r="V367" s="493"/>
      <c r="W367" s="493"/>
      <c r="X367" s="493"/>
      <c r="Y367" s="493"/>
      <c r="Z367" s="493"/>
      <c r="AA367" s="493"/>
      <c r="AB367" s="493"/>
      <c r="AC367" s="493"/>
      <c r="AD367" s="493"/>
      <c r="AE367" s="493"/>
      <c r="AF367" s="493"/>
      <c r="AG367" s="493"/>
      <c r="AH367" s="493"/>
      <c r="AI367" s="493"/>
      <c r="AJ367" s="493"/>
      <c r="AK367" s="493"/>
      <c r="AL367" s="493"/>
      <c r="AM367" s="493"/>
      <c r="AN367" s="493"/>
      <c r="AO367" s="493"/>
      <c r="AP367" s="493"/>
      <c r="AQ367" s="493"/>
      <c r="AR367" s="493"/>
      <c r="AS367" s="493"/>
      <c r="AT367" s="493"/>
      <c r="AU367" s="493"/>
      <c r="AV367" s="493"/>
      <c r="AW367" s="493"/>
      <c r="AX367" s="493"/>
      <c r="AY367" s="493"/>
      <c r="AZ367" s="493"/>
      <c r="BA367" s="493"/>
      <c r="BB367" s="493"/>
      <c r="BC367" s="493"/>
      <c r="BD367" s="493"/>
      <c r="BE367" s="493"/>
      <c r="BF367" s="493"/>
      <c r="BG367" s="493"/>
      <c r="BH367" s="493"/>
      <c r="BI367" s="493"/>
      <c r="BJ367" s="493"/>
      <c r="BK367" s="493"/>
      <c r="BL367" s="493"/>
      <c r="BM367" s="493"/>
      <c r="BN367" s="493"/>
      <c r="BO367" s="493"/>
      <c r="BP367" s="493"/>
      <c r="BQ367" s="493"/>
      <c r="BR367" s="493"/>
      <c r="BS367" s="493"/>
      <c r="BT367" s="493"/>
      <c r="BU367" s="493"/>
      <c r="BV367" s="493"/>
      <c r="BW367" s="493"/>
      <c r="BX367" s="493"/>
      <c r="BY367" s="493"/>
      <c r="BZ367" s="493"/>
      <c r="CA367" s="493"/>
      <c r="CB367" s="493"/>
      <c r="CC367" s="493"/>
      <c r="CD367" s="493"/>
      <c r="CE367" s="493"/>
      <c r="CF367" s="493"/>
      <c r="CG367" s="493"/>
      <c r="CH367" s="493"/>
      <c r="CI367" s="493"/>
      <c r="CJ367" s="493"/>
      <c r="CK367" s="493"/>
      <c r="CL367" s="493"/>
      <c r="CM367" s="493"/>
      <c r="CN367" s="493"/>
      <c r="CO367" s="493"/>
      <c r="CP367" s="493"/>
      <c r="CQ367" s="493"/>
      <c r="CR367" s="493"/>
      <c r="CS367" s="493"/>
      <c r="CT367" s="493"/>
      <c r="CU367" s="493"/>
      <c r="CV367" s="493"/>
      <c r="CW367" s="493"/>
    </row>
    <row r="368" spans="1:101">
      <c r="A368" s="489"/>
      <c r="B368" s="490"/>
      <c r="C368" s="489"/>
      <c r="D368" s="491"/>
      <c r="E368" s="492"/>
      <c r="F368" s="492"/>
      <c r="G368" s="493"/>
      <c r="H368" s="493"/>
      <c r="I368" s="493"/>
      <c r="J368" s="493"/>
      <c r="K368" s="493"/>
      <c r="L368" s="493"/>
      <c r="M368" s="493"/>
      <c r="N368" s="493"/>
      <c r="O368" s="493"/>
      <c r="P368" s="493"/>
      <c r="Q368" s="493"/>
      <c r="R368" s="493"/>
      <c r="S368" s="493"/>
      <c r="T368" s="493"/>
      <c r="U368" s="493"/>
      <c r="V368" s="493"/>
      <c r="W368" s="493"/>
      <c r="X368" s="493"/>
      <c r="Y368" s="493"/>
      <c r="Z368" s="493"/>
      <c r="AA368" s="493"/>
      <c r="AB368" s="493"/>
      <c r="AC368" s="493"/>
      <c r="AD368" s="493"/>
      <c r="AE368" s="493"/>
      <c r="AF368" s="493"/>
      <c r="AG368" s="493"/>
      <c r="AH368" s="493"/>
      <c r="AI368" s="493"/>
      <c r="AJ368" s="493"/>
      <c r="AK368" s="493"/>
      <c r="AL368" s="493"/>
      <c r="AM368" s="493"/>
      <c r="AN368" s="493"/>
      <c r="AO368" s="493"/>
      <c r="AP368" s="493"/>
      <c r="AQ368" s="493"/>
      <c r="AR368" s="493"/>
      <c r="AS368" s="493"/>
      <c r="AT368" s="493"/>
      <c r="AU368" s="493"/>
      <c r="AV368" s="493"/>
      <c r="AW368" s="493"/>
      <c r="AX368" s="493"/>
      <c r="AY368" s="493"/>
      <c r="AZ368" s="493"/>
      <c r="BA368" s="493"/>
      <c r="BB368" s="493"/>
      <c r="BC368" s="493"/>
      <c r="BD368" s="493"/>
      <c r="BE368" s="493"/>
      <c r="BF368" s="493"/>
      <c r="BG368" s="493"/>
      <c r="BH368" s="493"/>
      <c r="BI368" s="493"/>
      <c r="BJ368" s="493"/>
      <c r="BK368" s="493"/>
      <c r="BL368" s="493"/>
      <c r="BM368" s="493"/>
      <c r="BN368" s="493"/>
      <c r="BO368" s="493"/>
      <c r="BP368" s="493"/>
      <c r="BQ368" s="493"/>
      <c r="BR368" s="493"/>
      <c r="BS368" s="493"/>
      <c r="BT368" s="493"/>
      <c r="BU368" s="493"/>
      <c r="BV368" s="493"/>
      <c r="BW368" s="493"/>
      <c r="BX368" s="493"/>
      <c r="BY368" s="493"/>
      <c r="BZ368" s="493"/>
      <c r="CA368" s="493"/>
      <c r="CB368" s="493"/>
      <c r="CC368" s="493"/>
      <c r="CD368" s="493"/>
      <c r="CE368" s="493"/>
      <c r="CF368" s="493"/>
      <c r="CG368" s="493"/>
      <c r="CH368" s="493"/>
      <c r="CI368" s="493"/>
      <c r="CJ368" s="493"/>
      <c r="CK368" s="493"/>
      <c r="CL368" s="493"/>
      <c r="CM368" s="493"/>
      <c r="CN368" s="493"/>
      <c r="CO368" s="493"/>
      <c r="CP368" s="493"/>
      <c r="CQ368" s="493"/>
      <c r="CR368" s="493"/>
      <c r="CS368" s="493"/>
      <c r="CT368" s="493"/>
      <c r="CU368" s="493"/>
      <c r="CV368" s="493"/>
      <c r="CW368" s="493"/>
    </row>
    <row r="369" spans="1:101">
      <c r="A369" s="489"/>
      <c r="B369" s="490"/>
      <c r="C369" s="489"/>
      <c r="D369" s="491"/>
      <c r="E369" s="492"/>
      <c r="F369" s="492"/>
      <c r="G369" s="493"/>
      <c r="H369" s="493"/>
      <c r="I369" s="493"/>
      <c r="J369" s="493"/>
      <c r="K369" s="493"/>
      <c r="L369" s="493"/>
      <c r="M369" s="493"/>
      <c r="N369" s="493"/>
      <c r="O369" s="493"/>
      <c r="P369" s="493"/>
      <c r="Q369" s="493"/>
      <c r="R369" s="493"/>
      <c r="S369" s="493"/>
      <c r="T369" s="493"/>
      <c r="U369" s="493"/>
      <c r="V369" s="493"/>
      <c r="W369" s="493"/>
      <c r="X369" s="493"/>
      <c r="Y369" s="493"/>
      <c r="Z369" s="493"/>
      <c r="AA369" s="493"/>
      <c r="AB369" s="493"/>
      <c r="AC369" s="493"/>
      <c r="AD369" s="493"/>
      <c r="AE369" s="493"/>
      <c r="AF369" s="493"/>
      <c r="AG369" s="493"/>
      <c r="AH369" s="493"/>
      <c r="AI369" s="493"/>
      <c r="AJ369" s="493"/>
      <c r="AK369" s="493"/>
      <c r="AL369" s="493"/>
      <c r="AM369" s="493"/>
      <c r="AN369" s="493"/>
      <c r="AO369" s="493"/>
      <c r="AP369" s="493"/>
      <c r="AQ369" s="493"/>
      <c r="AR369" s="493"/>
      <c r="AS369" s="493"/>
      <c r="AT369" s="493"/>
      <c r="AU369" s="493"/>
      <c r="AV369" s="493"/>
      <c r="AW369" s="493"/>
      <c r="AX369" s="493"/>
      <c r="AY369" s="493"/>
      <c r="AZ369" s="493"/>
      <c r="BA369" s="493"/>
      <c r="BB369" s="493"/>
      <c r="BC369" s="493"/>
      <c r="BD369" s="493"/>
      <c r="BE369" s="493"/>
      <c r="BF369" s="493"/>
      <c r="BG369" s="493"/>
      <c r="BH369" s="493"/>
      <c r="BI369" s="493"/>
      <c r="BJ369" s="493"/>
      <c r="BK369" s="493"/>
      <c r="BL369" s="493"/>
      <c r="BM369" s="493"/>
      <c r="BN369" s="493"/>
      <c r="BO369" s="493"/>
      <c r="BP369" s="493"/>
      <c r="BQ369" s="493"/>
      <c r="BR369" s="493"/>
      <c r="BS369" s="493"/>
      <c r="BT369" s="493"/>
      <c r="BU369" s="493"/>
      <c r="BV369" s="493"/>
      <c r="BW369" s="493"/>
      <c r="BX369" s="493"/>
      <c r="BY369" s="493"/>
      <c r="BZ369" s="493"/>
      <c r="CA369" s="493"/>
      <c r="CB369" s="493"/>
      <c r="CC369" s="493"/>
      <c r="CD369" s="493"/>
      <c r="CE369" s="493"/>
      <c r="CF369" s="493"/>
      <c r="CG369" s="493"/>
      <c r="CH369" s="493"/>
      <c r="CI369" s="493"/>
      <c r="CJ369" s="493"/>
      <c r="CK369" s="493"/>
      <c r="CL369" s="493"/>
      <c r="CM369" s="493"/>
      <c r="CN369" s="493"/>
      <c r="CO369" s="493"/>
      <c r="CP369" s="493"/>
      <c r="CQ369" s="493"/>
      <c r="CR369" s="493"/>
      <c r="CS369" s="493"/>
      <c r="CT369" s="493"/>
      <c r="CU369" s="493"/>
      <c r="CV369" s="493"/>
      <c r="CW369" s="493"/>
    </row>
    <row r="370" spans="1:101">
      <c r="A370" s="489"/>
      <c r="B370" s="490"/>
      <c r="C370" s="489"/>
      <c r="D370" s="491"/>
      <c r="E370" s="492"/>
      <c r="F370" s="492"/>
      <c r="G370" s="493"/>
      <c r="H370" s="493"/>
      <c r="I370" s="493"/>
      <c r="J370" s="493"/>
      <c r="K370" s="493"/>
      <c r="L370" s="493"/>
      <c r="M370" s="493"/>
      <c r="N370" s="493"/>
      <c r="O370" s="493"/>
      <c r="P370" s="493"/>
      <c r="Q370" s="493"/>
      <c r="R370" s="493"/>
      <c r="S370" s="493"/>
      <c r="T370" s="493"/>
      <c r="U370" s="493"/>
      <c r="V370" s="493"/>
      <c r="W370" s="493"/>
      <c r="X370" s="493"/>
      <c r="Y370" s="493"/>
      <c r="Z370" s="493"/>
      <c r="AA370" s="493"/>
      <c r="AB370" s="493"/>
      <c r="AC370" s="493"/>
      <c r="AD370" s="493"/>
      <c r="AE370" s="493"/>
      <c r="AF370" s="493"/>
      <c r="AG370" s="493"/>
      <c r="AH370" s="493"/>
      <c r="AI370" s="493"/>
      <c r="AJ370" s="493"/>
      <c r="AK370" s="493"/>
      <c r="AL370" s="493"/>
      <c r="AM370" s="493"/>
      <c r="AN370" s="493"/>
      <c r="AO370" s="493"/>
      <c r="AP370" s="493"/>
      <c r="AQ370" s="493"/>
      <c r="AR370" s="493"/>
      <c r="AS370" s="493"/>
      <c r="AT370" s="493"/>
      <c r="AU370" s="493"/>
      <c r="AV370" s="493"/>
      <c r="AW370" s="493"/>
      <c r="AX370" s="493"/>
      <c r="AY370" s="493"/>
      <c r="AZ370" s="493"/>
      <c r="BA370" s="493"/>
      <c r="BB370" s="493"/>
      <c r="BC370" s="493"/>
      <c r="BD370" s="493"/>
      <c r="BE370" s="493"/>
      <c r="BF370" s="493"/>
      <c r="BG370" s="493"/>
      <c r="BH370" s="493"/>
      <c r="BI370" s="493"/>
      <c r="BJ370" s="493"/>
      <c r="BK370" s="493"/>
      <c r="BL370" s="493"/>
      <c r="BM370" s="493"/>
      <c r="BN370" s="493"/>
      <c r="BO370" s="493"/>
      <c r="BP370" s="493"/>
      <c r="BQ370" s="493"/>
      <c r="BR370" s="493"/>
      <c r="BS370" s="493"/>
      <c r="BT370" s="493"/>
      <c r="BU370" s="493"/>
      <c r="BV370" s="493"/>
      <c r="BW370" s="493"/>
      <c r="BX370" s="493"/>
      <c r="BY370" s="493"/>
      <c r="BZ370" s="493"/>
      <c r="CA370" s="493"/>
      <c r="CB370" s="493"/>
      <c r="CC370" s="493"/>
      <c r="CD370" s="493"/>
      <c r="CE370" s="493"/>
      <c r="CF370" s="493"/>
      <c r="CG370" s="493"/>
      <c r="CH370" s="493"/>
      <c r="CI370" s="493"/>
      <c r="CJ370" s="493"/>
      <c r="CK370" s="493"/>
      <c r="CL370" s="493"/>
      <c r="CM370" s="493"/>
      <c r="CN370" s="493"/>
      <c r="CO370" s="493"/>
      <c r="CP370" s="493"/>
      <c r="CQ370" s="493"/>
      <c r="CR370" s="493"/>
      <c r="CS370" s="493"/>
      <c r="CT370" s="493"/>
      <c r="CU370" s="493"/>
      <c r="CV370" s="493"/>
      <c r="CW370" s="493"/>
    </row>
    <row r="371" spans="1:101">
      <c r="A371" s="489"/>
      <c r="B371" s="490"/>
      <c r="C371" s="489"/>
      <c r="D371" s="491"/>
      <c r="E371" s="492"/>
      <c r="F371" s="492"/>
      <c r="G371" s="493"/>
      <c r="H371" s="493"/>
      <c r="I371" s="493"/>
      <c r="J371" s="493"/>
      <c r="K371" s="493"/>
      <c r="L371" s="493"/>
      <c r="M371" s="493"/>
      <c r="N371" s="493"/>
      <c r="O371" s="493"/>
      <c r="P371" s="493"/>
      <c r="Q371" s="493"/>
      <c r="R371" s="493"/>
      <c r="S371" s="493"/>
      <c r="T371" s="493"/>
      <c r="U371" s="493"/>
      <c r="V371" s="493"/>
      <c r="W371" s="493"/>
      <c r="X371" s="493"/>
      <c r="Y371" s="493"/>
      <c r="Z371" s="493"/>
      <c r="AA371" s="493"/>
      <c r="AB371" s="493"/>
      <c r="AC371" s="493"/>
      <c r="AD371" s="493"/>
      <c r="AE371" s="493"/>
      <c r="AF371" s="493"/>
      <c r="AG371" s="493"/>
      <c r="AH371" s="493"/>
      <c r="AI371" s="493"/>
      <c r="AJ371" s="493"/>
      <c r="AK371" s="493"/>
      <c r="AL371" s="493"/>
      <c r="AM371" s="493"/>
      <c r="AN371" s="493"/>
      <c r="AO371" s="493"/>
      <c r="AP371" s="493"/>
      <c r="AQ371" s="493"/>
      <c r="AR371" s="493"/>
      <c r="AS371" s="493"/>
      <c r="AT371" s="493"/>
      <c r="AU371" s="493"/>
      <c r="AV371" s="493"/>
      <c r="AW371" s="493"/>
      <c r="AX371" s="493"/>
      <c r="AY371" s="493"/>
      <c r="AZ371" s="493"/>
      <c r="BA371" s="493"/>
      <c r="BB371" s="493"/>
      <c r="BC371" s="493"/>
      <c r="BD371" s="493"/>
      <c r="BE371" s="493"/>
      <c r="BF371" s="493"/>
      <c r="BG371" s="493"/>
      <c r="BH371" s="493"/>
      <c r="BI371" s="493"/>
      <c r="BJ371" s="493"/>
      <c r="BK371" s="493"/>
      <c r="BL371" s="493"/>
      <c r="BM371" s="493"/>
      <c r="BN371" s="493"/>
      <c r="BO371" s="493"/>
      <c r="BP371" s="493"/>
      <c r="BQ371" s="493"/>
      <c r="BR371" s="493"/>
      <c r="BS371" s="493"/>
      <c r="BT371" s="493"/>
      <c r="BU371" s="493"/>
      <c r="BV371" s="493"/>
      <c r="BW371" s="493"/>
      <c r="BX371" s="493"/>
      <c r="BY371" s="493"/>
      <c r="BZ371" s="493"/>
      <c r="CA371" s="493"/>
      <c r="CB371" s="493"/>
      <c r="CC371" s="493"/>
      <c r="CD371" s="493"/>
      <c r="CE371" s="493"/>
      <c r="CF371" s="493"/>
      <c r="CG371" s="493"/>
      <c r="CH371" s="493"/>
      <c r="CI371" s="493"/>
      <c r="CJ371" s="493"/>
      <c r="CK371" s="493"/>
      <c r="CL371" s="493"/>
      <c r="CM371" s="493"/>
      <c r="CN371" s="493"/>
      <c r="CO371" s="493"/>
      <c r="CP371" s="493"/>
      <c r="CQ371" s="493"/>
      <c r="CR371" s="493"/>
      <c r="CS371" s="493"/>
      <c r="CT371" s="493"/>
      <c r="CU371" s="493"/>
      <c r="CV371" s="493"/>
      <c r="CW371" s="493"/>
    </row>
    <row r="372" spans="1:101">
      <c r="A372" s="489"/>
      <c r="B372" s="490"/>
      <c r="C372" s="489"/>
      <c r="D372" s="491"/>
      <c r="E372" s="492"/>
      <c r="F372" s="492"/>
      <c r="G372" s="493"/>
      <c r="H372" s="493"/>
      <c r="I372" s="493"/>
      <c r="J372" s="493"/>
      <c r="K372" s="493"/>
      <c r="L372" s="493"/>
      <c r="M372" s="493"/>
      <c r="N372" s="493"/>
      <c r="O372" s="493"/>
      <c r="P372" s="493"/>
      <c r="Q372" s="493"/>
      <c r="R372" s="493"/>
      <c r="S372" s="493"/>
      <c r="T372" s="493"/>
      <c r="U372" s="493"/>
      <c r="V372" s="493"/>
      <c r="W372" s="493"/>
      <c r="X372" s="493"/>
      <c r="Y372" s="493"/>
      <c r="Z372" s="493"/>
      <c r="AA372" s="493"/>
      <c r="AB372" s="493"/>
      <c r="AC372" s="493"/>
      <c r="AD372" s="493"/>
      <c r="AE372" s="493"/>
      <c r="AF372" s="493"/>
      <c r="AG372" s="493"/>
      <c r="AH372" s="493"/>
      <c r="AI372" s="493"/>
      <c r="AJ372" s="493"/>
      <c r="AK372" s="493"/>
      <c r="AL372" s="493"/>
      <c r="AM372" s="493"/>
      <c r="AN372" s="493"/>
      <c r="AO372" s="493"/>
      <c r="AP372" s="493"/>
      <c r="AQ372" s="493"/>
      <c r="AR372" s="493"/>
      <c r="AS372" s="493"/>
      <c r="AT372" s="493"/>
      <c r="AU372" s="493"/>
      <c r="AV372" s="493"/>
      <c r="AW372" s="493"/>
      <c r="AX372" s="493"/>
      <c r="AY372" s="493"/>
      <c r="AZ372" s="493"/>
      <c r="BA372" s="493"/>
      <c r="BB372" s="493"/>
      <c r="BC372" s="493"/>
      <c r="BD372" s="493"/>
      <c r="BE372" s="493"/>
      <c r="BF372" s="493"/>
      <c r="BG372" s="493"/>
      <c r="BH372" s="493"/>
      <c r="BI372" s="493"/>
      <c r="BJ372" s="493"/>
      <c r="BK372" s="493"/>
      <c r="BL372" s="493"/>
      <c r="BM372" s="493"/>
      <c r="BN372" s="493"/>
      <c r="BO372" s="493"/>
      <c r="BP372" s="493"/>
      <c r="BQ372" s="493"/>
      <c r="BR372" s="493"/>
      <c r="BS372" s="493"/>
      <c r="BT372" s="493"/>
      <c r="BU372" s="493"/>
      <c r="BV372" s="493"/>
      <c r="BW372" s="493"/>
      <c r="BX372" s="493"/>
      <c r="BY372" s="493"/>
      <c r="BZ372" s="493"/>
      <c r="CA372" s="493"/>
      <c r="CB372" s="493"/>
      <c r="CC372" s="493"/>
      <c r="CD372" s="493"/>
      <c r="CE372" s="493"/>
      <c r="CF372" s="493"/>
      <c r="CG372" s="493"/>
      <c r="CH372" s="493"/>
      <c r="CI372" s="493"/>
      <c r="CJ372" s="493"/>
      <c r="CK372" s="493"/>
      <c r="CL372" s="493"/>
      <c r="CM372" s="493"/>
      <c r="CN372" s="493"/>
      <c r="CO372" s="493"/>
      <c r="CP372" s="493"/>
      <c r="CQ372" s="493"/>
      <c r="CR372" s="493"/>
      <c r="CS372" s="493"/>
      <c r="CT372" s="493"/>
      <c r="CU372" s="493"/>
      <c r="CV372" s="493"/>
      <c r="CW372" s="493"/>
    </row>
    <row r="373" spans="1:101">
      <c r="A373" s="489"/>
      <c r="B373" s="490"/>
      <c r="C373" s="489"/>
      <c r="D373" s="491"/>
      <c r="E373" s="492"/>
      <c r="F373" s="492"/>
      <c r="G373" s="493"/>
      <c r="H373" s="493"/>
      <c r="I373" s="493"/>
      <c r="J373" s="493"/>
      <c r="K373" s="493"/>
      <c r="L373" s="493"/>
      <c r="M373" s="493"/>
      <c r="N373" s="493"/>
      <c r="O373" s="493"/>
      <c r="P373" s="493"/>
      <c r="Q373" s="493"/>
      <c r="R373" s="493"/>
      <c r="S373" s="493"/>
      <c r="T373" s="493"/>
      <c r="U373" s="493"/>
      <c r="V373" s="493"/>
      <c r="W373" s="493"/>
      <c r="X373" s="493"/>
      <c r="Y373" s="493"/>
      <c r="Z373" s="493"/>
      <c r="AA373" s="493"/>
      <c r="AB373" s="493"/>
      <c r="AC373" s="493"/>
      <c r="AD373" s="493"/>
      <c r="AE373" s="493"/>
      <c r="AF373" s="493"/>
      <c r="AG373" s="493"/>
      <c r="AH373" s="493"/>
      <c r="AI373" s="493"/>
      <c r="AJ373" s="493"/>
      <c r="AK373" s="493"/>
      <c r="AL373" s="493"/>
      <c r="AM373" s="493"/>
      <c r="AN373" s="493"/>
      <c r="AO373" s="493"/>
      <c r="AP373" s="493"/>
      <c r="AQ373" s="493"/>
      <c r="AR373" s="493"/>
      <c r="AS373" s="493"/>
      <c r="AT373" s="493"/>
      <c r="AU373" s="493"/>
      <c r="AV373" s="493"/>
      <c r="AW373" s="493"/>
      <c r="AX373" s="493"/>
      <c r="AY373" s="493"/>
      <c r="AZ373" s="493"/>
      <c r="BA373" s="493"/>
      <c r="BB373" s="493"/>
      <c r="BC373" s="493"/>
      <c r="BD373" s="493"/>
      <c r="BE373" s="493"/>
      <c r="BF373" s="493"/>
      <c r="BG373" s="493"/>
      <c r="BH373" s="493"/>
      <c r="BI373" s="493"/>
      <c r="BJ373" s="493"/>
      <c r="BK373" s="493"/>
      <c r="BL373" s="493"/>
      <c r="BM373" s="493"/>
      <c r="BN373" s="493"/>
      <c r="BO373" s="493"/>
      <c r="BP373" s="493"/>
      <c r="BQ373" s="493"/>
      <c r="BR373" s="493"/>
      <c r="BS373" s="493"/>
      <c r="BT373" s="493"/>
      <c r="BU373" s="493"/>
      <c r="BV373" s="493"/>
      <c r="BW373" s="493"/>
      <c r="BX373" s="493"/>
      <c r="BY373" s="493"/>
      <c r="BZ373" s="493"/>
      <c r="CA373" s="493"/>
      <c r="CB373" s="493"/>
      <c r="CC373" s="493"/>
      <c r="CD373" s="493"/>
      <c r="CE373" s="493"/>
      <c r="CF373" s="493"/>
      <c r="CG373" s="493"/>
      <c r="CH373" s="493"/>
      <c r="CI373" s="493"/>
      <c r="CJ373" s="493"/>
      <c r="CK373" s="493"/>
      <c r="CL373" s="493"/>
      <c r="CM373" s="493"/>
      <c r="CN373" s="493"/>
      <c r="CO373" s="493"/>
      <c r="CP373" s="493"/>
      <c r="CQ373" s="493"/>
      <c r="CR373" s="493"/>
      <c r="CS373" s="493"/>
      <c r="CT373" s="493"/>
      <c r="CU373" s="493"/>
      <c r="CV373" s="493"/>
      <c r="CW373" s="493"/>
    </row>
    <row r="374" spans="1:101">
      <c r="A374" s="489"/>
      <c r="B374" s="490"/>
      <c r="C374" s="489"/>
      <c r="D374" s="491"/>
      <c r="E374" s="492"/>
      <c r="F374" s="492"/>
      <c r="G374" s="493"/>
      <c r="H374" s="493"/>
      <c r="I374" s="493"/>
      <c r="J374" s="493"/>
      <c r="K374" s="493"/>
      <c r="L374" s="493"/>
      <c r="M374" s="493"/>
      <c r="N374" s="493"/>
      <c r="O374" s="493"/>
      <c r="P374" s="493"/>
      <c r="Q374" s="493"/>
      <c r="R374" s="493"/>
      <c r="S374" s="493"/>
      <c r="T374" s="493"/>
      <c r="U374" s="493"/>
      <c r="V374" s="493"/>
      <c r="W374" s="493"/>
      <c r="X374" s="493"/>
      <c r="Y374" s="493"/>
      <c r="Z374" s="493"/>
      <c r="AA374" s="493"/>
      <c r="AB374" s="493"/>
      <c r="AC374" s="493"/>
      <c r="AD374" s="493"/>
      <c r="AE374" s="493"/>
      <c r="AF374" s="493"/>
      <c r="AG374" s="493"/>
      <c r="AH374" s="493"/>
      <c r="AI374" s="493"/>
      <c r="AJ374" s="493"/>
      <c r="AK374" s="493"/>
      <c r="AL374" s="493"/>
      <c r="AM374" s="493"/>
      <c r="AN374" s="493"/>
      <c r="AO374" s="493"/>
      <c r="AP374" s="493"/>
      <c r="AQ374" s="493"/>
      <c r="AR374" s="493"/>
      <c r="AS374" s="493"/>
      <c r="AT374" s="493"/>
      <c r="AU374" s="493"/>
      <c r="AV374" s="493"/>
      <c r="AW374" s="493"/>
      <c r="AX374" s="493"/>
      <c r="AY374" s="493"/>
      <c r="AZ374" s="493"/>
      <c r="BA374" s="493"/>
      <c r="BB374" s="493"/>
      <c r="BC374" s="493"/>
      <c r="BD374" s="493"/>
      <c r="BE374" s="493"/>
      <c r="BF374" s="493"/>
      <c r="BG374" s="493"/>
      <c r="BH374" s="493"/>
      <c r="BI374" s="493"/>
      <c r="BJ374" s="493"/>
      <c r="BK374" s="493"/>
      <c r="BL374" s="493"/>
      <c r="BM374" s="493"/>
      <c r="BN374" s="493"/>
      <c r="BO374" s="493"/>
      <c r="BP374" s="493"/>
      <c r="BQ374" s="493"/>
      <c r="BR374" s="493"/>
      <c r="BS374" s="493"/>
      <c r="BT374" s="493"/>
      <c r="BU374" s="493"/>
      <c r="BV374" s="493"/>
      <c r="BW374" s="493"/>
      <c r="BX374" s="493"/>
      <c r="BY374" s="493"/>
      <c r="BZ374" s="493"/>
      <c r="CA374" s="493"/>
      <c r="CB374" s="493"/>
      <c r="CC374" s="493"/>
      <c r="CD374" s="493"/>
      <c r="CE374" s="493"/>
      <c r="CF374" s="493"/>
      <c r="CG374" s="493"/>
      <c r="CH374" s="493"/>
      <c r="CI374" s="493"/>
      <c r="CJ374" s="493"/>
      <c r="CK374" s="493"/>
      <c r="CL374" s="493"/>
      <c r="CM374" s="493"/>
      <c r="CN374" s="493"/>
      <c r="CO374" s="493"/>
      <c r="CP374" s="493"/>
      <c r="CQ374" s="493"/>
      <c r="CR374" s="493"/>
      <c r="CS374" s="493"/>
      <c r="CT374" s="493"/>
      <c r="CU374" s="493"/>
      <c r="CV374" s="493"/>
      <c r="CW374" s="493"/>
    </row>
    <row r="375" spans="1:101">
      <c r="A375" s="489"/>
      <c r="B375" s="490"/>
      <c r="C375" s="489"/>
      <c r="D375" s="491"/>
      <c r="E375" s="492"/>
      <c r="F375" s="492"/>
      <c r="G375" s="493"/>
      <c r="H375" s="493"/>
      <c r="I375" s="493"/>
      <c r="J375" s="493"/>
      <c r="K375" s="493"/>
      <c r="L375" s="493"/>
      <c r="M375" s="493"/>
      <c r="N375" s="493"/>
      <c r="O375" s="493"/>
      <c r="P375" s="493"/>
      <c r="Q375" s="493"/>
      <c r="R375" s="493"/>
      <c r="S375" s="493"/>
      <c r="T375" s="493"/>
      <c r="U375" s="493"/>
      <c r="V375" s="493"/>
      <c r="W375" s="493"/>
      <c r="X375" s="493"/>
      <c r="Y375" s="493"/>
      <c r="Z375" s="493"/>
      <c r="AA375" s="493"/>
      <c r="AB375" s="493"/>
      <c r="AC375" s="493"/>
      <c r="AD375" s="493"/>
      <c r="AE375" s="493"/>
      <c r="AF375" s="493"/>
      <c r="AG375" s="493"/>
      <c r="AH375" s="493"/>
      <c r="AI375" s="493"/>
      <c r="AJ375" s="493"/>
      <c r="AK375" s="493"/>
      <c r="AL375" s="493"/>
      <c r="AM375" s="493"/>
      <c r="AN375" s="493"/>
      <c r="AO375" s="493"/>
      <c r="AP375" s="493"/>
      <c r="AQ375" s="493"/>
      <c r="AR375" s="493"/>
      <c r="AS375" s="493"/>
      <c r="AT375" s="493"/>
      <c r="AU375" s="493"/>
      <c r="AV375" s="493"/>
      <c r="AW375" s="493"/>
      <c r="AX375" s="493"/>
      <c r="AY375" s="493"/>
      <c r="AZ375" s="493"/>
      <c r="BA375" s="493"/>
      <c r="BB375" s="493"/>
      <c r="BC375" s="493"/>
      <c r="BD375" s="493"/>
      <c r="BE375" s="493"/>
      <c r="BF375" s="493"/>
      <c r="BG375" s="493"/>
      <c r="BH375" s="493"/>
      <c r="BI375" s="493"/>
      <c r="BJ375" s="493"/>
      <c r="BK375" s="493"/>
      <c r="BL375" s="493"/>
      <c r="BM375" s="493"/>
      <c r="BN375" s="493"/>
      <c r="BO375" s="493"/>
      <c r="BP375" s="493"/>
      <c r="BQ375" s="493"/>
      <c r="BR375" s="493"/>
      <c r="BS375" s="493"/>
      <c r="BT375" s="493"/>
      <c r="BU375" s="493"/>
      <c r="BV375" s="493"/>
      <c r="BW375" s="493"/>
      <c r="BX375" s="493"/>
      <c r="BY375" s="493"/>
      <c r="BZ375" s="493"/>
      <c r="CA375" s="493"/>
      <c r="CB375" s="493"/>
      <c r="CC375" s="493"/>
      <c r="CD375" s="493"/>
      <c r="CE375" s="493"/>
      <c r="CF375" s="493"/>
      <c r="CG375" s="493"/>
      <c r="CH375" s="493"/>
      <c r="CI375" s="493"/>
      <c r="CJ375" s="493"/>
      <c r="CK375" s="493"/>
      <c r="CL375" s="493"/>
      <c r="CM375" s="493"/>
      <c r="CN375" s="493"/>
      <c r="CO375" s="493"/>
      <c r="CP375" s="493"/>
      <c r="CQ375" s="493"/>
      <c r="CR375" s="493"/>
      <c r="CS375" s="493"/>
      <c r="CT375" s="493"/>
      <c r="CU375" s="493"/>
      <c r="CV375" s="493"/>
      <c r="CW375" s="493"/>
    </row>
    <row r="376" spans="1:101">
      <c r="A376" s="489"/>
      <c r="B376" s="490"/>
      <c r="C376" s="489"/>
      <c r="D376" s="491"/>
      <c r="E376" s="492"/>
      <c r="F376" s="492"/>
      <c r="G376" s="493"/>
      <c r="H376" s="493"/>
      <c r="I376" s="493"/>
      <c r="J376" s="493"/>
      <c r="K376" s="493"/>
      <c r="L376" s="493"/>
      <c r="M376" s="493"/>
      <c r="N376" s="493"/>
      <c r="O376" s="493"/>
      <c r="P376" s="493"/>
      <c r="Q376" s="493"/>
      <c r="R376" s="493"/>
      <c r="S376" s="493"/>
      <c r="T376" s="493"/>
      <c r="U376" s="493"/>
      <c r="V376" s="493"/>
      <c r="W376" s="493"/>
      <c r="X376" s="493"/>
      <c r="Y376" s="493"/>
      <c r="Z376" s="493"/>
      <c r="AA376" s="493"/>
      <c r="AB376" s="493"/>
      <c r="AC376" s="493"/>
      <c r="AD376" s="493"/>
      <c r="AE376" s="493"/>
      <c r="AF376" s="493"/>
      <c r="AG376" s="493"/>
      <c r="AH376" s="493"/>
      <c r="AI376" s="493"/>
      <c r="AJ376" s="493"/>
      <c r="AK376" s="493"/>
      <c r="AL376" s="493"/>
      <c r="AM376" s="493"/>
      <c r="AN376" s="493"/>
      <c r="AO376" s="493"/>
      <c r="AP376" s="493"/>
      <c r="AQ376" s="493"/>
      <c r="AR376" s="493"/>
      <c r="AS376" s="493"/>
      <c r="AT376" s="493"/>
      <c r="AU376" s="493"/>
      <c r="AV376" s="493"/>
      <c r="AW376" s="493"/>
      <c r="AX376" s="493"/>
      <c r="AY376" s="493"/>
      <c r="AZ376" s="493"/>
      <c r="BA376" s="493"/>
      <c r="BB376" s="493"/>
      <c r="BC376" s="493"/>
      <c r="BD376" s="493"/>
      <c r="BE376" s="493"/>
      <c r="BF376" s="493"/>
      <c r="BG376" s="493"/>
      <c r="BH376" s="493"/>
      <c r="BI376" s="493"/>
      <c r="BJ376" s="493"/>
      <c r="BK376" s="493"/>
      <c r="BL376" s="493"/>
      <c r="BM376" s="493"/>
      <c r="BN376" s="493"/>
      <c r="BO376" s="493"/>
      <c r="BP376" s="493"/>
      <c r="BQ376" s="493"/>
      <c r="BR376" s="493"/>
      <c r="BS376" s="493"/>
      <c r="BT376" s="493"/>
      <c r="BU376" s="493"/>
      <c r="BV376" s="493"/>
      <c r="BW376" s="493"/>
      <c r="BX376" s="493"/>
      <c r="BY376" s="493"/>
      <c r="BZ376" s="493"/>
      <c r="CA376" s="493"/>
      <c r="CB376" s="493"/>
      <c r="CC376" s="493"/>
      <c r="CD376" s="493"/>
      <c r="CE376" s="493"/>
      <c r="CF376" s="493"/>
      <c r="CG376" s="493"/>
      <c r="CH376" s="493"/>
      <c r="CI376" s="493"/>
      <c r="CJ376" s="493"/>
      <c r="CK376" s="493"/>
      <c r="CL376" s="493"/>
      <c r="CM376" s="493"/>
      <c r="CN376" s="493"/>
      <c r="CO376" s="493"/>
      <c r="CP376" s="493"/>
      <c r="CQ376" s="493"/>
      <c r="CR376" s="493"/>
      <c r="CS376" s="493"/>
      <c r="CT376" s="493"/>
      <c r="CU376" s="493"/>
      <c r="CV376" s="493"/>
      <c r="CW376" s="493"/>
    </row>
    <row r="377" spans="1:101">
      <c r="A377" s="489"/>
      <c r="B377" s="490"/>
      <c r="C377" s="489"/>
      <c r="D377" s="491"/>
      <c r="E377" s="492"/>
      <c r="F377" s="492"/>
      <c r="G377" s="493"/>
      <c r="H377" s="493"/>
      <c r="I377" s="493"/>
      <c r="J377" s="493"/>
      <c r="K377" s="493"/>
      <c r="L377" s="493"/>
      <c r="M377" s="493"/>
      <c r="N377" s="493"/>
      <c r="O377" s="493"/>
      <c r="P377" s="493"/>
      <c r="Q377" s="493"/>
      <c r="R377" s="493"/>
      <c r="S377" s="493"/>
      <c r="T377" s="493"/>
      <c r="U377" s="493"/>
      <c r="V377" s="493"/>
      <c r="W377" s="493"/>
      <c r="X377" s="493"/>
      <c r="Y377" s="493"/>
      <c r="Z377" s="493"/>
      <c r="AA377" s="493"/>
      <c r="AB377" s="493"/>
      <c r="AC377" s="493"/>
      <c r="AD377" s="493"/>
      <c r="AE377" s="493"/>
      <c r="AF377" s="493"/>
      <c r="AG377" s="493"/>
      <c r="AH377" s="493"/>
      <c r="AI377" s="493"/>
      <c r="AJ377" s="493"/>
      <c r="AK377" s="493"/>
      <c r="AL377" s="493"/>
      <c r="AM377" s="493"/>
      <c r="AN377" s="493"/>
      <c r="AO377" s="493"/>
      <c r="AP377" s="493"/>
      <c r="AQ377" s="493"/>
      <c r="AR377" s="493"/>
      <c r="AS377" s="493"/>
      <c r="AT377" s="493"/>
      <c r="AU377" s="493"/>
      <c r="AV377" s="493"/>
      <c r="AW377" s="493"/>
      <c r="AX377" s="493"/>
      <c r="AY377" s="493"/>
      <c r="AZ377" s="493"/>
      <c r="BA377" s="493"/>
      <c r="BB377" s="493"/>
      <c r="BC377" s="493"/>
      <c r="BD377" s="493"/>
      <c r="BE377" s="493"/>
      <c r="BF377" s="493"/>
      <c r="BG377" s="493"/>
      <c r="BH377" s="493"/>
      <c r="BI377" s="493"/>
      <c r="BJ377" s="493"/>
      <c r="BK377" s="493"/>
      <c r="BL377" s="493"/>
      <c r="BM377" s="493"/>
      <c r="BN377" s="493"/>
      <c r="BO377" s="493"/>
      <c r="BP377" s="493"/>
      <c r="BQ377" s="493"/>
      <c r="BR377" s="493"/>
      <c r="BS377" s="493"/>
      <c r="BT377" s="493"/>
      <c r="BU377" s="493"/>
      <c r="BV377" s="493"/>
      <c r="BW377" s="493"/>
      <c r="BX377" s="493"/>
      <c r="BY377" s="493"/>
      <c r="BZ377" s="493"/>
      <c r="CA377" s="493"/>
      <c r="CB377" s="493"/>
      <c r="CC377" s="493"/>
      <c r="CD377" s="493"/>
      <c r="CE377" s="493"/>
      <c r="CF377" s="493"/>
      <c r="CG377" s="493"/>
      <c r="CH377" s="493"/>
      <c r="CI377" s="493"/>
      <c r="CJ377" s="493"/>
      <c r="CK377" s="493"/>
      <c r="CL377" s="493"/>
      <c r="CM377" s="493"/>
      <c r="CN377" s="493"/>
      <c r="CO377" s="493"/>
      <c r="CP377" s="493"/>
      <c r="CQ377" s="493"/>
      <c r="CR377" s="493"/>
      <c r="CS377" s="493"/>
      <c r="CT377" s="493"/>
      <c r="CU377" s="493"/>
      <c r="CV377" s="493"/>
      <c r="CW377" s="493"/>
    </row>
    <row r="378" spans="1:101">
      <c r="A378" s="489"/>
      <c r="B378" s="490"/>
      <c r="C378" s="489"/>
      <c r="D378" s="491"/>
      <c r="E378" s="492"/>
      <c r="F378" s="492"/>
      <c r="G378" s="493"/>
      <c r="H378" s="493"/>
      <c r="I378" s="493"/>
      <c r="J378" s="493"/>
      <c r="K378" s="493"/>
      <c r="L378" s="493"/>
      <c r="M378" s="493"/>
      <c r="N378" s="493"/>
      <c r="O378" s="493"/>
      <c r="P378" s="493"/>
      <c r="Q378" s="493"/>
      <c r="R378" s="493"/>
      <c r="S378" s="493"/>
      <c r="T378" s="493"/>
      <c r="U378" s="493"/>
      <c r="V378" s="493"/>
      <c r="W378" s="493"/>
      <c r="X378" s="493"/>
      <c r="Y378" s="493"/>
      <c r="Z378" s="493"/>
      <c r="AA378" s="493"/>
      <c r="AB378" s="493"/>
      <c r="AC378" s="493"/>
      <c r="AD378" s="493"/>
      <c r="AE378" s="493"/>
      <c r="AF378" s="493"/>
      <c r="AG378" s="493"/>
      <c r="AH378" s="493"/>
      <c r="AI378" s="493"/>
      <c r="AJ378" s="493"/>
      <c r="AK378" s="493"/>
      <c r="AL378" s="493"/>
      <c r="AM378" s="493"/>
      <c r="AN378" s="493"/>
      <c r="AO378" s="493"/>
      <c r="AP378" s="493"/>
      <c r="AQ378" s="493"/>
      <c r="AR378" s="493"/>
      <c r="AS378" s="493"/>
      <c r="AT378" s="493"/>
      <c r="AU378" s="493"/>
      <c r="AV378" s="493"/>
      <c r="AW378" s="493"/>
      <c r="AX378" s="493"/>
      <c r="AY378" s="493"/>
      <c r="AZ378" s="493"/>
      <c r="BA378" s="493"/>
      <c r="BB378" s="493"/>
      <c r="BC378" s="493"/>
      <c r="BD378" s="493"/>
      <c r="BE378" s="493"/>
      <c r="BF378" s="493"/>
      <c r="BG378" s="493"/>
      <c r="BH378" s="493"/>
      <c r="BI378" s="493"/>
      <c r="BJ378" s="493"/>
      <c r="BK378" s="493"/>
      <c r="BL378" s="493"/>
      <c r="BM378" s="493"/>
      <c r="BN378" s="493"/>
      <c r="BO378" s="493"/>
      <c r="BP378" s="493"/>
      <c r="BQ378" s="493"/>
      <c r="BR378" s="493"/>
      <c r="BS378" s="493"/>
      <c r="BT378" s="493"/>
      <c r="BU378" s="493"/>
      <c r="BV378" s="493"/>
      <c r="BW378" s="493"/>
      <c r="BX378" s="493"/>
      <c r="BY378" s="493"/>
      <c r="BZ378" s="493"/>
      <c r="CA378" s="493"/>
      <c r="CB378" s="493"/>
      <c r="CC378" s="493"/>
      <c r="CD378" s="493"/>
      <c r="CE378" s="493"/>
      <c r="CF378" s="493"/>
      <c r="CG378" s="493"/>
      <c r="CH378" s="493"/>
      <c r="CI378" s="493"/>
      <c r="CJ378" s="493"/>
      <c r="CK378" s="493"/>
      <c r="CL378" s="493"/>
      <c r="CM378" s="493"/>
      <c r="CN378" s="493"/>
      <c r="CO378" s="493"/>
      <c r="CP378" s="493"/>
      <c r="CQ378" s="493"/>
      <c r="CR378" s="493"/>
      <c r="CS378" s="493"/>
      <c r="CT378" s="493"/>
      <c r="CU378" s="493"/>
      <c r="CV378" s="493"/>
      <c r="CW378" s="493"/>
    </row>
    <row r="379" spans="1:101">
      <c r="A379" s="489"/>
      <c r="B379" s="490"/>
      <c r="C379" s="489"/>
      <c r="D379" s="491"/>
      <c r="E379" s="492"/>
      <c r="F379" s="492"/>
      <c r="G379" s="493"/>
      <c r="H379" s="493"/>
      <c r="I379" s="493"/>
      <c r="J379" s="493"/>
      <c r="K379" s="493"/>
      <c r="L379" s="493"/>
      <c r="M379" s="493"/>
      <c r="N379" s="493"/>
      <c r="O379" s="493"/>
      <c r="P379" s="493"/>
      <c r="Q379" s="493"/>
      <c r="R379" s="493"/>
      <c r="S379" s="493"/>
      <c r="T379" s="493"/>
      <c r="U379" s="493"/>
      <c r="V379" s="493"/>
      <c r="W379" s="493"/>
      <c r="X379" s="493"/>
      <c r="Y379" s="493"/>
      <c r="Z379" s="493"/>
      <c r="AA379" s="493"/>
      <c r="AB379" s="493"/>
      <c r="AC379" s="493"/>
      <c r="AD379" s="493"/>
      <c r="AE379" s="493"/>
      <c r="AF379" s="493"/>
      <c r="AG379" s="493"/>
      <c r="AH379" s="493"/>
      <c r="AI379" s="493"/>
      <c r="AJ379" s="493"/>
      <c r="AK379" s="493"/>
      <c r="AL379" s="493"/>
      <c r="AM379" s="493"/>
      <c r="AN379" s="493"/>
      <c r="AO379" s="493"/>
      <c r="AP379" s="493"/>
      <c r="AQ379" s="493"/>
      <c r="AR379" s="493"/>
      <c r="AS379" s="493"/>
      <c r="AT379" s="493"/>
      <c r="AU379" s="493"/>
      <c r="AV379" s="493"/>
      <c r="AW379" s="493"/>
      <c r="AX379" s="493"/>
      <c r="AY379" s="493"/>
      <c r="AZ379" s="493"/>
      <c r="BA379" s="493"/>
      <c r="BB379" s="493"/>
      <c r="BC379" s="493"/>
      <c r="BD379" s="493"/>
      <c r="BE379" s="493"/>
      <c r="BF379" s="493"/>
      <c r="BG379" s="493"/>
      <c r="BH379" s="493"/>
      <c r="BI379" s="493"/>
      <c r="BJ379" s="493"/>
      <c r="BK379" s="493"/>
      <c r="BL379" s="493"/>
      <c r="BM379" s="493"/>
      <c r="BN379" s="493"/>
      <c r="BO379" s="493"/>
      <c r="BP379" s="493"/>
      <c r="BQ379" s="493"/>
      <c r="BR379" s="493"/>
      <c r="BS379" s="493"/>
      <c r="BT379" s="493"/>
      <c r="BU379" s="493"/>
      <c r="BV379" s="493"/>
      <c r="BW379" s="493"/>
      <c r="BX379" s="493"/>
      <c r="BY379" s="493"/>
      <c r="BZ379" s="493"/>
      <c r="CA379" s="493"/>
      <c r="CB379" s="493"/>
      <c r="CC379" s="493"/>
      <c r="CD379" s="493"/>
      <c r="CE379" s="493"/>
      <c r="CF379" s="493"/>
      <c r="CG379" s="493"/>
      <c r="CH379" s="493"/>
      <c r="CI379" s="493"/>
      <c r="CJ379" s="493"/>
      <c r="CK379" s="493"/>
      <c r="CL379" s="493"/>
      <c r="CM379" s="493"/>
      <c r="CN379" s="493"/>
      <c r="CO379" s="493"/>
      <c r="CP379" s="493"/>
      <c r="CQ379" s="493"/>
      <c r="CR379" s="493"/>
      <c r="CS379" s="493"/>
      <c r="CT379" s="493"/>
      <c r="CU379" s="493"/>
      <c r="CV379" s="493"/>
      <c r="CW379" s="493"/>
    </row>
    <row r="380" spans="1:101">
      <c r="A380" s="489"/>
      <c r="B380" s="490"/>
      <c r="C380" s="489"/>
      <c r="D380" s="491"/>
      <c r="E380" s="492"/>
      <c r="F380" s="492"/>
      <c r="G380" s="493"/>
      <c r="H380" s="493"/>
      <c r="I380" s="493"/>
      <c r="J380" s="493"/>
      <c r="K380" s="493"/>
      <c r="L380" s="493"/>
      <c r="M380" s="493"/>
      <c r="N380" s="493"/>
      <c r="O380" s="493"/>
      <c r="P380" s="493"/>
      <c r="Q380" s="493"/>
      <c r="R380" s="493"/>
      <c r="S380" s="493"/>
      <c r="T380" s="493"/>
      <c r="U380" s="493"/>
      <c r="V380" s="493"/>
      <c r="W380" s="493"/>
      <c r="X380" s="493"/>
      <c r="Y380" s="493"/>
      <c r="Z380" s="493"/>
      <c r="AA380" s="493"/>
      <c r="AB380" s="493"/>
      <c r="AC380" s="493"/>
      <c r="AD380" s="493"/>
      <c r="AE380" s="493"/>
      <c r="AF380" s="493"/>
      <c r="AG380" s="493"/>
      <c r="AH380" s="493"/>
      <c r="AI380" s="493"/>
      <c r="AJ380" s="493"/>
      <c r="AK380" s="493"/>
      <c r="AL380" s="493"/>
      <c r="AM380" s="493"/>
      <c r="AN380" s="493"/>
      <c r="AO380" s="493"/>
      <c r="AP380" s="493"/>
      <c r="AQ380" s="493"/>
      <c r="AR380" s="493"/>
      <c r="AS380" s="493"/>
      <c r="AT380" s="493"/>
      <c r="AU380" s="493"/>
      <c r="AV380" s="493"/>
      <c r="AW380" s="493"/>
      <c r="AX380" s="493"/>
      <c r="AY380" s="493"/>
      <c r="AZ380" s="493"/>
      <c r="BA380" s="493"/>
      <c r="BB380" s="493"/>
      <c r="BC380" s="493"/>
      <c r="BD380" s="493"/>
      <c r="BE380" s="493"/>
      <c r="BF380" s="493"/>
      <c r="BG380" s="493"/>
      <c r="BH380" s="493"/>
      <c r="BI380" s="493"/>
      <c r="BJ380" s="493"/>
      <c r="BK380" s="493"/>
      <c r="BL380" s="493"/>
      <c r="BM380" s="493"/>
      <c r="BN380" s="493"/>
      <c r="BO380" s="493"/>
      <c r="BP380" s="493"/>
      <c r="BQ380" s="493"/>
      <c r="BR380" s="493"/>
      <c r="BS380" s="493"/>
      <c r="BT380" s="493"/>
      <c r="BU380" s="493"/>
      <c r="BV380" s="493"/>
      <c r="BW380" s="493"/>
      <c r="BX380" s="493"/>
      <c r="BY380" s="493"/>
      <c r="BZ380" s="493"/>
      <c r="CA380" s="493"/>
      <c r="CB380" s="493"/>
      <c r="CC380" s="493"/>
      <c r="CD380" s="493"/>
      <c r="CE380" s="493"/>
      <c r="CF380" s="493"/>
      <c r="CG380" s="493"/>
      <c r="CH380" s="493"/>
      <c r="CI380" s="493"/>
      <c r="CJ380" s="493"/>
      <c r="CK380" s="493"/>
      <c r="CL380" s="493"/>
      <c r="CM380" s="493"/>
      <c r="CN380" s="493"/>
      <c r="CO380" s="493"/>
      <c r="CP380" s="493"/>
      <c r="CQ380" s="493"/>
      <c r="CR380" s="493"/>
      <c r="CS380" s="493"/>
      <c r="CT380" s="493"/>
      <c r="CU380" s="493"/>
      <c r="CV380" s="493"/>
      <c r="CW380" s="493"/>
    </row>
    <row r="381" spans="1:101">
      <c r="A381" s="489"/>
      <c r="B381" s="490"/>
      <c r="C381" s="489"/>
      <c r="D381" s="491"/>
      <c r="E381" s="492"/>
      <c r="F381" s="492"/>
      <c r="G381" s="493"/>
      <c r="H381" s="493"/>
      <c r="I381" s="493"/>
      <c r="J381" s="493"/>
      <c r="K381" s="493"/>
      <c r="L381" s="493"/>
      <c r="M381" s="493"/>
      <c r="N381" s="493"/>
      <c r="O381" s="493"/>
      <c r="P381" s="493"/>
      <c r="Q381" s="493"/>
      <c r="R381" s="493"/>
      <c r="S381" s="493"/>
      <c r="T381" s="493"/>
      <c r="U381" s="493"/>
      <c r="V381" s="493"/>
      <c r="W381" s="493"/>
      <c r="X381" s="493"/>
      <c r="Y381" s="493"/>
      <c r="Z381" s="493"/>
      <c r="AA381" s="493"/>
      <c r="AB381" s="493"/>
      <c r="AC381" s="493"/>
      <c r="AD381" s="493"/>
      <c r="AE381" s="493"/>
      <c r="AF381" s="493"/>
      <c r="AG381" s="493"/>
      <c r="AH381" s="493"/>
      <c r="AI381" s="493"/>
      <c r="AJ381" s="493"/>
      <c r="AK381" s="493"/>
      <c r="AL381" s="493"/>
      <c r="AM381" s="493"/>
      <c r="AN381" s="493"/>
      <c r="AO381" s="493"/>
      <c r="AP381" s="493"/>
      <c r="AQ381" s="493"/>
      <c r="AR381" s="493"/>
      <c r="AS381" s="493"/>
      <c r="AT381" s="493"/>
      <c r="AU381" s="493"/>
      <c r="AV381" s="493"/>
      <c r="AW381" s="493"/>
      <c r="AX381" s="493"/>
      <c r="AY381" s="493"/>
      <c r="AZ381" s="493"/>
      <c r="BA381" s="493"/>
      <c r="BB381" s="493"/>
      <c r="BC381" s="493"/>
      <c r="BD381" s="493"/>
      <c r="BE381" s="493"/>
      <c r="BF381" s="493"/>
      <c r="BG381" s="493"/>
      <c r="BH381" s="493"/>
      <c r="BI381" s="493"/>
      <c r="BJ381" s="493"/>
      <c r="BK381" s="493"/>
      <c r="BL381" s="493"/>
      <c r="BM381" s="493"/>
      <c r="BN381" s="493"/>
      <c r="BO381" s="493"/>
      <c r="BP381" s="493"/>
      <c r="BQ381" s="493"/>
      <c r="BR381" s="493"/>
      <c r="BS381" s="493"/>
      <c r="BT381" s="493"/>
      <c r="BU381" s="493"/>
      <c r="BV381" s="493"/>
      <c r="BW381" s="493"/>
      <c r="BX381" s="493"/>
      <c r="BY381" s="493"/>
      <c r="BZ381" s="493"/>
      <c r="CA381" s="493"/>
      <c r="CB381" s="493"/>
      <c r="CC381" s="493"/>
      <c r="CD381" s="493"/>
      <c r="CE381" s="493"/>
      <c r="CF381" s="493"/>
      <c r="CG381" s="493"/>
      <c r="CH381" s="493"/>
      <c r="CI381" s="493"/>
      <c r="CJ381" s="493"/>
      <c r="CK381" s="493"/>
      <c r="CL381" s="493"/>
      <c r="CM381" s="493"/>
      <c r="CN381" s="493"/>
      <c r="CO381" s="493"/>
      <c r="CP381" s="493"/>
      <c r="CQ381" s="493"/>
      <c r="CR381" s="493"/>
      <c r="CS381" s="493"/>
      <c r="CT381" s="493"/>
      <c r="CU381" s="493"/>
      <c r="CV381" s="493"/>
      <c r="CW381" s="493"/>
    </row>
    <row r="382" spans="1:101">
      <c r="A382" s="489"/>
      <c r="B382" s="490"/>
      <c r="C382" s="489"/>
      <c r="D382" s="491"/>
      <c r="E382" s="492"/>
      <c r="F382" s="492"/>
      <c r="G382" s="493"/>
      <c r="H382" s="493"/>
      <c r="I382" s="493"/>
      <c r="J382" s="493"/>
      <c r="K382" s="493"/>
      <c r="L382" s="493"/>
      <c r="M382" s="493"/>
      <c r="N382" s="493"/>
      <c r="O382" s="493"/>
      <c r="P382" s="493"/>
      <c r="Q382" s="493"/>
      <c r="R382" s="493"/>
      <c r="S382" s="493"/>
      <c r="T382" s="493"/>
      <c r="U382" s="493"/>
      <c r="V382" s="493"/>
      <c r="W382" s="493"/>
      <c r="X382" s="493"/>
      <c r="Y382" s="493"/>
      <c r="Z382" s="493"/>
      <c r="AA382" s="493"/>
      <c r="AB382" s="493"/>
      <c r="AC382" s="493"/>
      <c r="AD382" s="493"/>
      <c r="AE382" s="493"/>
      <c r="AF382" s="493"/>
      <c r="AG382" s="493"/>
      <c r="AH382" s="493"/>
      <c r="AI382" s="493"/>
      <c r="AJ382" s="493"/>
      <c r="AK382" s="493"/>
      <c r="AL382" s="493"/>
      <c r="AM382" s="493"/>
      <c r="AN382" s="493"/>
      <c r="AO382" s="493"/>
      <c r="AP382" s="493"/>
      <c r="AQ382" s="493"/>
      <c r="AR382" s="493"/>
      <c r="AS382" s="493"/>
      <c r="AT382" s="493"/>
      <c r="AU382" s="493"/>
      <c r="AV382" s="493"/>
      <c r="AW382" s="493"/>
      <c r="AX382" s="493"/>
      <c r="AY382" s="493"/>
      <c r="AZ382" s="493"/>
      <c r="BA382" s="493"/>
      <c r="BB382" s="493"/>
      <c r="BC382" s="493"/>
      <c r="BD382" s="493"/>
      <c r="BE382" s="493"/>
      <c r="BF382" s="493"/>
      <c r="BG382" s="493"/>
      <c r="BH382" s="493"/>
      <c r="BI382" s="493"/>
      <c r="BJ382" s="493"/>
      <c r="BK382" s="493"/>
      <c r="BL382" s="493"/>
      <c r="BM382" s="493"/>
      <c r="BN382" s="493"/>
      <c r="BO382" s="493"/>
      <c r="BP382" s="493"/>
      <c r="BQ382" s="493"/>
      <c r="BR382" s="493"/>
      <c r="BS382" s="493"/>
      <c r="BT382" s="493"/>
      <c r="BU382" s="493"/>
      <c r="BV382" s="493"/>
      <c r="BW382" s="493"/>
      <c r="BX382" s="493"/>
      <c r="BY382" s="493"/>
      <c r="BZ382" s="493"/>
      <c r="CA382" s="493"/>
      <c r="CB382" s="493"/>
      <c r="CC382" s="493"/>
      <c r="CD382" s="493"/>
      <c r="CE382" s="493"/>
      <c r="CF382" s="493"/>
      <c r="CG382" s="493"/>
      <c r="CH382" s="493"/>
      <c r="CI382" s="493"/>
      <c r="CJ382" s="493"/>
      <c r="CK382" s="493"/>
      <c r="CL382" s="493"/>
      <c r="CM382" s="493"/>
      <c r="CN382" s="493"/>
      <c r="CO382" s="493"/>
      <c r="CP382" s="493"/>
      <c r="CQ382" s="493"/>
      <c r="CR382" s="493"/>
      <c r="CS382" s="493"/>
      <c r="CT382" s="493"/>
      <c r="CU382" s="493"/>
      <c r="CV382" s="493"/>
      <c r="CW382" s="493"/>
    </row>
    <row r="383" spans="1:101">
      <c r="A383" s="489"/>
      <c r="B383" s="490"/>
      <c r="C383" s="489"/>
      <c r="D383" s="491"/>
      <c r="E383" s="492"/>
      <c r="F383" s="492"/>
      <c r="G383" s="493"/>
      <c r="H383" s="493"/>
      <c r="I383" s="493"/>
      <c r="J383" s="493"/>
      <c r="K383" s="493"/>
      <c r="L383" s="493"/>
      <c r="M383" s="493"/>
      <c r="N383" s="493"/>
      <c r="O383" s="493"/>
      <c r="P383" s="493"/>
      <c r="Q383" s="493"/>
      <c r="R383" s="493"/>
      <c r="S383" s="493"/>
      <c r="T383" s="493"/>
      <c r="U383" s="493"/>
      <c r="V383" s="493"/>
      <c r="W383" s="493"/>
      <c r="X383" s="493"/>
      <c r="Y383" s="493"/>
      <c r="Z383" s="493"/>
      <c r="AA383" s="493"/>
      <c r="AB383" s="493"/>
      <c r="AC383" s="493"/>
      <c r="AD383" s="493"/>
      <c r="AE383" s="493"/>
      <c r="AF383" s="493"/>
      <c r="AG383" s="493"/>
      <c r="AH383" s="493"/>
      <c r="AI383" s="493"/>
      <c r="AJ383" s="493"/>
      <c r="AK383" s="493"/>
      <c r="AL383" s="493"/>
      <c r="AM383" s="493"/>
      <c r="AN383" s="493"/>
      <c r="AO383" s="493"/>
      <c r="AP383" s="493"/>
      <c r="AQ383" s="493"/>
      <c r="AR383" s="493"/>
      <c r="AS383" s="493"/>
      <c r="AT383" s="493"/>
      <c r="AU383" s="493"/>
      <c r="AV383" s="493"/>
      <c r="AW383" s="493"/>
      <c r="AX383" s="493"/>
      <c r="AY383" s="493"/>
      <c r="AZ383" s="493"/>
      <c r="BA383" s="493"/>
      <c r="BB383" s="493"/>
      <c r="BC383" s="493"/>
      <c r="BD383" s="493"/>
      <c r="BE383" s="493"/>
      <c r="BF383" s="493"/>
      <c r="BG383" s="493"/>
      <c r="BH383" s="493"/>
      <c r="BI383" s="493"/>
      <c r="BJ383" s="493"/>
      <c r="BK383" s="493"/>
      <c r="BL383" s="493"/>
      <c r="BM383" s="493"/>
      <c r="BN383" s="493"/>
      <c r="BO383" s="493"/>
      <c r="BP383" s="493"/>
      <c r="BQ383" s="493"/>
      <c r="BR383" s="493"/>
      <c r="BS383" s="493"/>
      <c r="BT383" s="493"/>
      <c r="BU383" s="493"/>
      <c r="BV383" s="493"/>
      <c r="BW383" s="493"/>
      <c r="BX383" s="493"/>
      <c r="BY383" s="493"/>
      <c r="BZ383" s="493"/>
      <c r="CA383" s="493"/>
      <c r="CB383" s="493"/>
      <c r="CC383" s="493"/>
      <c r="CD383" s="493"/>
      <c r="CE383" s="493"/>
      <c r="CF383" s="493"/>
      <c r="CG383" s="493"/>
      <c r="CH383" s="493"/>
      <c r="CI383" s="493"/>
      <c r="CJ383" s="493"/>
      <c r="CK383" s="493"/>
      <c r="CL383" s="493"/>
      <c r="CM383" s="493"/>
      <c r="CN383" s="493"/>
      <c r="CO383" s="493"/>
      <c r="CP383" s="493"/>
      <c r="CQ383" s="493"/>
      <c r="CR383" s="493"/>
      <c r="CS383" s="493"/>
      <c r="CT383" s="493"/>
      <c r="CU383" s="493"/>
      <c r="CV383" s="493"/>
      <c r="CW383" s="493"/>
    </row>
    <row r="384" spans="1:101">
      <c r="A384" s="489"/>
      <c r="B384" s="490"/>
      <c r="C384" s="489"/>
      <c r="D384" s="491"/>
      <c r="E384" s="492"/>
      <c r="F384" s="492"/>
      <c r="G384" s="493"/>
      <c r="H384" s="493"/>
      <c r="I384" s="493"/>
      <c r="J384" s="493"/>
      <c r="K384" s="493"/>
      <c r="L384" s="493"/>
      <c r="M384" s="493"/>
      <c r="N384" s="493"/>
      <c r="O384" s="493"/>
      <c r="P384" s="493"/>
      <c r="Q384" s="493"/>
      <c r="R384" s="493"/>
      <c r="S384" s="493"/>
      <c r="T384" s="493"/>
      <c r="U384" s="493"/>
      <c r="V384" s="493"/>
      <c r="W384" s="493"/>
      <c r="X384" s="493"/>
      <c r="Y384" s="493"/>
      <c r="Z384" s="493"/>
      <c r="AA384" s="493"/>
      <c r="AB384" s="493"/>
      <c r="AC384" s="493"/>
      <c r="AD384" s="493"/>
      <c r="AE384" s="493"/>
      <c r="AF384" s="493"/>
      <c r="AG384" s="493"/>
      <c r="AH384" s="493"/>
      <c r="AI384" s="493"/>
      <c r="AJ384" s="493"/>
      <c r="AK384" s="493"/>
      <c r="AL384" s="493"/>
      <c r="AM384" s="493"/>
      <c r="AN384" s="493"/>
      <c r="AO384" s="493"/>
      <c r="AP384" s="493"/>
      <c r="AQ384" s="493"/>
      <c r="AR384" s="493"/>
      <c r="AS384" s="493"/>
      <c r="AT384" s="493"/>
      <c r="AU384" s="493"/>
      <c r="AV384" s="493"/>
      <c r="AW384" s="493"/>
      <c r="AX384" s="493"/>
      <c r="AY384" s="493"/>
      <c r="AZ384" s="493"/>
      <c r="BA384" s="493"/>
      <c r="BB384" s="493"/>
      <c r="BC384" s="493"/>
      <c r="BD384" s="493"/>
      <c r="BE384" s="493"/>
      <c r="BF384" s="493"/>
      <c r="BG384" s="493"/>
      <c r="BH384" s="493"/>
      <c r="BI384" s="493"/>
      <c r="BJ384" s="493"/>
      <c r="BK384" s="493"/>
      <c r="BL384" s="493"/>
      <c r="BM384" s="493"/>
      <c r="BN384" s="493"/>
      <c r="BO384" s="493"/>
      <c r="BP384" s="493"/>
      <c r="BQ384" s="493"/>
      <c r="BR384" s="493"/>
      <c r="BS384" s="493"/>
      <c r="BT384" s="493"/>
      <c r="BU384" s="493"/>
      <c r="BV384" s="493"/>
      <c r="BW384" s="493"/>
      <c r="BX384" s="493"/>
      <c r="BY384" s="493"/>
      <c r="BZ384" s="493"/>
      <c r="CA384" s="493"/>
      <c r="CB384" s="493"/>
      <c r="CC384" s="493"/>
      <c r="CD384" s="493"/>
      <c r="CE384" s="493"/>
      <c r="CF384" s="493"/>
      <c r="CG384" s="493"/>
      <c r="CH384" s="493"/>
      <c r="CI384" s="493"/>
      <c r="CJ384" s="493"/>
      <c r="CK384" s="493"/>
      <c r="CL384" s="493"/>
      <c r="CM384" s="493"/>
      <c r="CN384" s="493"/>
      <c r="CO384" s="493"/>
      <c r="CP384" s="493"/>
      <c r="CQ384" s="493"/>
      <c r="CR384" s="493"/>
      <c r="CS384" s="493"/>
      <c r="CT384" s="493"/>
      <c r="CU384" s="493"/>
      <c r="CV384" s="493"/>
      <c r="CW384" s="493"/>
    </row>
    <row r="385" spans="1:101">
      <c r="A385" s="489"/>
      <c r="B385" s="490"/>
      <c r="C385" s="489"/>
      <c r="D385" s="491"/>
      <c r="E385" s="492"/>
      <c r="F385" s="492"/>
      <c r="G385" s="493"/>
      <c r="H385" s="493"/>
      <c r="I385" s="493"/>
      <c r="J385" s="493"/>
      <c r="K385" s="493"/>
      <c r="L385" s="493"/>
      <c r="M385" s="493"/>
      <c r="N385" s="493"/>
      <c r="O385" s="493"/>
      <c r="P385" s="493"/>
      <c r="Q385" s="493"/>
      <c r="R385" s="493"/>
      <c r="S385" s="493"/>
      <c r="T385" s="493"/>
      <c r="U385" s="493"/>
      <c r="V385" s="493"/>
      <c r="W385" s="493"/>
      <c r="X385" s="493"/>
      <c r="Y385" s="493"/>
      <c r="Z385" s="493"/>
      <c r="AA385" s="493"/>
      <c r="AB385" s="493"/>
      <c r="AC385" s="493"/>
      <c r="AD385" s="493"/>
      <c r="AE385" s="493"/>
      <c r="AF385" s="493"/>
      <c r="AG385" s="493"/>
      <c r="AH385" s="493"/>
      <c r="AI385" s="493"/>
      <c r="AJ385" s="493"/>
      <c r="AK385" s="493"/>
      <c r="AL385" s="493"/>
      <c r="AM385" s="493"/>
      <c r="AN385" s="493"/>
      <c r="AO385" s="493"/>
      <c r="AP385" s="493"/>
      <c r="AQ385" s="493"/>
      <c r="AR385" s="493"/>
      <c r="AS385" s="493"/>
      <c r="AT385" s="493"/>
      <c r="AU385" s="493"/>
      <c r="AV385" s="493"/>
      <c r="AW385" s="493"/>
      <c r="AX385" s="493"/>
      <c r="AY385" s="493"/>
      <c r="AZ385" s="493"/>
      <c r="BA385" s="493"/>
      <c r="BB385" s="493"/>
      <c r="BC385" s="493"/>
      <c r="BD385" s="493"/>
      <c r="BE385" s="493"/>
      <c r="BF385" s="493"/>
      <c r="BG385" s="493"/>
      <c r="BH385" s="493"/>
      <c r="BI385" s="493"/>
      <c r="BJ385" s="493"/>
      <c r="BK385" s="493"/>
      <c r="BL385" s="493"/>
      <c r="BM385" s="493"/>
      <c r="BN385" s="493"/>
      <c r="BO385" s="493"/>
      <c r="BP385" s="493"/>
      <c r="BQ385" s="493"/>
      <c r="BR385" s="493"/>
      <c r="BS385" s="493"/>
      <c r="BT385" s="493"/>
      <c r="BU385" s="493"/>
      <c r="BV385" s="493"/>
      <c r="BW385" s="493"/>
      <c r="BX385" s="493"/>
      <c r="BY385" s="493"/>
      <c r="BZ385" s="493"/>
      <c r="CA385" s="493"/>
      <c r="CB385" s="493"/>
      <c r="CC385" s="493"/>
      <c r="CD385" s="493"/>
      <c r="CE385" s="493"/>
      <c r="CF385" s="493"/>
      <c r="CG385" s="493"/>
      <c r="CH385" s="493"/>
      <c r="CI385" s="493"/>
      <c r="CJ385" s="493"/>
      <c r="CK385" s="493"/>
      <c r="CL385" s="493"/>
      <c r="CM385" s="493"/>
      <c r="CN385" s="493"/>
      <c r="CO385" s="493"/>
      <c r="CP385" s="493"/>
      <c r="CQ385" s="493"/>
      <c r="CR385" s="493"/>
      <c r="CS385" s="493"/>
      <c r="CT385" s="493"/>
      <c r="CU385" s="493"/>
      <c r="CV385" s="493"/>
      <c r="CW385" s="493"/>
    </row>
    <row r="386" spans="1:101">
      <c r="A386" s="489"/>
      <c r="B386" s="490"/>
      <c r="C386" s="489"/>
      <c r="D386" s="491"/>
      <c r="E386" s="492"/>
      <c r="F386" s="492"/>
      <c r="G386" s="493"/>
      <c r="H386" s="493"/>
      <c r="I386" s="493"/>
      <c r="J386" s="493"/>
      <c r="K386" s="493"/>
      <c r="L386" s="493"/>
      <c r="M386" s="493"/>
      <c r="N386" s="493"/>
      <c r="O386" s="493"/>
      <c r="P386" s="493"/>
      <c r="Q386" s="493"/>
      <c r="R386" s="493"/>
      <c r="S386" s="493"/>
      <c r="T386" s="493"/>
      <c r="U386" s="493"/>
      <c r="V386" s="493"/>
      <c r="W386" s="493"/>
      <c r="X386" s="493"/>
      <c r="Y386" s="493"/>
      <c r="Z386" s="493"/>
      <c r="AA386" s="493"/>
      <c r="AB386" s="493"/>
      <c r="AC386" s="493"/>
      <c r="AD386" s="493"/>
      <c r="AE386" s="493"/>
      <c r="AF386" s="493"/>
      <c r="AG386" s="493"/>
      <c r="AH386" s="493"/>
      <c r="AI386" s="493"/>
      <c r="AJ386" s="493"/>
      <c r="AK386" s="493"/>
      <c r="AL386" s="493"/>
      <c r="AM386" s="493"/>
      <c r="AN386" s="493"/>
      <c r="AO386" s="493"/>
      <c r="AP386" s="493"/>
      <c r="AQ386" s="493"/>
      <c r="AR386" s="493"/>
      <c r="AS386" s="493"/>
      <c r="AT386" s="493"/>
      <c r="AU386" s="493"/>
      <c r="AV386" s="493"/>
      <c r="AW386" s="493"/>
      <c r="AX386" s="493"/>
      <c r="AY386" s="493"/>
      <c r="AZ386" s="493"/>
      <c r="BA386" s="493"/>
      <c r="BB386" s="493"/>
      <c r="BC386" s="493"/>
      <c r="BD386" s="493"/>
      <c r="BE386" s="493"/>
      <c r="BF386" s="493"/>
      <c r="BG386" s="493"/>
      <c r="BH386" s="493"/>
      <c r="BI386" s="493"/>
      <c r="BJ386" s="493"/>
      <c r="BK386" s="493"/>
      <c r="BL386" s="493"/>
      <c r="BM386" s="493"/>
      <c r="BN386" s="493"/>
      <c r="BO386" s="493"/>
      <c r="BP386" s="493"/>
      <c r="BQ386" s="493"/>
      <c r="BR386" s="493"/>
      <c r="BS386" s="493"/>
      <c r="BT386" s="493"/>
      <c r="BU386" s="493"/>
      <c r="BV386" s="493"/>
      <c r="BW386" s="493"/>
      <c r="BX386" s="493"/>
      <c r="BY386" s="493"/>
      <c r="BZ386" s="493"/>
      <c r="CA386" s="493"/>
      <c r="CB386" s="493"/>
      <c r="CC386" s="493"/>
      <c r="CD386" s="493"/>
      <c r="CE386" s="493"/>
      <c r="CF386" s="493"/>
      <c r="CG386" s="493"/>
      <c r="CH386" s="493"/>
      <c r="CI386" s="493"/>
      <c r="CJ386" s="493"/>
      <c r="CK386" s="493"/>
      <c r="CL386" s="493"/>
      <c r="CM386" s="493"/>
      <c r="CN386" s="493"/>
      <c r="CO386" s="493"/>
      <c r="CP386" s="493"/>
      <c r="CQ386" s="493"/>
      <c r="CR386" s="493"/>
      <c r="CS386" s="493"/>
      <c r="CT386" s="493"/>
      <c r="CU386" s="493"/>
      <c r="CV386" s="493"/>
      <c r="CW386" s="493"/>
    </row>
    <row r="387" spans="1:101">
      <c r="A387" s="489"/>
      <c r="B387" s="490"/>
      <c r="C387" s="489"/>
      <c r="D387" s="491"/>
      <c r="E387" s="492"/>
      <c r="F387" s="492"/>
      <c r="G387" s="493"/>
      <c r="H387" s="493"/>
      <c r="I387" s="493"/>
      <c r="J387" s="493"/>
      <c r="K387" s="493"/>
      <c r="L387" s="493"/>
      <c r="M387" s="493"/>
      <c r="N387" s="493"/>
      <c r="O387" s="493"/>
      <c r="P387" s="493"/>
      <c r="Q387" s="493"/>
      <c r="R387" s="493"/>
      <c r="S387" s="493"/>
      <c r="T387" s="493"/>
      <c r="U387" s="493"/>
      <c r="V387" s="493"/>
      <c r="W387" s="493"/>
      <c r="X387" s="493"/>
      <c r="Y387" s="493"/>
      <c r="Z387" s="493"/>
      <c r="AA387" s="493"/>
      <c r="AB387" s="493"/>
      <c r="AC387" s="493"/>
      <c r="AD387" s="493"/>
      <c r="AE387" s="493"/>
      <c r="AF387" s="493"/>
      <c r="AG387" s="493"/>
      <c r="AH387" s="493"/>
      <c r="AI387" s="493"/>
      <c r="AJ387" s="493"/>
      <c r="AK387" s="493"/>
      <c r="AL387" s="493"/>
      <c r="AM387" s="493"/>
      <c r="AN387" s="493"/>
      <c r="AO387" s="493"/>
      <c r="AP387" s="493"/>
      <c r="AQ387" s="493"/>
      <c r="AR387" s="493"/>
      <c r="AS387" s="493"/>
      <c r="AT387" s="493"/>
      <c r="AU387" s="493"/>
      <c r="AV387" s="493"/>
      <c r="AW387" s="493"/>
      <c r="AX387" s="493"/>
      <c r="AY387" s="493"/>
      <c r="AZ387" s="493"/>
      <c r="BA387" s="493"/>
      <c r="BB387" s="493"/>
      <c r="BC387" s="493"/>
      <c r="BD387" s="493"/>
      <c r="BE387" s="493"/>
      <c r="BF387" s="493"/>
      <c r="BG387" s="493"/>
      <c r="BH387" s="493"/>
      <c r="BI387" s="493"/>
      <c r="BJ387" s="493"/>
      <c r="BK387" s="493"/>
      <c r="BL387" s="493"/>
      <c r="BM387" s="493"/>
      <c r="BN387" s="493"/>
      <c r="BO387" s="493"/>
      <c r="BP387" s="493"/>
      <c r="BQ387" s="493"/>
      <c r="BR387" s="493"/>
      <c r="BS387" s="493"/>
      <c r="BT387" s="493"/>
      <c r="BU387" s="493"/>
      <c r="BV387" s="493"/>
      <c r="BW387" s="493"/>
      <c r="BX387" s="493"/>
      <c r="BY387" s="493"/>
      <c r="BZ387" s="493"/>
      <c r="CA387" s="493"/>
      <c r="CB387" s="493"/>
      <c r="CC387" s="493"/>
      <c r="CD387" s="493"/>
      <c r="CE387" s="493"/>
      <c r="CF387" s="493"/>
      <c r="CG387" s="493"/>
      <c r="CH387" s="493"/>
      <c r="CI387" s="493"/>
      <c r="CJ387" s="493"/>
      <c r="CK387" s="493"/>
      <c r="CL387" s="493"/>
      <c r="CM387" s="493"/>
      <c r="CN387" s="493"/>
      <c r="CO387" s="493"/>
      <c r="CP387" s="493"/>
      <c r="CQ387" s="493"/>
      <c r="CR387" s="493"/>
      <c r="CS387" s="493"/>
      <c r="CT387" s="493"/>
      <c r="CU387" s="493"/>
      <c r="CV387" s="493"/>
      <c r="CW387" s="493"/>
    </row>
    <row r="388" spans="1:101">
      <c r="A388" s="489"/>
      <c r="B388" s="490"/>
      <c r="C388" s="489"/>
      <c r="D388" s="491"/>
      <c r="E388" s="492"/>
      <c r="F388" s="492"/>
      <c r="G388" s="493"/>
      <c r="H388" s="493"/>
      <c r="I388" s="493"/>
      <c r="J388" s="493"/>
      <c r="K388" s="493"/>
      <c r="L388" s="493"/>
      <c r="M388" s="493"/>
      <c r="N388" s="493"/>
      <c r="O388" s="493"/>
      <c r="P388" s="493"/>
      <c r="Q388" s="493"/>
      <c r="R388" s="493"/>
      <c r="S388" s="493"/>
      <c r="T388" s="493"/>
      <c r="U388" s="493"/>
      <c r="V388" s="493"/>
      <c r="W388" s="493"/>
      <c r="X388" s="493"/>
      <c r="Y388" s="493"/>
      <c r="Z388" s="493"/>
      <c r="AA388" s="493"/>
      <c r="AB388" s="493"/>
      <c r="AC388" s="493"/>
      <c r="AD388" s="493"/>
      <c r="AE388" s="493"/>
      <c r="AF388" s="493"/>
      <c r="AG388" s="493"/>
      <c r="AH388" s="493"/>
      <c r="AI388" s="493"/>
      <c r="AJ388" s="493"/>
      <c r="AK388" s="493"/>
      <c r="AL388" s="493"/>
      <c r="AM388" s="493"/>
      <c r="AN388" s="493"/>
      <c r="AO388" s="493"/>
      <c r="AP388" s="493"/>
      <c r="AQ388" s="493"/>
      <c r="AR388" s="493"/>
      <c r="AS388" s="493"/>
      <c r="AT388" s="493"/>
      <c r="AU388" s="493"/>
      <c r="AV388" s="493"/>
      <c r="AW388" s="493"/>
      <c r="AX388" s="493"/>
      <c r="AY388" s="493"/>
      <c r="AZ388" s="493"/>
      <c r="BA388" s="493"/>
      <c r="BB388" s="493"/>
      <c r="BC388" s="493"/>
      <c r="BD388" s="493"/>
      <c r="BE388" s="493"/>
      <c r="BF388" s="493"/>
      <c r="BG388" s="493"/>
      <c r="BH388" s="493"/>
      <c r="BI388" s="493"/>
      <c r="BJ388" s="493"/>
      <c r="BK388" s="493"/>
      <c r="BL388" s="493"/>
      <c r="BM388" s="493"/>
      <c r="BN388" s="493"/>
      <c r="BO388" s="493"/>
      <c r="BP388" s="493"/>
      <c r="BQ388" s="493"/>
      <c r="BR388" s="493"/>
      <c r="BS388" s="493"/>
      <c r="BT388" s="493"/>
      <c r="BU388" s="493"/>
      <c r="BV388" s="493"/>
      <c r="BW388" s="493"/>
      <c r="BX388" s="493"/>
      <c r="BY388" s="493"/>
      <c r="BZ388" s="493"/>
      <c r="CA388" s="493"/>
      <c r="CB388" s="493"/>
      <c r="CC388" s="493"/>
      <c r="CD388" s="493"/>
      <c r="CE388" s="493"/>
      <c r="CF388" s="493"/>
      <c r="CG388" s="493"/>
      <c r="CH388" s="493"/>
      <c r="CI388" s="493"/>
      <c r="CJ388" s="493"/>
      <c r="CK388" s="493"/>
      <c r="CL388" s="493"/>
      <c r="CM388" s="493"/>
      <c r="CN388" s="493"/>
      <c r="CO388" s="493"/>
      <c r="CP388" s="493"/>
      <c r="CQ388" s="493"/>
      <c r="CR388" s="493"/>
      <c r="CS388" s="493"/>
      <c r="CT388" s="493"/>
      <c r="CU388" s="493"/>
      <c r="CV388" s="493"/>
      <c r="CW388" s="493"/>
    </row>
    <row r="389" spans="1:101">
      <c r="A389" s="489"/>
      <c r="B389" s="490"/>
      <c r="C389" s="489"/>
      <c r="D389" s="491"/>
      <c r="E389" s="492"/>
      <c r="F389" s="492"/>
      <c r="G389" s="493"/>
      <c r="H389" s="493"/>
      <c r="I389" s="493"/>
      <c r="J389" s="493"/>
      <c r="K389" s="493"/>
      <c r="L389" s="493"/>
      <c r="M389" s="493"/>
      <c r="N389" s="493"/>
      <c r="O389" s="493"/>
      <c r="P389" s="493"/>
      <c r="Q389" s="493"/>
      <c r="R389" s="493"/>
      <c r="S389" s="493"/>
      <c r="T389" s="493"/>
      <c r="U389" s="493"/>
      <c r="V389" s="493"/>
      <c r="W389" s="493"/>
      <c r="X389" s="493"/>
      <c r="Y389" s="493"/>
      <c r="Z389" s="493"/>
      <c r="AA389" s="493"/>
      <c r="AB389" s="493"/>
      <c r="AC389" s="493"/>
      <c r="AD389" s="493"/>
      <c r="AE389" s="493"/>
      <c r="AF389" s="493"/>
      <c r="AG389" s="493"/>
      <c r="AH389" s="493"/>
      <c r="AI389" s="493"/>
      <c r="AJ389" s="493"/>
      <c r="AK389" s="493"/>
      <c r="AL389" s="493"/>
      <c r="AM389" s="493"/>
      <c r="AN389" s="493"/>
      <c r="AO389" s="493"/>
      <c r="AP389" s="493"/>
      <c r="AQ389" s="493"/>
      <c r="AR389" s="493"/>
      <c r="AS389" s="493"/>
      <c r="AT389" s="493"/>
      <c r="AU389" s="493"/>
      <c r="AV389" s="493"/>
      <c r="AW389" s="493"/>
      <c r="AX389" s="493"/>
      <c r="AY389" s="493"/>
      <c r="AZ389" s="493"/>
      <c r="BA389" s="493"/>
      <c r="BB389" s="493"/>
      <c r="BC389" s="493"/>
      <c r="BD389" s="493"/>
      <c r="BE389" s="493"/>
      <c r="BF389" s="493"/>
      <c r="BG389" s="493"/>
      <c r="BH389" s="493"/>
      <c r="BI389" s="493"/>
      <c r="BJ389" s="493"/>
      <c r="BK389" s="493"/>
      <c r="BL389" s="493"/>
      <c r="BM389" s="493"/>
      <c r="BN389" s="493"/>
      <c r="BO389" s="493"/>
      <c r="BP389" s="493"/>
      <c r="BQ389" s="493"/>
      <c r="BR389" s="493"/>
      <c r="BS389" s="493"/>
      <c r="BT389" s="493"/>
      <c r="BU389" s="493"/>
      <c r="BV389" s="493"/>
      <c r="BW389" s="493"/>
      <c r="BX389" s="493"/>
      <c r="BY389" s="493"/>
      <c r="BZ389" s="493"/>
      <c r="CA389" s="493"/>
      <c r="CB389" s="493"/>
      <c r="CC389" s="493"/>
      <c r="CD389" s="493"/>
      <c r="CE389" s="493"/>
      <c r="CF389" s="493"/>
      <c r="CG389" s="493"/>
      <c r="CH389" s="493"/>
      <c r="CI389" s="493"/>
      <c r="CJ389" s="493"/>
      <c r="CK389" s="493"/>
      <c r="CL389" s="493"/>
      <c r="CM389" s="493"/>
      <c r="CN389" s="493"/>
      <c r="CO389" s="493"/>
      <c r="CP389" s="493"/>
      <c r="CQ389" s="493"/>
      <c r="CR389" s="493"/>
      <c r="CS389" s="493"/>
      <c r="CT389" s="493"/>
      <c r="CU389" s="493"/>
      <c r="CV389" s="493"/>
      <c r="CW389" s="493"/>
    </row>
    <row r="390" spans="1:101">
      <c r="A390" s="489"/>
      <c r="B390" s="490"/>
      <c r="C390" s="489"/>
      <c r="D390" s="491"/>
      <c r="E390" s="492"/>
      <c r="F390" s="492"/>
      <c r="G390" s="493"/>
      <c r="H390" s="493"/>
      <c r="I390" s="493"/>
      <c r="J390" s="493"/>
      <c r="K390" s="493"/>
      <c r="L390" s="493"/>
      <c r="M390" s="493"/>
      <c r="N390" s="493"/>
      <c r="O390" s="493"/>
      <c r="P390" s="493"/>
      <c r="Q390" s="493"/>
      <c r="R390" s="493"/>
      <c r="S390" s="493"/>
      <c r="T390" s="493"/>
      <c r="U390" s="493"/>
      <c r="V390" s="493"/>
      <c r="W390" s="493"/>
      <c r="X390" s="493"/>
      <c r="Y390" s="493"/>
      <c r="Z390" s="493"/>
      <c r="AA390" s="493"/>
      <c r="AB390" s="493"/>
      <c r="AC390" s="493"/>
      <c r="AD390" s="493"/>
      <c r="AE390" s="493"/>
      <c r="AF390" s="493"/>
      <c r="AG390" s="493"/>
      <c r="AH390" s="493"/>
      <c r="AI390" s="493"/>
      <c r="AJ390" s="493"/>
      <c r="AK390" s="493"/>
      <c r="AL390" s="493"/>
      <c r="AM390" s="493"/>
      <c r="AN390" s="493"/>
      <c r="AO390" s="493"/>
      <c r="AP390" s="493"/>
      <c r="AQ390" s="493"/>
      <c r="AR390" s="493"/>
      <c r="AS390" s="493"/>
      <c r="AT390" s="493"/>
      <c r="AU390" s="493"/>
      <c r="AV390" s="493"/>
      <c r="AW390" s="493"/>
      <c r="AX390" s="493"/>
      <c r="AY390" s="493"/>
      <c r="AZ390" s="493"/>
      <c r="BA390" s="493"/>
      <c r="BB390" s="493"/>
      <c r="BC390" s="493"/>
      <c r="BD390" s="493"/>
      <c r="BE390" s="493"/>
      <c r="BF390" s="493"/>
      <c r="BG390" s="493"/>
      <c r="BH390" s="493"/>
      <c r="BI390" s="493"/>
      <c r="BJ390" s="493"/>
      <c r="BK390" s="493"/>
      <c r="BL390" s="493"/>
      <c r="BM390" s="493"/>
      <c r="BN390" s="493"/>
      <c r="BO390" s="493"/>
      <c r="BP390" s="493"/>
      <c r="BQ390" s="493"/>
      <c r="BR390" s="493"/>
      <c r="BS390" s="493"/>
      <c r="BT390" s="493"/>
      <c r="BU390" s="493"/>
      <c r="BV390" s="493"/>
      <c r="BW390" s="493"/>
      <c r="BX390" s="493"/>
      <c r="BY390" s="493"/>
      <c r="BZ390" s="493"/>
      <c r="CA390" s="493"/>
      <c r="CB390" s="493"/>
      <c r="CC390" s="493"/>
      <c r="CD390" s="493"/>
      <c r="CE390" s="493"/>
      <c r="CF390" s="493"/>
      <c r="CG390" s="493"/>
      <c r="CH390" s="493"/>
      <c r="CI390" s="493"/>
      <c r="CJ390" s="493"/>
      <c r="CK390" s="493"/>
      <c r="CL390" s="493"/>
      <c r="CM390" s="493"/>
      <c r="CN390" s="493"/>
      <c r="CO390" s="493"/>
      <c r="CP390" s="493"/>
      <c r="CQ390" s="493"/>
      <c r="CR390" s="493"/>
      <c r="CS390" s="493"/>
      <c r="CT390" s="493"/>
      <c r="CU390" s="493"/>
      <c r="CV390" s="493"/>
      <c r="CW390" s="493"/>
    </row>
    <row r="391" spans="1:101">
      <c r="A391" s="489"/>
      <c r="B391" s="490"/>
      <c r="C391" s="489"/>
      <c r="D391" s="491"/>
      <c r="E391" s="492"/>
      <c r="F391" s="492"/>
      <c r="G391" s="493"/>
      <c r="H391" s="493"/>
      <c r="I391" s="493"/>
      <c r="J391" s="493"/>
      <c r="K391" s="493"/>
      <c r="L391" s="493"/>
      <c r="M391" s="493"/>
      <c r="N391" s="493"/>
      <c r="O391" s="493"/>
      <c r="P391" s="493"/>
      <c r="Q391" s="493"/>
      <c r="R391" s="493"/>
      <c r="S391" s="493"/>
      <c r="T391" s="493"/>
      <c r="U391" s="493"/>
      <c r="V391" s="493"/>
      <c r="W391" s="493"/>
      <c r="X391" s="493"/>
      <c r="Y391" s="493"/>
      <c r="Z391" s="493"/>
      <c r="AA391" s="493"/>
      <c r="AB391" s="493"/>
      <c r="AC391" s="493"/>
      <c r="AD391" s="493"/>
      <c r="AE391" s="493"/>
      <c r="AF391" s="493"/>
      <c r="AG391" s="493"/>
      <c r="AH391" s="493"/>
      <c r="AI391" s="493"/>
      <c r="AJ391" s="493"/>
      <c r="AK391" s="493"/>
      <c r="AL391" s="493"/>
      <c r="AM391" s="493"/>
      <c r="AN391" s="493"/>
      <c r="AO391" s="493"/>
      <c r="AP391" s="493"/>
      <c r="AQ391" s="493"/>
      <c r="AR391" s="493"/>
      <c r="AS391" s="493"/>
      <c r="AT391" s="493"/>
      <c r="AU391" s="493"/>
      <c r="AV391" s="493"/>
      <c r="AW391" s="493"/>
      <c r="AX391" s="493"/>
      <c r="AY391" s="493"/>
      <c r="AZ391" s="493"/>
      <c r="BA391" s="493"/>
      <c r="BB391" s="493"/>
      <c r="BC391" s="493"/>
      <c r="BD391" s="493"/>
      <c r="BE391" s="493"/>
      <c r="BF391" s="493"/>
      <c r="BG391" s="493"/>
      <c r="BH391" s="493"/>
      <c r="BI391" s="493"/>
      <c r="BJ391" s="493"/>
      <c r="BK391" s="493"/>
      <c r="BL391" s="493"/>
      <c r="BM391" s="493"/>
      <c r="BN391" s="493"/>
      <c r="BO391" s="493"/>
      <c r="BP391" s="493"/>
      <c r="BQ391" s="493"/>
      <c r="BR391" s="493"/>
      <c r="BS391" s="493"/>
      <c r="BT391" s="493"/>
      <c r="BU391" s="493"/>
      <c r="BV391" s="493"/>
      <c r="BW391" s="493"/>
      <c r="BX391" s="493"/>
      <c r="BY391" s="493"/>
      <c r="BZ391" s="493"/>
      <c r="CA391" s="493"/>
      <c r="CB391" s="493"/>
      <c r="CC391" s="493"/>
      <c r="CD391" s="493"/>
      <c r="CE391" s="493"/>
      <c r="CF391" s="493"/>
      <c r="CG391" s="493"/>
      <c r="CH391" s="493"/>
      <c r="CI391" s="493"/>
      <c r="CJ391" s="493"/>
      <c r="CK391" s="493"/>
      <c r="CL391" s="493"/>
      <c r="CM391" s="493"/>
      <c r="CN391" s="493"/>
      <c r="CO391" s="493"/>
      <c r="CP391" s="493"/>
      <c r="CQ391" s="493"/>
      <c r="CR391" s="493"/>
      <c r="CS391" s="493"/>
      <c r="CT391" s="493"/>
      <c r="CU391" s="493"/>
      <c r="CV391" s="493"/>
      <c r="CW391" s="493"/>
    </row>
    <row r="392" spans="1:101">
      <c r="A392" s="489"/>
      <c r="B392" s="490"/>
      <c r="C392" s="489"/>
      <c r="D392" s="491"/>
      <c r="E392" s="492"/>
      <c r="F392" s="492"/>
      <c r="G392" s="493"/>
      <c r="H392" s="493"/>
      <c r="I392" s="493"/>
      <c r="J392" s="493"/>
      <c r="K392" s="493"/>
      <c r="L392" s="493"/>
      <c r="M392" s="493"/>
      <c r="N392" s="493"/>
      <c r="O392" s="493"/>
      <c r="P392" s="493"/>
      <c r="Q392" s="493"/>
      <c r="R392" s="493"/>
      <c r="S392" s="493"/>
      <c r="T392" s="493"/>
      <c r="U392" s="493"/>
      <c r="V392" s="493"/>
      <c r="W392" s="493"/>
      <c r="X392" s="493"/>
      <c r="Y392" s="493"/>
      <c r="Z392" s="493"/>
      <c r="AA392" s="493"/>
      <c r="AB392" s="493"/>
      <c r="AC392" s="493"/>
      <c r="AD392" s="493"/>
      <c r="AE392" s="493"/>
      <c r="AF392" s="493"/>
      <c r="AG392" s="493"/>
      <c r="AH392" s="493"/>
      <c r="AI392" s="493"/>
      <c r="AJ392" s="493"/>
      <c r="AK392" s="493"/>
      <c r="AL392" s="493"/>
      <c r="AM392" s="493"/>
      <c r="AN392" s="493"/>
      <c r="AO392" s="493"/>
      <c r="AP392" s="493"/>
      <c r="AQ392" s="493"/>
      <c r="AR392" s="493"/>
      <c r="AS392" s="493"/>
      <c r="AT392" s="493"/>
      <c r="AU392" s="493"/>
      <c r="AV392" s="493"/>
      <c r="AW392" s="493"/>
      <c r="AX392" s="493"/>
      <c r="AY392" s="493"/>
      <c r="AZ392" s="493"/>
      <c r="BA392" s="493"/>
      <c r="BB392" s="493"/>
      <c r="BC392" s="493"/>
      <c r="BD392" s="493"/>
      <c r="BE392" s="493"/>
      <c r="BF392" s="493"/>
      <c r="BG392" s="493"/>
      <c r="BH392" s="493"/>
      <c r="BI392" s="493"/>
      <c r="BJ392" s="493"/>
      <c r="BK392" s="493"/>
      <c r="BL392" s="493"/>
      <c r="BM392" s="493"/>
      <c r="BN392" s="493"/>
      <c r="BO392" s="493"/>
      <c r="BP392" s="493"/>
      <c r="BQ392" s="493"/>
      <c r="BR392" s="493"/>
      <c r="BS392" s="493"/>
      <c r="BT392" s="493"/>
      <c r="BU392" s="493"/>
      <c r="BV392" s="493"/>
      <c r="BW392" s="493"/>
      <c r="BX392" s="493"/>
      <c r="BY392" s="493"/>
      <c r="BZ392" s="493"/>
      <c r="CA392" s="493"/>
      <c r="CB392" s="493"/>
      <c r="CC392" s="493"/>
      <c r="CD392" s="493"/>
      <c r="CE392" s="493"/>
      <c r="CF392" s="493"/>
      <c r="CG392" s="493"/>
      <c r="CH392" s="493"/>
      <c r="CI392" s="493"/>
      <c r="CJ392" s="493"/>
      <c r="CK392" s="493"/>
      <c r="CL392" s="493"/>
      <c r="CM392" s="493"/>
      <c r="CN392" s="493"/>
      <c r="CO392" s="493"/>
      <c r="CP392" s="493"/>
      <c r="CQ392" s="493"/>
      <c r="CR392" s="493"/>
      <c r="CS392" s="493"/>
      <c r="CT392" s="493"/>
      <c r="CU392" s="493"/>
      <c r="CV392" s="493"/>
      <c r="CW392" s="493"/>
    </row>
    <row r="393" spans="1:101">
      <c r="A393" s="489"/>
      <c r="B393" s="490"/>
      <c r="C393" s="489"/>
      <c r="D393" s="491"/>
      <c r="E393" s="492"/>
      <c r="F393" s="492"/>
      <c r="G393" s="493"/>
      <c r="H393" s="493"/>
      <c r="I393" s="493"/>
      <c r="J393" s="493"/>
      <c r="K393" s="493"/>
      <c r="L393" s="493"/>
      <c r="M393" s="493"/>
      <c r="N393" s="493"/>
      <c r="O393" s="493"/>
      <c r="P393" s="493"/>
      <c r="Q393" s="493"/>
      <c r="R393" s="493"/>
      <c r="S393" s="493"/>
      <c r="T393" s="493"/>
      <c r="U393" s="493"/>
      <c r="V393" s="493"/>
      <c r="W393" s="493"/>
      <c r="X393" s="493"/>
      <c r="Y393" s="493"/>
      <c r="Z393" s="493"/>
      <c r="AA393" s="493"/>
      <c r="AB393" s="493"/>
      <c r="AC393" s="493"/>
      <c r="AD393" s="493"/>
      <c r="AE393" s="493"/>
      <c r="AF393" s="493"/>
      <c r="AG393" s="493"/>
      <c r="AH393" s="493"/>
      <c r="AI393" s="493"/>
      <c r="AJ393" s="493"/>
      <c r="AK393" s="493"/>
      <c r="AL393" s="493"/>
      <c r="AM393" s="493"/>
      <c r="AN393" s="493"/>
      <c r="AO393" s="493"/>
      <c r="AP393" s="493"/>
      <c r="AQ393" s="493"/>
      <c r="AR393" s="493"/>
      <c r="AS393" s="493"/>
      <c r="AT393" s="493"/>
      <c r="AU393" s="493"/>
      <c r="AV393" s="493"/>
      <c r="AW393" s="493"/>
      <c r="AX393" s="493"/>
      <c r="AY393" s="493"/>
      <c r="AZ393" s="493"/>
      <c r="BA393" s="493"/>
      <c r="BB393" s="493"/>
      <c r="BC393" s="493"/>
      <c r="BD393" s="493"/>
      <c r="BE393" s="493"/>
      <c r="BF393" s="493"/>
      <c r="BG393" s="493"/>
      <c r="BH393" s="493"/>
      <c r="BI393" s="493"/>
      <c r="BJ393" s="493"/>
      <c r="BK393" s="493"/>
      <c r="BL393" s="493"/>
      <c r="BM393" s="493"/>
      <c r="BN393" s="493"/>
      <c r="BO393" s="493"/>
      <c r="BP393" s="493"/>
      <c r="BQ393" s="493"/>
      <c r="BR393" s="493"/>
      <c r="BS393" s="493"/>
      <c r="BT393" s="493"/>
      <c r="BU393" s="493"/>
      <c r="BV393" s="493"/>
      <c r="BW393" s="493"/>
      <c r="BX393" s="493"/>
      <c r="BY393" s="493"/>
      <c r="BZ393" s="493"/>
      <c r="CA393" s="493"/>
      <c r="CB393" s="493"/>
      <c r="CC393" s="493"/>
      <c r="CD393" s="493"/>
      <c r="CE393" s="493"/>
      <c r="CF393" s="493"/>
      <c r="CG393" s="493"/>
      <c r="CH393" s="493"/>
      <c r="CI393" s="493"/>
      <c r="CJ393" s="493"/>
      <c r="CK393" s="493"/>
      <c r="CL393" s="493"/>
      <c r="CM393" s="493"/>
      <c r="CN393" s="493"/>
      <c r="CO393" s="493"/>
      <c r="CP393" s="493"/>
      <c r="CQ393" s="493"/>
      <c r="CR393" s="493"/>
      <c r="CS393" s="493"/>
      <c r="CT393" s="493"/>
      <c r="CU393" s="493"/>
      <c r="CV393" s="493"/>
      <c r="CW393" s="493"/>
    </row>
    <row r="394" spans="1:101">
      <c r="A394" s="489"/>
      <c r="B394" s="490"/>
      <c r="C394" s="489"/>
      <c r="D394" s="491"/>
      <c r="E394" s="492"/>
      <c r="F394" s="492"/>
      <c r="G394" s="493"/>
      <c r="H394" s="493"/>
      <c r="I394" s="493"/>
      <c r="J394" s="493"/>
      <c r="K394" s="493"/>
      <c r="L394" s="493"/>
      <c r="M394" s="493"/>
      <c r="N394" s="493"/>
      <c r="O394" s="493"/>
      <c r="P394" s="493"/>
      <c r="Q394" s="493"/>
      <c r="R394" s="493"/>
      <c r="S394" s="493"/>
      <c r="T394" s="493"/>
      <c r="U394" s="493"/>
      <c r="V394" s="493"/>
      <c r="W394" s="493"/>
      <c r="X394" s="493"/>
      <c r="Y394" s="493"/>
      <c r="Z394" s="493"/>
      <c r="AA394" s="493"/>
      <c r="AB394" s="493"/>
      <c r="AC394" s="493"/>
      <c r="AD394" s="493"/>
      <c r="AE394" s="493"/>
      <c r="AF394" s="493"/>
      <c r="AG394" s="493"/>
      <c r="AH394" s="493"/>
      <c r="AI394" s="493"/>
      <c r="AJ394" s="493"/>
      <c r="AK394" s="493"/>
      <c r="AL394" s="493"/>
      <c r="AM394" s="493"/>
      <c r="AN394" s="493"/>
      <c r="AO394" s="493"/>
      <c r="AP394" s="493"/>
      <c r="AQ394" s="493"/>
      <c r="AR394" s="493"/>
      <c r="AS394" s="493"/>
      <c r="AT394" s="493"/>
      <c r="AU394" s="493"/>
      <c r="AV394" s="493"/>
      <c r="AW394" s="493"/>
      <c r="AX394" s="493"/>
      <c r="AY394" s="493"/>
      <c r="AZ394" s="493"/>
      <c r="BA394" s="493"/>
      <c r="BB394" s="493"/>
      <c r="BC394" s="493"/>
      <c r="BD394" s="493"/>
      <c r="BE394" s="493"/>
      <c r="BF394" s="493"/>
      <c r="BG394" s="493"/>
      <c r="BH394" s="493"/>
      <c r="BI394" s="493"/>
      <c r="BJ394" s="493"/>
      <c r="BK394" s="493"/>
      <c r="BL394" s="493"/>
      <c r="BM394" s="493"/>
      <c r="BN394" s="493"/>
      <c r="BO394" s="493"/>
      <c r="BP394" s="493"/>
      <c r="BQ394" s="493"/>
      <c r="BR394" s="493"/>
      <c r="BS394" s="493"/>
      <c r="BT394" s="493"/>
      <c r="BU394" s="493"/>
      <c r="BV394" s="493"/>
      <c r="BW394" s="493"/>
      <c r="BX394" s="493"/>
      <c r="BY394" s="493"/>
      <c r="BZ394" s="493"/>
      <c r="CA394" s="493"/>
      <c r="CB394" s="493"/>
      <c r="CC394" s="493"/>
      <c r="CD394" s="493"/>
      <c r="CE394" s="493"/>
      <c r="CF394" s="493"/>
      <c r="CG394" s="493"/>
      <c r="CH394" s="493"/>
      <c r="CI394" s="493"/>
      <c r="CJ394" s="493"/>
      <c r="CK394" s="493"/>
      <c r="CL394" s="493"/>
      <c r="CM394" s="493"/>
      <c r="CN394" s="493"/>
      <c r="CO394" s="493"/>
      <c r="CP394" s="493"/>
      <c r="CQ394" s="493"/>
      <c r="CR394" s="493"/>
      <c r="CS394" s="493"/>
      <c r="CT394" s="493"/>
      <c r="CU394" s="493"/>
      <c r="CV394" s="493"/>
      <c r="CW394" s="493"/>
    </row>
    <row r="395" spans="1:101">
      <c r="A395" s="489"/>
      <c r="B395" s="490"/>
      <c r="C395" s="489"/>
      <c r="D395" s="491"/>
      <c r="E395" s="492"/>
      <c r="F395" s="492"/>
      <c r="G395" s="493"/>
      <c r="H395" s="493"/>
      <c r="I395" s="493"/>
      <c r="J395" s="493"/>
      <c r="K395" s="493"/>
      <c r="L395" s="493"/>
      <c r="M395" s="493"/>
      <c r="N395" s="493"/>
      <c r="O395" s="493"/>
      <c r="P395" s="493"/>
      <c r="Q395" s="493"/>
      <c r="R395" s="493"/>
      <c r="S395" s="493"/>
      <c r="T395" s="493"/>
      <c r="U395" s="493"/>
      <c r="V395" s="493"/>
      <c r="W395" s="493"/>
      <c r="X395" s="493"/>
      <c r="Y395" s="493"/>
      <c r="Z395" s="493"/>
      <c r="AA395" s="493"/>
      <c r="AB395" s="493"/>
      <c r="AC395" s="493"/>
      <c r="AD395" s="493"/>
      <c r="AE395" s="493"/>
      <c r="AF395" s="493"/>
      <c r="AG395" s="493"/>
      <c r="AH395" s="493"/>
      <c r="AI395" s="493"/>
      <c r="AJ395" s="493"/>
      <c r="AK395" s="493"/>
      <c r="AL395" s="493"/>
      <c r="AM395" s="493"/>
      <c r="AN395" s="493"/>
      <c r="AO395" s="493"/>
      <c r="AP395" s="493"/>
      <c r="AQ395" s="493"/>
      <c r="AR395" s="493"/>
      <c r="AS395" s="493"/>
      <c r="AT395" s="493"/>
      <c r="AU395" s="493"/>
      <c r="AV395" s="493"/>
      <c r="AW395" s="493"/>
      <c r="AX395" s="493"/>
      <c r="AY395" s="493"/>
      <c r="AZ395" s="493"/>
      <c r="BA395" s="493"/>
      <c r="BB395" s="493"/>
      <c r="BC395" s="493"/>
      <c r="BD395" s="493"/>
      <c r="BE395" s="493"/>
      <c r="BF395" s="493"/>
      <c r="BG395" s="493"/>
      <c r="BH395" s="493"/>
      <c r="BI395" s="493"/>
      <c r="BJ395" s="493"/>
      <c r="BK395" s="493"/>
      <c r="BL395" s="493"/>
      <c r="BM395" s="493"/>
      <c r="BN395" s="493"/>
      <c r="BO395" s="493"/>
      <c r="BP395" s="493"/>
      <c r="BQ395" s="493"/>
      <c r="BR395" s="493"/>
      <c r="BS395" s="493"/>
      <c r="BT395" s="493"/>
      <c r="BU395" s="493"/>
      <c r="BV395" s="493"/>
      <c r="BW395" s="493"/>
      <c r="BX395" s="493"/>
      <c r="BY395" s="493"/>
      <c r="BZ395" s="493"/>
      <c r="CA395" s="493"/>
      <c r="CB395" s="493"/>
      <c r="CC395" s="493"/>
      <c r="CD395" s="493"/>
      <c r="CE395" s="493"/>
      <c r="CF395" s="493"/>
      <c r="CG395" s="493"/>
      <c r="CH395" s="493"/>
      <c r="CI395" s="493"/>
      <c r="CJ395" s="493"/>
      <c r="CK395" s="493"/>
      <c r="CL395" s="493"/>
      <c r="CM395" s="493"/>
      <c r="CN395" s="493"/>
      <c r="CO395" s="493"/>
      <c r="CP395" s="493"/>
      <c r="CQ395" s="493"/>
      <c r="CR395" s="493"/>
      <c r="CS395" s="493"/>
      <c r="CT395" s="493"/>
      <c r="CU395" s="493"/>
      <c r="CV395" s="493"/>
      <c r="CW395" s="493"/>
    </row>
    <row r="396" spans="1:101">
      <c r="A396" s="489"/>
      <c r="B396" s="490"/>
      <c r="C396" s="489"/>
      <c r="D396" s="491"/>
      <c r="E396" s="492"/>
      <c r="F396" s="492"/>
      <c r="G396" s="493"/>
      <c r="H396" s="493"/>
      <c r="I396" s="493"/>
      <c r="J396" s="493"/>
      <c r="K396" s="493"/>
      <c r="L396" s="493"/>
      <c r="M396" s="493"/>
      <c r="N396" s="493"/>
      <c r="O396" s="493"/>
      <c r="P396" s="493"/>
      <c r="Q396" s="493"/>
      <c r="R396" s="493"/>
      <c r="S396" s="493"/>
      <c r="T396" s="493"/>
      <c r="U396" s="493"/>
      <c r="V396" s="493"/>
      <c r="W396" s="493"/>
      <c r="X396" s="493"/>
      <c r="Y396" s="493"/>
      <c r="Z396" s="493"/>
      <c r="AA396" s="493"/>
      <c r="AB396" s="493"/>
      <c r="AC396" s="493"/>
      <c r="AD396" s="493"/>
      <c r="AE396" s="493"/>
      <c r="AF396" s="493"/>
      <c r="AG396" s="493"/>
      <c r="AH396" s="493"/>
      <c r="AI396" s="493"/>
      <c r="AJ396" s="493"/>
      <c r="AK396" s="493"/>
      <c r="AL396" s="493"/>
      <c r="AM396" s="493"/>
      <c r="AN396" s="493"/>
      <c r="AO396" s="493"/>
      <c r="AP396" s="493"/>
      <c r="AQ396" s="493"/>
      <c r="AR396" s="493"/>
      <c r="AS396" s="493"/>
      <c r="AT396" s="493"/>
      <c r="AU396" s="493"/>
      <c r="AV396" s="493"/>
      <c r="AW396" s="493"/>
      <c r="AX396" s="493"/>
      <c r="AY396" s="493"/>
      <c r="AZ396" s="493"/>
      <c r="BA396" s="493"/>
      <c r="BB396" s="493"/>
      <c r="BC396" s="493"/>
      <c r="BD396" s="493"/>
      <c r="BE396" s="493"/>
      <c r="BF396" s="493"/>
      <c r="BG396" s="493"/>
      <c r="BH396" s="493"/>
      <c r="BI396" s="493"/>
      <c r="BJ396" s="493"/>
      <c r="BK396" s="493"/>
      <c r="BL396" s="493"/>
      <c r="BM396" s="493"/>
      <c r="BN396" s="493"/>
      <c r="BO396" s="493"/>
      <c r="BP396" s="493"/>
      <c r="BQ396" s="493"/>
      <c r="BR396" s="493"/>
      <c r="BS396" s="493"/>
      <c r="BT396" s="493"/>
      <c r="BU396" s="493"/>
      <c r="BV396" s="493"/>
      <c r="BW396" s="493"/>
      <c r="BX396" s="493"/>
      <c r="BY396" s="493"/>
      <c r="BZ396" s="493"/>
      <c r="CA396" s="493"/>
      <c r="CB396" s="493"/>
      <c r="CC396" s="493"/>
      <c r="CD396" s="493"/>
      <c r="CE396" s="493"/>
      <c r="CF396" s="493"/>
      <c r="CG396" s="493"/>
      <c r="CH396" s="493"/>
      <c r="CI396" s="493"/>
      <c r="CJ396" s="493"/>
      <c r="CK396" s="493"/>
      <c r="CL396" s="493"/>
      <c r="CM396" s="493"/>
      <c r="CN396" s="493"/>
      <c r="CO396" s="493"/>
      <c r="CP396" s="493"/>
      <c r="CQ396" s="493"/>
      <c r="CR396" s="493"/>
      <c r="CS396" s="493"/>
      <c r="CT396" s="493"/>
      <c r="CU396" s="493"/>
      <c r="CV396" s="493"/>
      <c r="CW396" s="493"/>
    </row>
    <row r="397" spans="1:101">
      <c r="A397" s="489"/>
      <c r="B397" s="490"/>
      <c r="C397" s="489"/>
      <c r="D397" s="491"/>
      <c r="E397" s="492"/>
      <c r="F397" s="492"/>
      <c r="G397" s="493"/>
      <c r="H397" s="493"/>
      <c r="I397" s="493"/>
      <c r="J397" s="493"/>
      <c r="K397" s="493"/>
      <c r="L397" s="493"/>
      <c r="M397" s="493"/>
      <c r="N397" s="493"/>
      <c r="O397" s="493"/>
      <c r="P397" s="493"/>
      <c r="Q397" s="493"/>
      <c r="R397" s="493"/>
      <c r="S397" s="493"/>
      <c r="T397" s="493"/>
      <c r="U397" s="493"/>
      <c r="V397" s="493"/>
      <c r="W397" s="493"/>
      <c r="X397" s="493"/>
      <c r="Y397" s="493"/>
      <c r="Z397" s="493"/>
      <c r="AA397" s="493"/>
      <c r="AB397" s="493"/>
      <c r="AC397" s="493"/>
      <c r="AD397" s="493"/>
      <c r="AE397" s="493"/>
      <c r="AF397" s="493"/>
      <c r="AG397" s="493"/>
      <c r="AH397" s="493"/>
      <c r="AI397" s="493"/>
      <c r="AJ397" s="493"/>
      <c r="AK397" s="493"/>
      <c r="AL397" s="493"/>
      <c r="AM397" s="493"/>
      <c r="AN397" s="493"/>
      <c r="AO397" s="493"/>
      <c r="AP397" s="493"/>
      <c r="AQ397" s="493"/>
      <c r="AR397" s="493"/>
      <c r="AS397" s="493"/>
      <c r="AT397" s="493"/>
      <c r="AU397" s="493"/>
      <c r="AV397" s="493"/>
      <c r="AW397" s="493"/>
      <c r="AX397" s="493"/>
      <c r="AY397" s="493"/>
      <c r="AZ397" s="493"/>
      <c r="BA397" s="493"/>
      <c r="BB397" s="493"/>
      <c r="BC397" s="493"/>
      <c r="BD397" s="493"/>
      <c r="BE397" s="493"/>
      <c r="BF397" s="493"/>
      <c r="BG397" s="493"/>
      <c r="BH397" s="493"/>
      <c r="BI397" s="493"/>
      <c r="BJ397" s="493"/>
      <c r="BK397" s="493"/>
      <c r="BL397" s="493"/>
      <c r="BM397" s="493"/>
      <c r="BN397" s="493"/>
      <c r="BO397" s="493"/>
      <c r="BP397" s="493"/>
      <c r="BQ397" s="493"/>
      <c r="BR397" s="493"/>
      <c r="BS397" s="493"/>
      <c r="BT397" s="493"/>
      <c r="BU397" s="493"/>
      <c r="BV397" s="493"/>
      <c r="BW397" s="493"/>
      <c r="BX397" s="493"/>
      <c r="BY397" s="493"/>
      <c r="BZ397" s="493"/>
      <c r="CA397" s="493"/>
      <c r="CB397" s="493"/>
      <c r="CC397" s="493"/>
      <c r="CD397" s="493"/>
      <c r="CE397" s="493"/>
      <c r="CF397" s="493"/>
      <c r="CG397" s="493"/>
      <c r="CH397" s="493"/>
      <c r="CI397" s="493"/>
      <c r="CJ397" s="493"/>
      <c r="CK397" s="493"/>
      <c r="CL397" s="493"/>
      <c r="CM397" s="493"/>
      <c r="CN397" s="493"/>
      <c r="CO397" s="493"/>
      <c r="CP397" s="493"/>
      <c r="CQ397" s="493"/>
      <c r="CR397" s="493"/>
      <c r="CS397" s="493"/>
      <c r="CT397" s="493"/>
      <c r="CU397" s="493"/>
      <c r="CV397" s="493"/>
      <c r="CW397" s="493"/>
    </row>
    <row r="398" spans="1:101">
      <c r="A398" s="489"/>
      <c r="B398" s="490"/>
      <c r="C398" s="489"/>
      <c r="D398" s="491"/>
      <c r="E398" s="492"/>
      <c r="F398" s="492"/>
      <c r="G398" s="493"/>
      <c r="H398" s="493"/>
      <c r="I398" s="493"/>
      <c r="J398" s="493"/>
      <c r="K398" s="493"/>
      <c r="L398" s="493"/>
      <c r="M398" s="493"/>
      <c r="N398" s="493"/>
      <c r="O398" s="493"/>
      <c r="P398" s="493"/>
      <c r="Q398" s="493"/>
      <c r="R398" s="493"/>
      <c r="S398" s="493"/>
      <c r="T398" s="493"/>
      <c r="U398" s="493"/>
      <c r="V398" s="493"/>
      <c r="W398" s="493"/>
      <c r="X398" s="493"/>
      <c r="Y398" s="493"/>
      <c r="Z398" s="493"/>
      <c r="AA398" s="493"/>
      <c r="AB398" s="493"/>
      <c r="AC398" s="493"/>
      <c r="AD398" s="493"/>
      <c r="AE398" s="493"/>
      <c r="AF398" s="493"/>
      <c r="AG398" s="493"/>
      <c r="AH398" s="493"/>
      <c r="AI398" s="493"/>
      <c r="AJ398" s="493"/>
      <c r="AK398" s="493"/>
      <c r="AL398" s="493"/>
      <c r="AM398" s="493"/>
      <c r="AN398" s="493"/>
      <c r="AO398" s="493"/>
      <c r="AP398" s="493"/>
      <c r="AQ398" s="493"/>
      <c r="AR398" s="493"/>
      <c r="AS398" s="493"/>
      <c r="AT398" s="493"/>
      <c r="AU398" s="493"/>
      <c r="AV398" s="493"/>
      <c r="AW398" s="493"/>
      <c r="AX398" s="493"/>
      <c r="AY398" s="493"/>
      <c r="AZ398" s="493"/>
      <c r="BA398" s="493"/>
      <c r="BB398" s="493"/>
      <c r="BC398" s="493"/>
      <c r="BD398" s="493"/>
      <c r="BE398" s="493"/>
      <c r="BF398" s="493"/>
      <c r="BG398" s="493"/>
      <c r="BH398" s="493"/>
      <c r="BI398" s="493"/>
      <c r="BJ398" s="493"/>
      <c r="BK398" s="493"/>
      <c r="BL398" s="493"/>
      <c r="BM398" s="493"/>
      <c r="BN398" s="493"/>
      <c r="BO398" s="493"/>
      <c r="BP398" s="493"/>
      <c r="BQ398" s="493"/>
      <c r="BR398" s="493"/>
      <c r="BS398" s="493"/>
      <c r="BT398" s="493"/>
      <c r="BU398" s="493"/>
      <c r="BV398" s="493"/>
      <c r="BW398" s="493"/>
      <c r="BX398" s="493"/>
      <c r="BY398" s="493"/>
      <c r="BZ398" s="493"/>
      <c r="CA398" s="493"/>
      <c r="CB398" s="493"/>
      <c r="CC398" s="493"/>
      <c r="CD398" s="493"/>
      <c r="CE398" s="493"/>
      <c r="CF398" s="493"/>
      <c r="CG398" s="493"/>
      <c r="CH398" s="493"/>
      <c r="CI398" s="493"/>
      <c r="CJ398" s="493"/>
      <c r="CK398" s="493"/>
      <c r="CL398" s="493"/>
      <c r="CM398" s="493"/>
      <c r="CN398" s="493"/>
      <c r="CO398" s="493"/>
      <c r="CP398" s="493"/>
      <c r="CQ398" s="493"/>
      <c r="CR398" s="493"/>
      <c r="CS398" s="493"/>
      <c r="CT398" s="493"/>
      <c r="CU398" s="493"/>
      <c r="CV398" s="493"/>
      <c r="CW398" s="493"/>
    </row>
    <row r="399" spans="1:101">
      <c r="A399" s="489"/>
      <c r="B399" s="490"/>
      <c r="C399" s="489"/>
      <c r="D399" s="491"/>
      <c r="E399" s="492"/>
      <c r="F399" s="492"/>
      <c r="G399" s="493"/>
      <c r="H399" s="493"/>
      <c r="I399" s="493"/>
      <c r="J399" s="493"/>
      <c r="K399" s="493"/>
      <c r="L399" s="493"/>
      <c r="M399" s="493"/>
      <c r="N399" s="493"/>
      <c r="O399" s="493"/>
      <c r="P399" s="493"/>
      <c r="Q399" s="493"/>
      <c r="R399" s="493"/>
      <c r="S399" s="493"/>
      <c r="T399" s="493"/>
      <c r="U399" s="493"/>
      <c r="V399" s="493"/>
      <c r="W399" s="493"/>
      <c r="X399" s="493"/>
      <c r="Y399" s="493"/>
      <c r="Z399" s="493"/>
      <c r="AA399" s="493"/>
      <c r="AB399" s="493"/>
      <c r="AC399" s="493"/>
      <c r="AD399" s="493"/>
      <c r="AE399" s="493"/>
      <c r="AF399" s="493"/>
      <c r="AG399" s="493"/>
      <c r="AH399" s="493"/>
      <c r="AI399" s="493"/>
      <c r="AJ399" s="493"/>
      <c r="AK399" s="493"/>
      <c r="AL399" s="493"/>
      <c r="AM399" s="493"/>
      <c r="AN399" s="493"/>
      <c r="AO399" s="493"/>
      <c r="AP399" s="493"/>
      <c r="AQ399" s="493"/>
      <c r="AR399" s="493"/>
      <c r="AS399" s="493"/>
      <c r="AT399" s="493"/>
      <c r="AU399" s="493"/>
      <c r="AV399" s="493"/>
      <c r="AW399" s="493"/>
      <c r="AX399" s="493"/>
      <c r="AY399" s="493"/>
      <c r="AZ399" s="493"/>
      <c r="BA399" s="493"/>
      <c r="BB399" s="493"/>
      <c r="BC399" s="493"/>
      <c r="BD399" s="493"/>
      <c r="BE399" s="493"/>
      <c r="BF399" s="493"/>
      <c r="BG399" s="493"/>
      <c r="BH399" s="493"/>
      <c r="BI399" s="493"/>
      <c r="BJ399" s="493"/>
      <c r="BK399" s="493"/>
      <c r="BL399" s="493"/>
      <c r="BM399" s="493"/>
      <c r="BN399" s="493"/>
      <c r="BO399" s="493"/>
      <c r="BP399" s="493"/>
      <c r="BQ399" s="493"/>
      <c r="BR399" s="493"/>
      <c r="BS399" s="493"/>
      <c r="BT399" s="493"/>
      <c r="BU399" s="493"/>
      <c r="BV399" s="493"/>
      <c r="BW399" s="493"/>
      <c r="BX399" s="493"/>
      <c r="BY399" s="493"/>
      <c r="BZ399" s="493"/>
      <c r="CA399" s="493"/>
      <c r="CB399" s="493"/>
      <c r="CC399" s="493"/>
      <c r="CD399" s="493"/>
      <c r="CE399" s="493"/>
      <c r="CF399" s="493"/>
      <c r="CG399" s="493"/>
      <c r="CH399" s="493"/>
      <c r="CI399" s="493"/>
      <c r="CJ399" s="493"/>
      <c r="CK399" s="493"/>
      <c r="CL399" s="493"/>
      <c r="CM399" s="493"/>
      <c r="CN399" s="493"/>
      <c r="CO399" s="493"/>
      <c r="CP399" s="493"/>
      <c r="CQ399" s="493"/>
      <c r="CR399" s="493"/>
      <c r="CS399" s="493"/>
      <c r="CT399" s="493"/>
      <c r="CU399" s="493"/>
      <c r="CV399" s="493"/>
      <c r="CW399" s="493"/>
    </row>
    <row r="400" spans="1:101">
      <c r="A400" s="489"/>
      <c r="B400" s="490"/>
      <c r="C400" s="489"/>
      <c r="D400" s="491"/>
      <c r="E400" s="492"/>
      <c r="F400" s="492"/>
      <c r="G400" s="493"/>
      <c r="H400" s="493"/>
      <c r="I400" s="493"/>
      <c r="J400" s="493"/>
      <c r="K400" s="493"/>
      <c r="L400" s="493"/>
      <c r="M400" s="493"/>
      <c r="N400" s="493"/>
      <c r="O400" s="493"/>
      <c r="P400" s="493"/>
      <c r="Q400" s="493"/>
      <c r="R400" s="493"/>
      <c r="S400" s="493"/>
      <c r="T400" s="493"/>
      <c r="U400" s="493"/>
      <c r="V400" s="493"/>
      <c r="W400" s="493"/>
      <c r="X400" s="493"/>
      <c r="Y400" s="493"/>
      <c r="Z400" s="493"/>
      <c r="AA400" s="493"/>
      <c r="AB400" s="493"/>
      <c r="AC400" s="493"/>
      <c r="AD400" s="493"/>
      <c r="AE400" s="493"/>
      <c r="AF400" s="493"/>
      <c r="AG400" s="493"/>
      <c r="AH400" s="493"/>
      <c r="AI400" s="493"/>
      <c r="AJ400" s="493"/>
      <c r="AK400" s="493"/>
      <c r="AL400" s="493"/>
      <c r="AM400" s="493"/>
      <c r="AN400" s="493"/>
      <c r="AO400" s="493"/>
      <c r="AP400" s="493"/>
      <c r="AQ400" s="493"/>
      <c r="AR400" s="493"/>
      <c r="AS400" s="493"/>
      <c r="AT400" s="493"/>
      <c r="AU400" s="493"/>
      <c r="AV400" s="493"/>
      <c r="AW400" s="493"/>
      <c r="AX400" s="493"/>
      <c r="AY400" s="493"/>
      <c r="AZ400" s="493"/>
      <c r="BA400" s="493"/>
      <c r="BB400" s="493"/>
      <c r="BC400" s="493"/>
      <c r="BD400" s="493"/>
      <c r="BE400" s="493"/>
      <c r="BF400" s="493"/>
      <c r="BG400" s="493"/>
      <c r="BH400" s="493"/>
      <c r="BI400" s="493"/>
      <c r="BJ400" s="493"/>
      <c r="BK400" s="493"/>
      <c r="BL400" s="493"/>
      <c r="BM400" s="493"/>
      <c r="BN400" s="493"/>
      <c r="BO400" s="493"/>
      <c r="BP400" s="493"/>
      <c r="BQ400" s="493"/>
      <c r="BR400" s="493"/>
      <c r="BS400" s="493"/>
      <c r="BT400" s="493"/>
      <c r="BU400" s="493"/>
      <c r="BV400" s="493"/>
      <c r="BW400" s="493"/>
      <c r="BX400" s="493"/>
      <c r="BY400" s="493"/>
      <c r="BZ400" s="493"/>
      <c r="CA400" s="493"/>
      <c r="CB400" s="493"/>
      <c r="CC400" s="493"/>
      <c r="CD400" s="493"/>
      <c r="CE400" s="493"/>
      <c r="CF400" s="493"/>
      <c r="CG400" s="493"/>
      <c r="CH400" s="493"/>
      <c r="CI400" s="493"/>
      <c r="CJ400" s="493"/>
      <c r="CK400" s="493"/>
      <c r="CL400" s="493"/>
      <c r="CM400" s="493"/>
      <c r="CN400" s="493"/>
      <c r="CO400" s="493"/>
      <c r="CP400" s="493"/>
      <c r="CQ400" s="493"/>
      <c r="CR400" s="493"/>
      <c r="CS400" s="493"/>
      <c r="CT400" s="493"/>
      <c r="CU400" s="493"/>
      <c r="CV400" s="493"/>
      <c r="CW400" s="493"/>
    </row>
    <row r="401" spans="1:101">
      <c r="A401" s="489"/>
      <c r="B401" s="490"/>
      <c r="C401" s="489"/>
      <c r="D401" s="491"/>
      <c r="E401" s="492"/>
      <c r="F401" s="492"/>
      <c r="G401" s="493"/>
      <c r="H401" s="493"/>
      <c r="I401" s="493"/>
      <c r="J401" s="493"/>
      <c r="K401" s="493"/>
      <c r="L401" s="493"/>
      <c r="M401" s="493"/>
      <c r="N401" s="493"/>
      <c r="O401" s="493"/>
      <c r="P401" s="493"/>
      <c r="Q401" s="493"/>
      <c r="R401" s="493"/>
      <c r="S401" s="493"/>
      <c r="T401" s="493"/>
      <c r="U401" s="493"/>
      <c r="V401" s="493"/>
      <c r="W401" s="493"/>
      <c r="X401" s="493"/>
      <c r="Y401" s="493"/>
      <c r="Z401" s="493"/>
      <c r="AA401" s="493"/>
      <c r="AB401" s="493"/>
      <c r="AC401" s="493"/>
      <c r="AD401" s="493"/>
      <c r="AE401" s="493"/>
      <c r="AF401" s="493"/>
      <c r="AG401" s="493"/>
      <c r="AH401" s="493"/>
      <c r="AI401" s="493"/>
      <c r="AJ401" s="493"/>
      <c r="AK401" s="493"/>
      <c r="AL401" s="493"/>
      <c r="AM401" s="493"/>
      <c r="AN401" s="493"/>
      <c r="AO401" s="493"/>
      <c r="AP401" s="493"/>
      <c r="AQ401" s="493"/>
      <c r="AR401" s="493"/>
      <c r="AS401" s="493"/>
      <c r="AT401" s="493"/>
      <c r="AU401" s="493"/>
      <c r="AV401" s="493"/>
      <c r="AW401" s="493"/>
      <c r="AX401" s="493"/>
      <c r="AY401" s="493"/>
      <c r="AZ401" s="493"/>
      <c r="BA401" s="493"/>
      <c r="BB401" s="493"/>
      <c r="BC401" s="493"/>
      <c r="BD401" s="493"/>
      <c r="BE401" s="493"/>
      <c r="BF401" s="493"/>
      <c r="BG401" s="493"/>
      <c r="BH401" s="493"/>
      <c r="BI401" s="493"/>
      <c r="BJ401" s="493"/>
      <c r="BK401" s="493"/>
      <c r="BL401" s="493"/>
      <c r="BM401" s="493"/>
      <c r="BN401" s="493"/>
      <c r="BO401" s="493"/>
      <c r="BP401" s="493"/>
      <c r="BQ401" s="493"/>
      <c r="BR401" s="493"/>
      <c r="BS401" s="493"/>
      <c r="BT401" s="493"/>
      <c r="BU401" s="493"/>
      <c r="BV401" s="493"/>
      <c r="BW401" s="493"/>
      <c r="BX401" s="493"/>
      <c r="BY401" s="493"/>
      <c r="BZ401" s="493"/>
      <c r="CA401" s="493"/>
      <c r="CB401" s="493"/>
      <c r="CC401" s="493"/>
      <c r="CD401" s="493"/>
      <c r="CE401" s="493"/>
      <c r="CF401" s="493"/>
      <c r="CG401" s="493"/>
      <c r="CH401" s="493"/>
      <c r="CI401" s="493"/>
      <c r="CJ401" s="493"/>
      <c r="CK401" s="493"/>
      <c r="CL401" s="493"/>
      <c r="CM401" s="493"/>
      <c r="CN401" s="493"/>
      <c r="CO401" s="493"/>
      <c r="CP401" s="493"/>
      <c r="CQ401" s="493"/>
      <c r="CR401" s="493"/>
      <c r="CS401" s="493"/>
      <c r="CT401" s="493"/>
      <c r="CU401" s="493"/>
      <c r="CV401" s="493"/>
      <c r="CW401" s="493"/>
    </row>
    <row r="402" spans="1:101">
      <c r="A402" s="489"/>
      <c r="B402" s="490"/>
      <c r="C402" s="489"/>
      <c r="D402" s="491"/>
      <c r="E402" s="492"/>
      <c r="F402" s="492"/>
      <c r="G402" s="493"/>
      <c r="H402" s="493"/>
      <c r="I402" s="493"/>
      <c r="J402" s="493"/>
      <c r="K402" s="493"/>
      <c r="L402" s="493"/>
      <c r="M402" s="493"/>
      <c r="N402" s="493"/>
      <c r="O402" s="493"/>
      <c r="P402" s="493"/>
      <c r="Q402" s="493"/>
      <c r="R402" s="493"/>
      <c r="S402" s="493"/>
      <c r="T402" s="493"/>
      <c r="U402" s="493"/>
      <c r="V402" s="493"/>
      <c r="W402" s="493"/>
      <c r="X402" s="493"/>
      <c r="Y402" s="493"/>
      <c r="Z402" s="493"/>
      <c r="AA402" s="493"/>
      <c r="AB402" s="493"/>
      <c r="AC402" s="493"/>
      <c r="AD402" s="493"/>
      <c r="AE402" s="493"/>
      <c r="AF402" s="493"/>
      <c r="AG402" s="493"/>
      <c r="AH402" s="493"/>
      <c r="AI402" s="493"/>
      <c r="AJ402" s="493"/>
      <c r="AK402" s="493"/>
      <c r="AL402" s="493"/>
      <c r="AM402" s="493"/>
      <c r="AN402" s="493"/>
      <c r="AO402" s="493"/>
      <c r="AP402" s="493"/>
      <c r="AQ402" s="493"/>
      <c r="AR402" s="493"/>
      <c r="AS402" s="493"/>
      <c r="AT402" s="493"/>
      <c r="AU402" s="493"/>
      <c r="AV402" s="493"/>
      <c r="AW402" s="493"/>
      <c r="AX402" s="493"/>
      <c r="AY402" s="493"/>
      <c r="AZ402" s="493"/>
      <c r="BA402" s="493"/>
      <c r="BB402" s="493"/>
      <c r="BC402" s="493"/>
      <c r="BD402" s="493"/>
      <c r="BE402" s="493"/>
      <c r="BF402" s="493"/>
      <c r="BG402" s="493"/>
      <c r="BH402" s="493"/>
      <c r="BI402" s="493"/>
      <c r="BJ402" s="493"/>
      <c r="BK402" s="493"/>
      <c r="BL402" s="493"/>
      <c r="BM402" s="493"/>
      <c r="BN402" s="493"/>
      <c r="BO402" s="493"/>
      <c r="BP402" s="493"/>
      <c r="BQ402" s="493"/>
      <c r="BR402" s="493"/>
      <c r="BS402" s="493"/>
      <c r="BT402" s="493"/>
      <c r="BU402" s="493"/>
      <c r="BV402" s="493"/>
      <c r="BW402" s="493"/>
      <c r="BX402" s="493"/>
      <c r="BY402" s="493"/>
      <c r="BZ402" s="493"/>
      <c r="CA402" s="493"/>
      <c r="CB402" s="493"/>
      <c r="CC402" s="493"/>
      <c r="CD402" s="493"/>
      <c r="CE402" s="493"/>
      <c r="CF402" s="493"/>
      <c r="CG402" s="493"/>
      <c r="CH402" s="493"/>
      <c r="CI402" s="493"/>
      <c r="CJ402" s="493"/>
      <c r="CK402" s="493"/>
      <c r="CL402" s="493"/>
      <c r="CM402" s="493"/>
      <c r="CN402" s="493"/>
      <c r="CO402" s="493"/>
      <c r="CP402" s="493"/>
      <c r="CQ402" s="493"/>
      <c r="CR402" s="493"/>
      <c r="CS402" s="493"/>
      <c r="CT402" s="493"/>
      <c r="CU402" s="493"/>
      <c r="CV402" s="493"/>
      <c r="CW402" s="493"/>
    </row>
    <row r="403" spans="1:101">
      <c r="A403" s="489"/>
      <c r="B403" s="490"/>
      <c r="C403" s="489"/>
      <c r="D403" s="491"/>
      <c r="E403" s="492"/>
      <c r="F403" s="492"/>
      <c r="G403" s="493"/>
      <c r="H403" s="493"/>
      <c r="I403" s="493"/>
      <c r="J403" s="493"/>
      <c r="K403" s="493"/>
      <c r="L403" s="493"/>
      <c r="M403" s="493"/>
      <c r="N403" s="493"/>
      <c r="O403" s="493"/>
      <c r="P403" s="493"/>
      <c r="Q403" s="493"/>
      <c r="R403" s="493"/>
      <c r="S403" s="493"/>
      <c r="T403" s="493"/>
      <c r="U403" s="493"/>
      <c r="V403" s="493"/>
      <c r="W403" s="493"/>
      <c r="X403" s="493"/>
      <c r="Y403" s="493"/>
      <c r="Z403" s="493"/>
      <c r="AA403" s="493"/>
      <c r="AB403" s="493"/>
      <c r="AC403" s="493"/>
      <c r="AD403" s="493"/>
      <c r="AE403" s="493"/>
      <c r="AF403" s="493"/>
      <c r="AG403" s="493"/>
      <c r="AH403" s="493"/>
      <c r="AI403" s="493"/>
      <c r="AJ403" s="493"/>
      <c r="AK403" s="493"/>
      <c r="AL403" s="493"/>
      <c r="AM403" s="493"/>
      <c r="AN403" s="493"/>
      <c r="AO403" s="493"/>
      <c r="AP403" s="493"/>
      <c r="AQ403" s="493"/>
      <c r="AR403" s="493"/>
      <c r="AS403" s="493"/>
      <c r="AT403" s="493"/>
      <c r="AU403" s="493"/>
      <c r="AV403" s="493"/>
      <c r="AW403" s="493"/>
      <c r="AX403" s="493"/>
      <c r="AY403" s="493"/>
      <c r="AZ403" s="493"/>
      <c r="BA403" s="493"/>
      <c r="BB403" s="493"/>
      <c r="BC403" s="493"/>
      <c r="BD403" s="493"/>
      <c r="BE403" s="493"/>
      <c r="BF403" s="493"/>
      <c r="BG403" s="493"/>
      <c r="BH403" s="493"/>
      <c r="BI403" s="493"/>
      <c r="BJ403" s="493"/>
      <c r="BK403" s="493"/>
      <c r="BL403" s="493"/>
      <c r="BM403" s="493"/>
      <c r="BN403" s="493"/>
      <c r="BO403" s="493"/>
      <c r="BP403" s="493"/>
      <c r="BQ403" s="493"/>
      <c r="BR403" s="493"/>
      <c r="BS403" s="493"/>
      <c r="BT403" s="493"/>
      <c r="BU403" s="493"/>
      <c r="BV403" s="493"/>
      <c r="BW403" s="493"/>
      <c r="BX403" s="493"/>
      <c r="BY403" s="493"/>
      <c r="BZ403" s="493"/>
      <c r="CA403" s="493"/>
      <c r="CB403" s="493"/>
      <c r="CC403" s="493"/>
      <c r="CD403" s="493"/>
      <c r="CE403" s="493"/>
      <c r="CF403" s="493"/>
      <c r="CG403" s="493"/>
      <c r="CH403" s="493"/>
      <c r="CI403" s="493"/>
      <c r="CJ403" s="493"/>
      <c r="CK403" s="493"/>
      <c r="CL403" s="493"/>
      <c r="CM403" s="493"/>
      <c r="CN403" s="493"/>
      <c r="CO403" s="493"/>
      <c r="CP403" s="493"/>
      <c r="CQ403" s="493"/>
      <c r="CR403" s="493"/>
      <c r="CS403" s="493"/>
      <c r="CT403" s="493"/>
      <c r="CU403" s="493"/>
      <c r="CV403" s="493"/>
      <c r="CW403" s="493"/>
    </row>
    <row r="404" spans="1:101">
      <c r="A404" s="489"/>
      <c r="B404" s="490"/>
      <c r="C404" s="489"/>
      <c r="D404" s="491"/>
      <c r="E404" s="492"/>
      <c r="F404" s="492"/>
      <c r="G404" s="493"/>
      <c r="H404" s="493"/>
      <c r="I404" s="493"/>
      <c r="J404" s="493"/>
      <c r="K404" s="493"/>
      <c r="L404" s="493"/>
      <c r="M404" s="493"/>
      <c r="N404" s="493"/>
      <c r="O404" s="493"/>
      <c r="P404" s="493"/>
      <c r="Q404" s="493"/>
      <c r="R404" s="493"/>
      <c r="S404" s="493"/>
      <c r="T404" s="493"/>
      <c r="U404" s="493"/>
      <c r="V404" s="493"/>
      <c r="W404" s="493"/>
      <c r="X404" s="493"/>
      <c r="Y404" s="493"/>
      <c r="Z404" s="493"/>
      <c r="AA404" s="493"/>
      <c r="AB404" s="493"/>
      <c r="AC404" s="493"/>
      <c r="AD404" s="493"/>
      <c r="AE404" s="493"/>
      <c r="AF404" s="493"/>
      <c r="AG404" s="493"/>
      <c r="AH404" s="493"/>
      <c r="AI404" s="493"/>
      <c r="AJ404" s="493"/>
      <c r="AK404" s="493"/>
      <c r="AL404" s="493"/>
      <c r="AM404" s="493"/>
      <c r="AN404" s="493"/>
      <c r="AO404" s="493"/>
      <c r="AP404" s="493"/>
      <c r="AQ404" s="493"/>
      <c r="AR404" s="493"/>
      <c r="AS404" s="493"/>
      <c r="AT404" s="493"/>
      <c r="AU404" s="493"/>
      <c r="AV404" s="493"/>
      <c r="AW404" s="493"/>
      <c r="AX404" s="493"/>
      <c r="AY404" s="493"/>
      <c r="AZ404" s="493"/>
      <c r="BA404" s="493"/>
      <c r="BB404" s="493"/>
      <c r="BC404" s="493"/>
      <c r="BD404" s="493"/>
      <c r="BE404" s="493"/>
      <c r="BF404" s="493"/>
      <c r="BG404" s="493"/>
      <c r="BH404" s="493"/>
      <c r="BI404" s="493"/>
      <c r="BJ404" s="493"/>
      <c r="BK404" s="493"/>
      <c r="BL404" s="493"/>
      <c r="BM404" s="493"/>
      <c r="BN404" s="493"/>
      <c r="BO404" s="493"/>
      <c r="BP404" s="493"/>
      <c r="BQ404" s="493"/>
      <c r="BR404" s="493"/>
      <c r="BS404" s="493"/>
      <c r="BT404" s="493"/>
      <c r="BU404" s="493"/>
      <c r="BV404" s="493"/>
      <c r="BW404" s="493"/>
      <c r="BX404" s="493"/>
      <c r="BY404" s="493"/>
      <c r="BZ404" s="493"/>
      <c r="CA404" s="493"/>
      <c r="CB404" s="493"/>
      <c r="CC404" s="493"/>
      <c r="CD404" s="493"/>
      <c r="CE404" s="493"/>
      <c r="CF404" s="493"/>
      <c r="CG404" s="493"/>
      <c r="CH404" s="493"/>
      <c r="CI404" s="493"/>
      <c r="CJ404" s="493"/>
      <c r="CK404" s="493"/>
      <c r="CL404" s="493"/>
      <c r="CM404" s="493"/>
      <c r="CN404" s="493"/>
      <c r="CO404" s="493"/>
      <c r="CP404" s="493"/>
      <c r="CQ404" s="493"/>
      <c r="CR404" s="493"/>
      <c r="CS404" s="493"/>
      <c r="CT404" s="493"/>
      <c r="CU404" s="493"/>
      <c r="CV404" s="493"/>
      <c r="CW404" s="493"/>
    </row>
    <row r="405" spans="1:101">
      <c r="A405" s="489"/>
      <c r="B405" s="490"/>
      <c r="C405" s="489"/>
      <c r="D405" s="491"/>
      <c r="E405" s="492"/>
      <c r="F405" s="492"/>
      <c r="G405" s="493"/>
      <c r="H405" s="493"/>
      <c r="I405" s="493"/>
      <c r="J405" s="493"/>
      <c r="K405" s="493"/>
      <c r="L405" s="493"/>
      <c r="M405" s="493"/>
      <c r="N405" s="493"/>
      <c r="O405" s="493"/>
      <c r="P405" s="493"/>
      <c r="Q405" s="493"/>
      <c r="R405" s="493"/>
      <c r="S405" s="493"/>
      <c r="T405" s="493"/>
      <c r="U405" s="493"/>
      <c r="V405" s="493"/>
      <c r="W405" s="493"/>
      <c r="X405" s="493"/>
      <c r="Y405" s="493"/>
      <c r="Z405" s="493"/>
      <c r="AA405" s="493"/>
      <c r="AB405" s="493"/>
      <c r="AC405" s="493"/>
      <c r="AD405" s="493"/>
      <c r="AE405" s="493"/>
      <c r="AF405" s="493"/>
      <c r="AG405" s="493"/>
      <c r="AH405" s="493"/>
      <c r="AI405" s="493"/>
      <c r="AJ405" s="493"/>
      <c r="AK405" s="493"/>
      <c r="AL405" s="493"/>
      <c r="AM405" s="493"/>
      <c r="AN405" s="493"/>
      <c r="AO405" s="493"/>
      <c r="AP405" s="493"/>
      <c r="AQ405" s="493"/>
      <c r="AR405" s="493"/>
      <c r="AS405" s="493"/>
      <c r="AT405" s="493"/>
      <c r="AU405" s="493"/>
      <c r="AV405" s="493"/>
      <c r="AW405" s="493"/>
      <c r="AX405" s="493"/>
      <c r="AY405" s="493"/>
      <c r="AZ405" s="493"/>
      <c r="BA405" s="493"/>
      <c r="BB405" s="493"/>
      <c r="BC405" s="493"/>
      <c r="BD405" s="493"/>
      <c r="BE405" s="493"/>
      <c r="BF405" s="493"/>
      <c r="BG405" s="493"/>
      <c r="BH405" s="493"/>
      <c r="BI405" s="493"/>
      <c r="BJ405" s="493"/>
      <c r="BK405" s="493"/>
      <c r="BL405" s="493"/>
      <c r="BM405" s="493"/>
      <c r="BN405" s="493"/>
      <c r="BO405" s="493"/>
      <c r="BP405" s="493"/>
      <c r="BQ405" s="493"/>
      <c r="BR405" s="493"/>
      <c r="BS405" s="493"/>
      <c r="BT405" s="493"/>
      <c r="BU405" s="493"/>
      <c r="BV405" s="493"/>
      <c r="BW405" s="493"/>
      <c r="BX405" s="493"/>
      <c r="BY405" s="493"/>
      <c r="BZ405" s="493"/>
      <c r="CA405" s="493"/>
      <c r="CB405" s="493"/>
      <c r="CC405" s="493"/>
      <c r="CD405" s="493"/>
      <c r="CE405" s="493"/>
      <c r="CF405" s="493"/>
      <c r="CG405" s="493"/>
      <c r="CH405" s="493"/>
      <c r="CI405" s="493"/>
      <c r="CJ405" s="493"/>
      <c r="CK405" s="493"/>
      <c r="CL405" s="493"/>
      <c r="CM405" s="493"/>
      <c r="CN405" s="493"/>
      <c r="CO405" s="493"/>
      <c r="CP405" s="493"/>
      <c r="CQ405" s="493"/>
      <c r="CR405" s="493"/>
      <c r="CS405" s="493"/>
      <c r="CT405" s="493"/>
      <c r="CU405" s="493"/>
      <c r="CV405" s="493"/>
      <c r="CW405" s="493"/>
    </row>
    <row r="406" spans="1:101">
      <c r="A406" s="489"/>
      <c r="B406" s="490"/>
      <c r="C406" s="489"/>
      <c r="D406" s="491"/>
      <c r="E406" s="492"/>
      <c r="F406" s="492"/>
      <c r="G406" s="493"/>
      <c r="H406" s="493"/>
      <c r="I406" s="493"/>
      <c r="J406" s="493"/>
      <c r="K406" s="493"/>
      <c r="L406" s="493"/>
      <c r="M406" s="493"/>
      <c r="N406" s="493"/>
      <c r="O406" s="493"/>
      <c r="P406" s="493"/>
      <c r="Q406" s="493"/>
      <c r="R406" s="493"/>
      <c r="S406" s="493"/>
      <c r="T406" s="493"/>
      <c r="U406" s="493"/>
      <c r="V406" s="493"/>
      <c r="W406" s="493"/>
      <c r="X406" s="493"/>
      <c r="Y406" s="493"/>
      <c r="Z406" s="493"/>
      <c r="AA406" s="493"/>
      <c r="AB406" s="493"/>
      <c r="AC406" s="493"/>
      <c r="AD406" s="493"/>
      <c r="AE406" s="493"/>
      <c r="AF406" s="493"/>
      <c r="AG406" s="493"/>
      <c r="AH406" s="493"/>
      <c r="AI406" s="493"/>
      <c r="AJ406" s="493"/>
      <c r="AK406" s="493"/>
      <c r="AL406" s="493"/>
      <c r="AM406" s="493"/>
      <c r="AN406" s="493"/>
      <c r="AO406" s="493"/>
      <c r="AP406" s="493"/>
      <c r="AQ406" s="493"/>
      <c r="AR406" s="493"/>
      <c r="AS406" s="493"/>
      <c r="AT406" s="493"/>
      <c r="AU406" s="493"/>
      <c r="AV406" s="493"/>
      <c r="AW406" s="493"/>
      <c r="AX406" s="493"/>
      <c r="AY406" s="493"/>
      <c r="AZ406" s="493"/>
      <c r="BA406" s="493"/>
      <c r="BB406" s="493"/>
      <c r="BC406" s="493"/>
      <c r="BD406" s="493"/>
      <c r="BE406" s="493"/>
      <c r="BF406" s="493"/>
      <c r="BG406" s="493"/>
      <c r="BH406" s="493"/>
      <c r="BI406" s="493"/>
      <c r="BJ406" s="493"/>
      <c r="BK406" s="493"/>
      <c r="BL406" s="493"/>
      <c r="BM406" s="493"/>
      <c r="BN406" s="493"/>
      <c r="BO406" s="493"/>
      <c r="BP406" s="493"/>
      <c r="BQ406" s="493"/>
      <c r="BR406" s="493"/>
      <c r="BS406" s="493"/>
      <c r="BT406" s="493"/>
      <c r="BU406" s="493"/>
      <c r="BV406" s="493"/>
      <c r="BW406" s="493"/>
      <c r="BX406" s="493"/>
      <c r="BY406" s="493"/>
      <c r="BZ406" s="493"/>
      <c r="CA406" s="493"/>
      <c r="CB406" s="493"/>
      <c r="CC406" s="493"/>
      <c r="CD406" s="493"/>
      <c r="CE406" s="493"/>
      <c r="CF406" s="493"/>
      <c r="CG406" s="493"/>
      <c r="CH406" s="493"/>
      <c r="CI406" s="493"/>
      <c r="CJ406" s="493"/>
      <c r="CK406" s="493"/>
      <c r="CL406" s="493"/>
      <c r="CM406" s="493"/>
      <c r="CN406" s="493"/>
      <c r="CO406" s="493"/>
      <c r="CP406" s="493"/>
      <c r="CQ406" s="493"/>
      <c r="CR406" s="493"/>
      <c r="CS406" s="493"/>
      <c r="CT406" s="493"/>
      <c r="CU406" s="493"/>
      <c r="CV406" s="493"/>
      <c r="CW406" s="493"/>
    </row>
    <row r="407" spans="1:101">
      <c r="A407" s="489"/>
      <c r="B407" s="490"/>
      <c r="C407" s="489"/>
      <c r="D407" s="491"/>
      <c r="E407" s="492"/>
      <c r="F407" s="492"/>
      <c r="G407" s="493"/>
      <c r="H407" s="493"/>
      <c r="I407" s="493"/>
      <c r="J407" s="493"/>
      <c r="K407" s="493"/>
      <c r="L407" s="493"/>
      <c r="M407" s="493"/>
      <c r="N407" s="493"/>
      <c r="O407" s="493"/>
      <c r="P407" s="493"/>
      <c r="Q407" s="493"/>
      <c r="R407" s="493"/>
      <c r="S407" s="493"/>
      <c r="T407" s="493"/>
      <c r="U407" s="493"/>
      <c r="V407" s="493"/>
      <c r="W407" s="493"/>
      <c r="X407" s="493"/>
      <c r="Y407" s="493"/>
      <c r="Z407" s="493"/>
      <c r="AA407" s="493"/>
      <c r="AB407" s="493"/>
      <c r="AC407" s="493"/>
      <c r="AD407" s="493"/>
      <c r="AE407" s="493"/>
      <c r="AF407" s="493"/>
      <c r="AG407" s="493"/>
      <c r="AH407" s="493"/>
      <c r="AI407" s="493"/>
      <c r="AJ407" s="493"/>
      <c r="AK407" s="493"/>
      <c r="AL407" s="493"/>
      <c r="AM407" s="493"/>
      <c r="AN407" s="493"/>
      <c r="AO407" s="493"/>
      <c r="AP407" s="493"/>
      <c r="AQ407" s="493"/>
      <c r="AR407" s="493"/>
      <c r="AS407" s="493"/>
      <c r="AT407" s="493"/>
      <c r="AU407" s="493"/>
      <c r="AV407" s="493"/>
      <c r="AW407" s="493"/>
      <c r="AX407" s="493"/>
      <c r="AY407" s="493"/>
      <c r="AZ407" s="493"/>
      <c r="BA407" s="493"/>
      <c r="BB407" s="493"/>
      <c r="BC407" s="493"/>
      <c r="BD407" s="493"/>
      <c r="BE407" s="493"/>
      <c r="BF407" s="493"/>
      <c r="BG407" s="493"/>
      <c r="BH407" s="493"/>
      <c r="BI407" s="493"/>
      <c r="BJ407" s="493"/>
      <c r="BK407" s="493"/>
      <c r="BL407" s="493"/>
      <c r="BM407" s="493"/>
      <c r="BN407" s="493"/>
      <c r="BO407" s="493"/>
      <c r="BP407" s="493"/>
      <c r="BQ407" s="493"/>
      <c r="BR407" s="493"/>
      <c r="BS407" s="493"/>
      <c r="BT407" s="493"/>
      <c r="BU407" s="493"/>
      <c r="BV407" s="493"/>
      <c r="BW407" s="493"/>
      <c r="BX407" s="493"/>
      <c r="BY407" s="493"/>
      <c r="BZ407" s="493"/>
      <c r="CA407" s="493"/>
      <c r="CB407" s="493"/>
      <c r="CC407" s="493"/>
      <c r="CD407" s="493"/>
      <c r="CE407" s="493"/>
      <c r="CF407" s="493"/>
      <c r="CG407" s="493"/>
      <c r="CH407" s="493"/>
      <c r="CI407" s="493"/>
      <c r="CJ407" s="493"/>
      <c r="CK407" s="493"/>
      <c r="CL407" s="493"/>
      <c r="CM407" s="493"/>
      <c r="CN407" s="493"/>
      <c r="CO407" s="493"/>
      <c r="CP407" s="493"/>
      <c r="CQ407" s="493"/>
      <c r="CR407" s="493"/>
      <c r="CS407" s="493"/>
      <c r="CT407" s="493"/>
      <c r="CU407" s="493"/>
      <c r="CV407" s="493"/>
      <c r="CW407" s="493"/>
    </row>
    <row r="408" spans="1:101">
      <c r="A408" s="489"/>
      <c r="B408" s="490"/>
      <c r="C408" s="489"/>
      <c r="D408" s="491"/>
      <c r="E408" s="492"/>
      <c r="F408" s="492"/>
      <c r="G408" s="493"/>
      <c r="H408" s="493"/>
      <c r="I408" s="493"/>
      <c r="J408" s="493"/>
      <c r="K408" s="493"/>
      <c r="L408" s="493"/>
      <c r="M408" s="493"/>
      <c r="N408" s="493"/>
      <c r="O408" s="493"/>
      <c r="P408" s="493"/>
      <c r="Q408" s="493"/>
      <c r="R408" s="493"/>
      <c r="S408" s="493"/>
      <c r="T408" s="493"/>
      <c r="U408" s="493"/>
      <c r="V408" s="493"/>
      <c r="W408" s="493"/>
      <c r="X408" s="493"/>
      <c r="Y408" s="493"/>
      <c r="Z408" s="493"/>
      <c r="AA408" s="493"/>
      <c r="AB408" s="493"/>
      <c r="AC408" s="493"/>
      <c r="AD408" s="493"/>
      <c r="AE408" s="493"/>
      <c r="AF408" s="493"/>
      <c r="AG408" s="493"/>
      <c r="AH408" s="493"/>
      <c r="AI408" s="493"/>
      <c r="AJ408" s="493"/>
      <c r="AK408" s="493"/>
      <c r="AL408" s="493"/>
      <c r="AM408" s="493"/>
      <c r="AN408" s="493"/>
      <c r="AO408" s="493"/>
      <c r="AP408" s="493"/>
      <c r="AQ408" s="493"/>
      <c r="AR408" s="493"/>
      <c r="AS408" s="493"/>
      <c r="AT408" s="493"/>
      <c r="AU408" s="493"/>
      <c r="AV408" s="493"/>
      <c r="AW408" s="493"/>
      <c r="AX408" s="493"/>
      <c r="AY408" s="493"/>
      <c r="AZ408" s="493"/>
      <c r="BA408" s="493"/>
      <c r="BB408" s="493"/>
      <c r="BC408" s="493"/>
      <c r="BD408" s="493"/>
      <c r="BE408" s="493"/>
      <c r="BF408" s="493"/>
      <c r="BG408" s="493"/>
      <c r="BH408" s="493"/>
      <c r="BI408" s="493"/>
      <c r="BJ408" s="493"/>
      <c r="BK408" s="493"/>
      <c r="BL408" s="493"/>
      <c r="BM408" s="493"/>
      <c r="BN408" s="493"/>
      <c r="BO408" s="493"/>
      <c r="BP408" s="493"/>
      <c r="BQ408" s="493"/>
      <c r="BR408" s="493"/>
      <c r="BS408" s="493"/>
      <c r="BT408" s="493"/>
      <c r="BU408" s="493"/>
      <c r="BV408" s="493"/>
      <c r="BW408" s="493"/>
      <c r="BX408" s="493"/>
      <c r="BY408" s="493"/>
      <c r="BZ408" s="493"/>
      <c r="CA408" s="493"/>
      <c r="CB408" s="493"/>
      <c r="CC408" s="493"/>
      <c r="CD408" s="493"/>
      <c r="CE408" s="493"/>
      <c r="CF408" s="493"/>
      <c r="CG408" s="493"/>
      <c r="CH408" s="493"/>
      <c r="CI408" s="493"/>
      <c r="CJ408" s="493"/>
      <c r="CK408" s="493"/>
      <c r="CL408" s="493"/>
      <c r="CM408" s="493"/>
      <c r="CN408" s="493"/>
      <c r="CO408" s="493"/>
      <c r="CP408" s="493"/>
      <c r="CQ408" s="493"/>
      <c r="CR408" s="493"/>
      <c r="CS408" s="493"/>
      <c r="CT408" s="493"/>
      <c r="CU408" s="493"/>
      <c r="CV408" s="493"/>
      <c r="CW408" s="493"/>
    </row>
    <row r="409" spans="1:101">
      <c r="A409" s="489"/>
      <c r="B409" s="490"/>
      <c r="C409" s="489"/>
      <c r="D409" s="491"/>
      <c r="E409" s="492"/>
      <c r="F409" s="492"/>
      <c r="G409" s="493"/>
      <c r="H409" s="493"/>
      <c r="I409" s="493"/>
      <c r="J409" s="493"/>
      <c r="K409" s="493"/>
      <c r="L409" s="493"/>
      <c r="M409" s="493"/>
      <c r="N409" s="493"/>
      <c r="O409" s="493"/>
      <c r="P409" s="493"/>
      <c r="Q409" s="493"/>
      <c r="R409" s="493"/>
      <c r="S409" s="493"/>
      <c r="T409" s="493"/>
      <c r="U409" s="493"/>
      <c r="V409" s="493"/>
      <c r="W409" s="493"/>
      <c r="X409" s="493"/>
      <c r="Y409" s="493"/>
      <c r="Z409" s="493"/>
      <c r="AA409" s="493"/>
      <c r="AB409" s="493"/>
      <c r="AC409" s="493"/>
      <c r="AD409" s="493"/>
      <c r="AE409" s="493"/>
      <c r="AF409" s="493"/>
      <c r="AG409" s="493"/>
      <c r="AH409" s="493"/>
      <c r="AI409" s="493"/>
      <c r="AJ409" s="493"/>
      <c r="AK409" s="493"/>
      <c r="AL409" s="493"/>
      <c r="AM409" s="493"/>
      <c r="AN409" s="493"/>
      <c r="AO409" s="493"/>
      <c r="AP409" s="493"/>
      <c r="AQ409" s="493"/>
      <c r="AR409" s="493"/>
      <c r="AS409" s="493"/>
      <c r="AT409" s="493"/>
      <c r="AU409" s="493"/>
      <c r="AV409" s="493"/>
      <c r="AW409" s="493"/>
      <c r="AX409" s="493"/>
      <c r="AY409" s="493"/>
      <c r="AZ409" s="493"/>
      <c r="BA409" s="493"/>
      <c r="BB409" s="493"/>
      <c r="BC409" s="493"/>
      <c r="BD409" s="493"/>
      <c r="BE409" s="493"/>
      <c r="BF409" s="493"/>
      <c r="BG409" s="493"/>
      <c r="BH409" s="493"/>
      <c r="BI409" s="493"/>
      <c r="BJ409" s="493"/>
      <c r="BK409" s="493"/>
      <c r="BL409" s="493"/>
      <c r="BM409" s="493"/>
      <c r="BN409" s="493"/>
      <c r="BO409" s="493"/>
      <c r="BP409" s="493"/>
      <c r="BQ409" s="493"/>
      <c r="BR409" s="493"/>
      <c r="BS409" s="493"/>
      <c r="BT409" s="493"/>
      <c r="BU409" s="493"/>
      <c r="BV409" s="493"/>
      <c r="BW409" s="493"/>
      <c r="BX409" s="493"/>
      <c r="BY409" s="493"/>
      <c r="BZ409" s="493"/>
      <c r="CA409" s="493"/>
      <c r="CB409" s="493"/>
      <c r="CC409" s="493"/>
      <c r="CD409" s="493"/>
      <c r="CE409" s="493"/>
      <c r="CF409" s="493"/>
      <c r="CG409" s="493"/>
      <c r="CH409" s="493"/>
      <c r="CI409" s="493"/>
      <c r="CJ409" s="493"/>
      <c r="CK409" s="493"/>
      <c r="CL409" s="493"/>
      <c r="CM409" s="493"/>
      <c r="CN409" s="493"/>
      <c r="CO409" s="493"/>
      <c r="CP409" s="493"/>
      <c r="CQ409" s="493"/>
      <c r="CR409" s="493"/>
      <c r="CS409" s="493"/>
      <c r="CT409" s="493"/>
      <c r="CU409" s="493"/>
      <c r="CV409" s="493"/>
      <c r="CW409" s="493"/>
    </row>
    <row r="410" spans="1:101">
      <c r="A410" s="489"/>
      <c r="B410" s="490"/>
      <c r="C410" s="489"/>
      <c r="D410" s="491"/>
      <c r="E410" s="492"/>
      <c r="F410" s="492"/>
      <c r="G410" s="493"/>
      <c r="H410" s="493"/>
      <c r="I410" s="493"/>
      <c r="J410" s="493"/>
      <c r="K410" s="493"/>
      <c r="L410" s="493"/>
      <c r="M410" s="493"/>
      <c r="N410" s="493"/>
      <c r="O410" s="493"/>
      <c r="P410" s="493"/>
      <c r="Q410" s="493"/>
      <c r="R410" s="493"/>
      <c r="S410" s="493"/>
      <c r="T410" s="493"/>
      <c r="U410" s="493"/>
      <c r="V410" s="493"/>
      <c r="W410" s="493"/>
      <c r="X410" s="493"/>
      <c r="Y410" s="493"/>
      <c r="Z410" s="493"/>
      <c r="AA410" s="493"/>
      <c r="AB410" s="493"/>
      <c r="AC410" s="493"/>
      <c r="AD410" s="493"/>
      <c r="AE410" s="493"/>
      <c r="AF410" s="493"/>
      <c r="AG410" s="493"/>
      <c r="AH410" s="493"/>
      <c r="AI410" s="493"/>
      <c r="AJ410" s="493"/>
      <c r="AK410" s="493"/>
      <c r="AL410" s="493"/>
      <c r="AM410" s="493"/>
      <c r="AN410" s="493"/>
      <c r="AO410" s="493"/>
      <c r="AP410" s="493"/>
      <c r="AQ410" s="493"/>
      <c r="AR410" s="493"/>
      <c r="AS410" s="493"/>
      <c r="AT410" s="493"/>
      <c r="AU410" s="493"/>
      <c r="AV410" s="493"/>
      <c r="AW410" s="493"/>
      <c r="AX410" s="493"/>
      <c r="AY410" s="493"/>
      <c r="AZ410" s="493"/>
      <c r="BA410" s="493"/>
      <c r="BB410" s="493"/>
      <c r="BC410" s="493"/>
      <c r="BD410" s="493"/>
      <c r="BE410" s="493"/>
      <c r="BF410" s="493"/>
      <c r="BG410" s="493"/>
      <c r="BH410" s="493"/>
      <c r="BI410" s="493"/>
      <c r="BJ410" s="493"/>
      <c r="BK410" s="493"/>
      <c r="BL410" s="493"/>
      <c r="BM410" s="493"/>
      <c r="BN410" s="493"/>
      <c r="BO410" s="493"/>
      <c r="BP410" s="493"/>
      <c r="BQ410" s="493"/>
      <c r="BR410" s="493"/>
      <c r="BS410" s="493"/>
      <c r="BT410" s="493"/>
      <c r="BU410" s="493"/>
      <c r="BV410" s="493"/>
      <c r="BW410" s="493"/>
      <c r="BX410" s="493"/>
      <c r="BY410" s="493"/>
      <c r="BZ410" s="493"/>
      <c r="CA410" s="493"/>
      <c r="CB410" s="493"/>
      <c r="CC410" s="493"/>
      <c r="CD410" s="493"/>
      <c r="CE410" s="493"/>
      <c r="CF410" s="493"/>
      <c r="CG410" s="493"/>
      <c r="CH410" s="493"/>
      <c r="CI410" s="493"/>
      <c r="CJ410" s="493"/>
      <c r="CK410" s="493"/>
      <c r="CL410" s="493"/>
      <c r="CM410" s="493"/>
      <c r="CN410" s="493"/>
      <c r="CO410" s="493"/>
      <c r="CP410" s="493"/>
      <c r="CQ410" s="493"/>
      <c r="CR410" s="493"/>
      <c r="CS410" s="493"/>
      <c r="CT410" s="493"/>
      <c r="CU410" s="493"/>
      <c r="CV410" s="493"/>
      <c r="CW410" s="493"/>
    </row>
    <row r="411" spans="1:101">
      <c r="A411" s="489"/>
      <c r="B411" s="490"/>
      <c r="C411" s="489"/>
      <c r="D411" s="491"/>
      <c r="E411" s="492"/>
      <c r="F411" s="492"/>
      <c r="G411" s="493"/>
      <c r="H411" s="493"/>
      <c r="I411" s="493"/>
      <c r="J411" s="493"/>
      <c r="K411" s="493"/>
      <c r="L411" s="493"/>
      <c r="M411" s="493"/>
      <c r="N411" s="493"/>
      <c r="O411" s="493"/>
      <c r="P411" s="493"/>
      <c r="Q411" s="493"/>
      <c r="R411" s="493"/>
      <c r="S411" s="493"/>
      <c r="T411" s="493"/>
      <c r="U411" s="493"/>
      <c r="V411" s="493"/>
      <c r="W411" s="493"/>
      <c r="X411" s="493"/>
      <c r="Y411" s="493"/>
      <c r="Z411" s="493"/>
      <c r="AA411" s="493"/>
      <c r="AB411" s="493"/>
      <c r="AC411" s="493"/>
      <c r="AD411" s="493"/>
      <c r="AE411" s="493"/>
      <c r="AF411" s="493"/>
      <c r="AG411" s="493"/>
      <c r="AH411" s="493"/>
      <c r="AI411" s="493"/>
      <c r="AJ411" s="493"/>
      <c r="AK411" s="493"/>
      <c r="AL411" s="493"/>
      <c r="AM411" s="493"/>
      <c r="AN411" s="493"/>
      <c r="AO411" s="493"/>
      <c r="AP411" s="493"/>
      <c r="AQ411" s="493"/>
      <c r="AR411" s="493"/>
      <c r="AS411" s="493"/>
      <c r="AT411" s="493"/>
      <c r="AU411" s="493"/>
      <c r="AV411" s="493"/>
      <c r="AW411" s="493"/>
      <c r="AX411" s="493"/>
      <c r="AY411" s="493"/>
      <c r="AZ411" s="493"/>
      <c r="BA411" s="493"/>
      <c r="BB411" s="493"/>
      <c r="BC411" s="493"/>
      <c r="BD411" s="493"/>
      <c r="BE411" s="493"/>
      <c r="BF411" s="493"/>
      <c r="BG411" s="493"/>
      <c r="BH411" s="493"/>
      <c r="BI411" s="493"/>
      <c r="BJ411" s="493"/>
      <c r="BK411" s="493"/>
      <c r="BL411" s="493"/>
      <c r="BM411" s="493"/>
      <c r="BN411" s="493"/>
      <c r="BO411" s="493"/>
      <c r="BP411" s="493"/>
      <c r="BQ411" s="493"/>
      <c r="BR411" s="493"/>
      <c r="BS411" s="493"/>
      <c r="BT411" s="493"/>
      <c r="BU411" s="493"/>
      <c r="BV411" s="493"/>
      <c r="BW411" s="493"/>
      <c r="BX411" s="493"/>
      <c r="BY411" s="493"/>
      <c r="BZ411" s="493"/>
      <c r="CA411" s="493"/>
      <c r="CB411" s="493"/>
      <c r="CC411" s="493"/>
      <c r="CD411" s="493"/>
      <c r="CE411" s="493"/>
      <c r="CF411" s="493"/>
      <c r="CG411" s="493"/>
      <c r="CH411" s="493"/>
      <c r="CI411" s="493"/>
      <c r="CJ411" s="493"/>
      <c r="CK411" s="493"/>
      <c r="CL411" s="493"/>
      <c r="CM411" s="493"/>
      <c r="CN411" s="493"/>
      <c r="CO411" s="493"/>
      <c r="CP411" s="493"/>
      <c r="CQ411" s="493"/>
      <c r="CR411" s="493"/>
      <c r="CS411" s="493"/>
      <c r="CT411" s="493"/>
      <c r="CU411" s="493"/>
      <c r="CV411" s="493"/>
      <c r="CW411" s="493"/>
    </row>
    <row r="412" spans="1:101">
      <c r="A412" s="489"/>
      <c r="B412" s="490"/>
      <c r="C412" s="489"/>
      <c r="D412" s="491"/>
      <c r="E412" s="492"/>
      <c r="F412" s="492"/>
      <c r="G412" s="493"/>
      <c r="H412" s="493"/>
      <c r="I412" s="493"/>
      <c r="J412" s="493"/>
      <c r="K412" s="493"/>
      <c r="L412" s="493"/>
      <c r="M412" s="493"/>
      <c r="N412" s="493"/>
      <c r="O412" s="493"/>
      <c r="P412" s="493"/>
      <c r="Q412" s="493"/>
      <c r="R412" s="493"/>
      <c r="S412" s="493"/>
      <c r="T412" s="493"/>
      <c r="U412" s="493"/>
      <c r="V412" s="493"/>
      <c r="W412" s="493"/>
      <c r="X412" s="493"/>
      <c r="Y412" s="493"/>
      <c r="Z412" s="493"/>
      <c r="AA412" s="493"/>
      <c r="AB412" s="493"/>
      <c r="AC412" s="493"/>
      <c r="AD412" s="493"/>
      <c r="AE412" s="493"/>
      <c r="AF412" s="493"/>
      <c r="AG412" s="493"/>
      <c r="AH412" s="493"/>
      <c r="AI412" s="493"/>
      <c r="AJ412" s="493"/>
      <c r="AK412" s="493"/>
      <c r="AL412" s="493"/>
      <c r="AM412" s="493"/>
      <c r="AN412" s="493"/>
      <c r="AO412" s="493"/>
      <c r="AP412" s="493"/>
      <c r="AQ412" s="493"/>
      <c r="AR412" s="493"/>
      <c r="AS412" s="493"/>
      <c r="AT412" s="493"/>
      <c r="AU412" s="493"/>
      <c r="AV412" s="493"/>
      <c r="AW412" s="493"/>
      <c r="AX412" s="493"/>
      <c r="AY412" s="493"/>
      <c r="AZ412" s="493"/>
      <c r="BA412" s="493"/>
      <c r="BB412" s="493"/>
      <c r="BC412" s="493"/>
      <c r="BD412" s="493"/>
      <c r="BE412" s="493"/>
      <c r="BF412" s="493"/>
      <c r="BG412" s="493"/>
      <c r="BH412" s="493"/>
      <c r="BI412" s="493"/>
      <c r="BJ412" s="493"/>
      <c r="BK412" s="493"/>
      <c r="BL412" s="493"/>
      <c r="BM412" s="493"/>
      <c r="BN412" s="493"/>
      <c r="BO412" s="493"/>
      <c r="BP412" s="493"/>
      <c r="BQ412" s="493"/>
      <c r="BR412" s="493"/>
      <c r="BS412" s="493"/>
      <c r="BT412" s="493"/>
      <c r="BU412" s="493"/>
      <c r="BV412" s="493"/>
      <c r="BW412" s="493"/>
      <c r="BX412" s="493"/>
      <c r="BY412" s="493"/>
      <c r="BZ412" s="493"/>
      <c r="CA412" s="493"/>
      <c r="CB412" s="493"/>
      <c r="CC412" s="493"/>
      <c r="CD412" s="493"/>
      <c r="CE412" s="493"/>
      <c r="CF412" s="493"/>
      <c r="CG412" s="493"/>
      <c r="CH412" s="493"/>
      <c r="CI412" s="493"/>
      <c r="CJ412" s="493"/>
      <c r="CK412" s="493"/>
      <c r="CL412" s="493"/>
      <c r="CM412" s="493"/>
      <c r="CN412" s="493"/>
      <c r="CO412" s="493"/>
      <c r="CP412" s="493"/>
      <c r="CQ412" s="493"/>
      <c r="CR412" s="493"/>
      <c r="CS412" s="493"/>
      <c r="CT412" s="493"/>
      <c r="CU412" s="493"/>
      <c r="CV412" s="493"/>
      <c r="CW412" s="493"/>
    </row>
    <row r="413" spans="1:101">
      <c r="A413" s="489"/>
      <c r="B413" s="490"/>
      <c r="C413" s="489"/>
      <c r="D413" s="491"/>
      <c r="E413" s="492"/>
      <c r="F413" s="492"/>
      <c r="G413" s="493"/>
      <c r="H413" s="493"/>
      <c r="I413" s="493"/>
      <c r="J413" s="493"/>
      <c r="K413" s="493"/>
      <c r="L413" s="493"/>
      <c r="M413" s="493"/>
      <c r="N413" s="493"/>
      <c r="O413" s="493"/>
      <c r="P413" s="493"/>
      <c r="Q413" s="493"/>
      <c r="R413" s="493"/>
      <c r="S413" s="493"/>
      <c r="T413" s="493"/>
      <c r="U413" s="493"/>
      <c r="V413" s="493"/>
      <c r="W413" s="493"/>
      <c r="X413" s="493"/>
      <c r="Y413" s="493"/>
      <c r="Z413" s="493"/>
      <c r="AA413" s="493"/>
      <c r="AB413" s="493"/>
      <c r="AC413" s="493"/>
      <c r="AD413" s="493"/>
      <c r="AE413" s="493"/>
      <c r="AF413" s="493"/>
      <c r="AG413" s="493"/>
      <c r="AH413" s="493"/>
      <c r="AI413" s="493"/>
      <c r="AJ413" s="493"/>
      <c r="AK413" s="493"/>
      <c r="AL413" s="493"/>
      <c r="AM413" s="493"/>
      <c r="AN413" s="493"/>
      <c r="AO413" s="493"/>
      <c r="AP413" s="493"/>
      <c r="AQ413" s="493"/>
      <c r="AR413" s="493"/>
      <c r="AS413" s="493"/>
      <c r="AT413" s="493"/>
      <c r="AU413" s="493"/>
      <c r="AV413" s="493"/>
      <c r="AW413" s="493"/>
      <c r="AX413" s="493"/>
      <c r="AY413" s="493"/>
      <c r="AZ413" s="493"/>
      <c r="BA413" s="493"/>
      <c r="BB413" s="493"/>
      <c r="BC413" s="493"/>
      <c r="BD413" s="493"/>
      <c r="BE413" s="493"/>
      <c r="BF413" s="493"/>
      <c r="BG413" s="493"/>
      <c r="BH413" s="493"/>
      <c r="BI413" s="493"/>
      <c r="BJ413" s="493"/>
      <c r="BK413" s="493"/>
      <c r="BL413" s="493"/>
      <c r="BM413" s="493"/>
      <c r="BN413" s="493"/>
      <c r="BO413" s="493"/>
      <c r="BP413" s="493"/>
      <c r="BQ413" s="493"/>
      <c r="BR413" s="493"/>
      <c r="BS413" s="493"/>
      <c r="BT413" s="493"/>
      <c r="BU413" s="493"/>
      <c r="BV413" s="493"/>
      <c r="BW413" s="493"/>
      <c r="BX413" s="493"/>
      <c r="BY413" s="493"/>
      <c r="BZ413" s="493"/>
      <c r="CA413" s="493"/>
      <c r="CB413" s="493"/>
      <c r="CC413" s="493"/>
      <c r="CD413" s="493"/>
      <c r="CE413" s="493"/>
      <c r="CF413" s="493"/>
      <c r="CG413" s="493"/>
      <c r="CH413" s="493"/>
      <c r="CI413" s="493"/>
      <c r="CJ413" s="493"/>
      <c r="CK413" s="493"/>
      <c r="CL413" s="493"/>
      <c r="CM413" s="493"/>
      <c r="CN413" s="493"/>
      <c r="CO413" s="493"/>
      <c r="CP413" s="493"/>
      <c r="CQ413" s="493"/>
      <c r="CR413" s="493"/>
      <c r="CS413" s="493"/>
      <c r="CT413" s="493"/>
      <c r="CU413" s="493"/>
      <c r="CV413" s="493"/>
      <c r="CW413" s="493"/>
    </row>
    <row r="414" spans="1:101">
      <c r="A414" s="489"/>
      <c r="B414" s="490"/>
      <c r="C414" s="489"/>
      <c r="D414" s="491"/>
      <c r="E414" s="492"/>
      <c r="F414" s="492"/>
      <c r="G414" s="493"/>
      <c r="H414" s="493"/>
      <c r="I414" s="493"/>
      <c r="J414" s="493"/>
      <c r="K414" s="493"/>
      <c r="L414" s="493"/>
      <c r="M414" s="493"/>
      <c r="N414" s="493"/>
      <c r="O414" s="493"/>
      <c r="P414" s="493"/>
      <c r="Q414" s="493"/>
      <c r="R414" s="493"/>
      <c r="S414" s="493"/>
      <c r="T414" s="493"/>
      <c r="U414" s="493"/>
      <c r="V414" s="493"/>
      <c r="W414" s="493"/>
      <c r="X414" s="493"/>
      <c r="Y414" s="493"/>
      <c r="Z414" s="493"/>
      <c r="AA414" s="493"/>
      <c r="AB414" s="493"/>
      <c r="AC414" s="493"/>
      <c r="AD414" s="493"/>
      <c r="AE414" s="493"/>
      <c r="AF414" s="493"/>
      <c r="AG414" s="493"/>
      <c r="AH414" s="493"/>
      <c r="AI414" s="493"/>
      <c r="AJ414" s="493"/>
      <c r="AK414" s="493"/>
      <c r="AL414" s="493"/>
      <c r="AM414" s="493"/>
      <c r="AN414" s="493"/>
      <c r="AO414" s="493"/>
      <c r="AP414" s="493"/>
      <c r="AQ414" s="493"/>
      <c r="AR414" s="493"/>
      <c r="AS414" s="493"/>
      <c r="AT414" s="493"/>
      <c r="AU414" s="493"/>
      <c r="AV414" s="493"/>
      <c r="AW414" s="493"/>
      <c r="AX414" s="493"/>
      <c r="AY414" s="493"/>
      <c r="AZ414" s="493"/>
      <c r="BA414" s="493"/>
      <c r="BB414" s="493"/>
      <c r="BC414" s="493"/>
      <c r="BD414" s="493"/>
      <c r="BE414" s="493"/>
      <c r="BF414" s="493"/>
      <c r="BG414" s="493"/>
      <c r="BH414" s="493"/>
      <c r="BI414" s="493"/>
      <c r="BJ414" s="493"/>
      <c r="BK414" s="493"/>
      <c r="BL414" s="493"/>
      <c r="BM414" s="493"/>
      <c r="BN414" s="493"/>
      <c r="BO414" s="493"/>
      <c r="BP414" s="493"/>
      <c r="BQ414" s="493"/>
      <c r="BR414" s="493"/>
      <c r="BS414" s="493"/>
      <c r="BT414" s="493"/>
      <c r="BU414" s="493"/>
      <c r="BV414" s="493"/>
      <c r="BW414" s="493"/>
      <c r="BX414" s="493"/>
      <c r="BY414" s="493"/>
      <c r="BZ414" s="493"/>
      <c r="CA414" s="493"/>
      <c r="CB414" s="493"/>
      <c r="CC414" s="493"/>
      <c r="CD414" s="493"/>
      <c r="CE414" s="493"/>
      <c r="CF414" s="493"/>
      <c r="CG414" s="493"/>
      <c r="CH414" s="493"/>
      <c r="CI414" s="493"/>
      <c r="CJ414" s="493"/>
      <c r="CK414" s="493"/>
      <c r="CL414" s="493"/>
      <c r="CM414" s="493"/>
      <c r="CN414" s="493"/>
      <c r="CO414" s="493"/>
      <c r="CP414" s="493"/>
      <c r="CQ414" s="493"/>
      <c r="CR414" s="493"/>
      <c r="CS414" s="493"/>
      <c r="CT414" s="493"/>
      <c r="CU414" s="493"/>
      <c r="CV414" s="493"/>
      <c r="CW414" s="493"/>
    </row>
    <row r="415" spans="1:101">
      <c r="A415" s="489"/>
      <c r="B415" s="490"/>
      <c r="C415" s="489"/>
      <c r="D415" s="491"/>
      <c r="E415" s="492"/>
      <c r="F415" s="492"/>
      <c r="G415" s="493"/>
      <c r="H415" s="493"/>
      <c r="I415" s="493"/>
      <c r="J415" s="493"/>
      <c r="K415" s="493"/>
      <c r="L415" s="493"/>
      <c r="M415" s="493"/>
      <c r="N415" s="493"/>
      <c r="O415" s="493"/>
      <c r="P415" s="493"/>
      <c r="Q415" s="493"/>
      <c r="R415" s="493"/>
      <c r="S415" s="493"/>
      <c r="T415" s="493"/>
      <c r="U415" s="493"/>
      <c r="V415" s="493"/>
      <c r="W415" s="493"/>
      <c r="X415" s="493"/>
      <c r="Y415" s="493"/>
      <c r="Z415" s="493"/>
      <c r="AA415" s="493"/>
      <c r="AB415" s="493"/>
      <c r="AC415" s="493"/>
      <c r="AD415" s="493"/>
      <c r="AE415" s="493"/>
      <c r="AF415" s="493"/>
      <c r="AG415" s="493"/>
      <c r="AH415" s="493"/>
      <c r="AI415" s="493"/>
      <c r="AJ415" s="493"/>
      <c r="AK415" s="493"/>
      <c r="AL415" s="493"/>
      <c r="AM415" s="493"/>
      <c r="AN415" s="493"/>
      <c r="AO415" s="493"/>
      <c r="AP415" s="493"/>
      <c r="AQ415" s="493"/>
      <c r="AR415" s="493"/>
      <c r="AS415" s="493"/>
      <c r="AT415" s="493"/>
      <c r="AU415" s="493"/>
      <c r="AV415" s="493"/>
      <c r="AW415" s="493"/>
      <c r="AX415" s="493"/>
      <c r="AY415" s="493"/>
      <c r="AZ415" s="493"/>
      <c r="BA415" s="493"/>
      <c r="BB415" s="493"/>
      <c r="BC415" s="493"/>
      <c r="BD415" s="493"/>
      <c r="BE415" s="493"/>
      <c r="BF415" s="493"/>
      <c r="BG415" s="493"/>
      <c r="BH415" s="493"/>
      <c r="BI415" s="493"/>
      <c r="BJ415" s="493"/>
      <c r="BK415" s="493"/>
      <c r="BL415" s="493"/>
      <c r="BM415" s="493"/>
      <c r="BN415" s="493"/>
      <c r="BO415" s="493"/>
      <c r="BP415" s="493"/>
      <c r="BQ415" s="493"/>
      <c r="BR415" s="493"/>
      <c r="BS415" s="493"/>
      <c r="BT415" s="493"/>
      <c r="BU415" s="493"/>
      <c r="BV415" s="493"/>
      <c r="BW415" s="493"/>
      <c r="BX415" s="493"/>
      <c r="BY415" s="493"/>
      <c r="BZ415" s="493"/>
      <c r="CA415" s="493"/>
      <c r="CB415" s="493"/>
      <c r="CC415" s="493"/>
      <c r="CD415" s="493"/>
      <c r="CE415" s="493"/>
      <c r="CF415" s="493"/>
      <c r="CG415" s="493"/>
      <c r="CH415" s="493"/>
      <c r="CI415" s="493"/>
      <c r="CJ415" s="493"/>
      <c r="CK415" s="493"/>
      <c r="CL415" s="493"/>
      <c r="CM415" s="493"/>
      <c r="CN415" s="493"/>
      <c r="CO415" s="493"/>
      <c r="CP415" s="493"/>
      <c r="CQ415" s="493"/>
      <c r="CR415" s="493"/>
      <c r="CS415" s="493"/>
      <c r="CT415" s="493"/>
      <c r="CU415" s="493"/>
      <c r="CV415" s="493"/>
      <c r="CW415" s="493"/>
    </row>
    <row r="416" spans="1:101">
      <c r="A416" s="489"/>
      <c r="B416" s="490"/>
      <c r="C416" s="489"/>
      <c r="D416" s="491"/>
      <c r="E416" s="492"/>
      <c r="F416" s="492"/>
      <c r="G416" s="493"/>
      <c r="H416" s="493"/>
      <c r="I416" s="493"/>
      <c r="J416" s="493"/>
      <c r="K416" s="493"/>
      <c r="L416" s="493"/>
      <c r="M416" s="493"/>
      <c r="N416" s="493"/>
      <c r="O416" s="493"/>
      <c r="P416" s="493"/>
      <c r="Q416" s="493"/>
      <c r="R416" s="493"/>
      <c r="S416" s="493"/>
      <c r="T416" s="493"/>
      <c r="U416" s="493"/>
      <c r="V416" s="493"/>
      <c r="W416" s="493"/>
      <c r="X416" s="493"/>
      <c r="Y416" s="493"/>
      <c r="Z416" s="493"/>
      <c r="AA416" s="493"/>
      <c r="AB416" s="493"/>
      <c r="AC416" s="493"/>
      <c r="AD416" s="493"/>
      <c r="AE416" s="493"/>
      <c r="AF416" s="493"/>
      <c r="AG416" s="493"/>
      <c r="AH416" s="493"/>
      <c r="AI416" s="493"/>
      <c r="AJ416" s="493"/>
      <c r="AK416" s="493"/>
      <c r="AL416" s="493"/>
      <c r="AM416" s="493"/>
      <c r="AN416" s="493"/>
      <c r="AO416" s="493"/>
      <c r="AP416" s="493"/>
      <c r="AQ416" s="493"/>
      <c r="AR416" s="493"/>
      <c r="AS416" s="493"/>
      <c r="AT416" s="493"/>
      <c r="AU416" s="493"/>
      <c r="AV416" s="493"/>
      <c r="AW416" s="493"/>
      <c r="AX416" s="493"/>
      <c r="AY416" s="493"/>
      <c r="AZ416" s="493"/>
      <c r="BA416" s="493"/>
      <c r="BB416" s="493"/>
      <c r="BC416" s="493"/>
      <c r="BD416" s="493"/>
      <c r="BE416" s="493"/>
      <c r="BF416" s="493"/>
      <c r="BG416" s="493"/>
      <c r="BH416" s="493"/>
      <c r="BI416" s="493"/>
      <c r="BJ416" s="493"/>
      <c r="BK416" s="493"/>
      <c r="BL416" s="493"/>
      <c r="BM416" s="493"/>
      <c r="BN416" s="493"/>
      <c r="BO416" s="493"/>
      <c r="BP416" s="493"/>
      <c r="BQ416" s="493"/>
      <c r="BR416" s="493"/>
      <c r="BS416" s="493"/>
      <c r="BT416" s="493"/>
      <c r="BU416" s="493"/>
      <c r="BV416" s="493"/>
      <c r="BW416" s="493"/>
      <c r="BX416" s="493"/>
      <c r="BY416" s="493"/>
      <c r="BZ416" s="493"/>
      <c r="CA416" s="493"/>
      <c r="CB416" s="493"/>
      <c r="CC416" s="493"/>
      <c r="CD416" s="493"/>
      <c r="CE416" s="493"/>
      <c r="CF416" s="493"/>
      <c r="CG416" s="493"/>
      <c r="CH416" s="493"/>
      <c r="CI416" s="493"/>
      <c r="CJ416" s="493"/>
      <c r="CK416" s="493"/>
      <c r="CL416" s="493"/>
      <c r="CM416" s="493"/>
      <c r="CN416" s="493"/>
      <c r="CO416" s="493"/>
      <c r="CP416" s="493"/>
      <c r="CQ416" s="493"/>
      <c r="CR416" s="493"/>
      <c r="CS416" s="493"/>
      <c r="CT416" s="493"/>
      <c r="CU416" s="493"/>
      <c r="CV416" s="493"/>
      <c r="CW416" s="493"/>
    </row>
    <row r="417" spans="1:101">
      <c r="A417" s="489"/>
      <c r="B417" s="490"/>
      <c r="C417" s="489"/>
      <c r="D417" s="491"/>
      <c r="E417" s="492"/>
      <c r="F417" s="492"/>
      <c r="G417" s="493"/>
      <c r="H417" s="493"/>
      <c r="I417" s="493"/>
      <c r="J417" s="493"/>
      <c r="K417" s="493"/>
      <c r="L417" s="493"/>
      <c r="M417" s="493"/>
      <c r="N417" s="493"/>
      <c r="O417" s="493"/>
      <c r="P417" s="493"/>
      <c r="Q417" s="493"/>
      <c r="R417" s="493"/>
      <c r="S417" s="493"/>
      <c r="T417" s="493"/>
      <c r="U417" s="493"/>
      <c r="V417" s="493"/>
      <c r="W417" s="493"/>
      <c r="X417" s="493"/>
      <c r="Y417" s="493"/>
      <c r="Z417" s="493"/>
      <c r="AA417" s="493"/>
      <c r="AB417" s="493"/>
      <c r="AC417" s="493"/>
      <c r="AD417" s="493"/>
      <c r="AE417" s="493"/>
      <c r="AF417" s="493"/>
      <c r="AG417" s="493"/>
      <c r="AH417" s="493"/>
      <c r="AI417" s="493"/>
      <c r="AJ417" s="493"/>
      <c r="AK417" s="493"/>
      <c r="AL417" s="493"/>
      <c r="AM417" s="493"/>
      <c r="AN417" s="493"/>
      <c r="AO417" s="493"/>
      <c r="AP417" s="493"/>
      <c r="AQ417" s="493"/>
      <c r="AR417" s="493"/>
      <c r="AS417" s="493"/>
      <c r="AT417" s="493"/>
      <c r="AU417" s="493"/>
      <c r="AV417" s="493"/>
      <c r="AW417" s="493"/>
      <c r="AX417" s="493"/>
      <c r="AY417" s="493"/>
      <c r="AZ417" s="493"/>
      <c r="BA417" s="493"/>
      <c r="BB417" s="493"/>
      <c r="BC417" s="493"/>
      <c r="BD417" s="493"/>
      <c r="BE417" s="493"/>
      <c r="BF417" s="493"/>
      <c r="BG417" s="493"/>
      <c r="BH417" s="493"/>
      <c r="BI417" s="493"/>
      <c r="BJ417" s="493"/>
      <c r="BK417" s="493"/>
      <c r="BL417" s="493"/>
      <c r="BM417" s="493"/>
      <c r="BN417" s="493"/>
      <c r="BO417" s="493"/>
      <c r="BP417" s="493"/>
      <c r="BQ417" s="493"/>
      <c r="BR417" s="493"/>
      <c r="BS417" s="493"/>
      <c r="BT417" s="493"/>
      <c r="BU417" s="493"/>
      <c r="BV417" s="493"/>
      <c r="BW417" s="493"/>
      <c r="BX417" s="493"/>
      <c r="BY417" s="493"/>
      <c r="BZ417" s="493"/>
      <c r="CA417" s="493"/>
      <c r="CB417" s="493"/>
      <c r="CC417" s="493"/>
      <c r="CD417" s="493"/>
      <c r="CE417" s="493"/>
      <c r="CF417" s="493"/>
      <c r="CG417" s="493"/>
      <c r="CH417" s="493"/>
      <c r="CI417" s="493"/>
      <c r="CJ417" s="493"/>
      <c r="CK417" s="493"/>
      <c r="CL417" s="493"/>
      <c r="CM417" s="493"/>
      <c r="CN417" s="493"/>
      <c r="CO417" s="493"/>
      <c r="CP417" s="493"/>
      <c r="CQ417" s="493"/>
      <c r="CR417" s="493"/>
      <c r="CS417" s="493"/>
      <c r="CT417" s="493"/>
      <c r="CU417" s="493"/>
      <c r="CV417" s="493"/>
      <c r="CW417" s="493"/>
    </row>
    <row r="418" spans="1:101">
      <c r="A418" s="489"/>
      <c r="B418" s="490"/>
      <c r="C418" s="489"/>
      <c r="D418" s="491"/>
      <c r="E418" s="492"/>
      <c r="F418" s="492"/>
      <c r="G418" s="493"/>
      <c r="H418" s="493"/>
      <c r="I418" s="493"/>
      <c r="J418" s="493"/>
      <c r="K418" s="493"/>
      <c r="L418" s="493"/>
      <c r="M418" s="493"/>
      <c r="N418" s="493"/>
      <c r="O418" s="493"/>
      <c r="P418" s="493"/>
      <c r="Q418" s="493"/>
      <c r="R418" s="493"/>
      <c r="S418" s="493"/>
      <c r="T418" s="493"/>
      <c r="U418" s="493"/>
      <c r="V418" s="493"/>
      <c r="W418" s="493"/>
      <c r="X418" s="493"/>
      <c r="Y418" s="493"/>
      <c r="Z418" s="493"/>
      <c r="AA418" s="493"/>
      <c r="AB418" s="493"/>
      <c r="AC418" s="493"/>
      <c r="AD418" s="493"/>
      <c r="AE418" s="493"/>
      <c r="AF418" s="493"/>
      <c r="AG418" s="493"/>
      <c r="AH418" s="493"/>
      <c r="AI418" s="493"/>
      <c r="AJ418" s="493"/>
      <c r="AK418" s="493"/>
      <c r="AL418" s="493"/>
      <c r="AM418" s="493"/>
      <c r="AN418" s="493"/>
      <c r="AO418" s="493"/>
      <c r="AP418" s="493"/>
      <c r="AQ418" s="493"/>
      <c r="AR418" s="493"/>
      <c r="AS418" s="493"/>
      <c r="AT418" s="493"/>
      <c r="AU418" s="493"/>
      <c r="AV418" s="493"/>
      <c r="AW418" s="493"/>
      <c r="AX418" s="493"/>
      <c r="AY418" s="493"/>
      <c r="AZ418" s="493"/>
      <c r="BA418" s="493"/>
      <c r="BB418" s="493"/>
      <c r="BC418" s="493"/>
      <c r="BD418" s="493"/>
      <c r="BE418" s="493"/>
      <c r="BF418" s="493"/>
      <c r="BG418" s="493"/>
      <c r="BH418" s="493"/>
      <c r="BI418" s="493"/>
      <c r="BJ418" s="493"/>
      <c r="BK418" s="493"/>
      <c r="BL418" s="493"/>
      <c r="BM418" s="493"/>
      <c r="BN418" s="493"/>
      <c r="BO418" s="493"/>
      <c r="BP418" s="493"/>
      <c r="BQ418" s="493"/>
      <c r="BR418" s="493"/>
      <c r="BS418" s="493"/>
      <c r="BT418" s="493"/>
      <c r="BU418" s="493"/>
      <c r="BV418" s="493"/>
      <c r="BW418" s="493"/>
      <c r="BX418" s="493"/>
      <c r="BY418" s="493"/>
      <c r="BZ418" s="493"/>
      <c r="CA418" s="493"/>
      <c r="CB418" s="493"/>
      <c r="CC418" s="493"/>
      <c r="CD418" s="493"/>
      <c r="CE418" s="493"/>
      <c r="CF418" s="493"/>
      <c r="CG418" s="493"/>
      <c r="CH418" s="493"/>
      <c r="CI418" s="493"/>
      <c r="CJ418" s="493"/>
      <c r="CK418" s="493"/>
      <c r="CL418" s="493"/>
      <c r="CM418" s="493"/>
      <c r="CN418" s="493"/>
      <c r="CO418" s="493"/>
      <c r="CP418" s="493"/>
      <c r="CQ418" s="493"/>
      <c r="CR418" s="493"/>
      <c r="CS418" s="493"/>
      <c r="CT418" s="493"/>
      <c r="CU418" s="493"/>
      <c r="CV418" s="493"/>
      <c r="CW418" s="493"/>
    </row>
    <row r="419" spans="1:101">
      <c r="A419" s="489"/>
      <c r="B419" s="490"/>
      <c r="C419" s="489"/>
      <c r="D419" s="491"/>
      <c r="E419" s="492"/>
      <c r="F419" s="492"/>
      <c r="G419" s="493"/>
      <c r="H419" s="493"/>
      <c r="I419" s="493"/>
      <c r="J419" s="493"/>
      <c r="K419" s="493"/>
      <c r="L419" s="493"/>
      <c r="M419" s="493"/>
      <c r="N419" s="493"/>
      <c r="O419" s="493"/>
      <c r="P419" s="493"/>
      <c r="Q419" s="493"/>
      <c r="R419" s="493"/>
      <c r="S419" s="493"/>
      <c r="T419" s="493"/>
      <c r="U419" s="493"/>
      <c r="V419" s="493"/>
      <c r="W419" s="493"/>
      <c r="X419" s="493"/>
      <c r="Y419" s="493"/>
      <c r="Z419" s="493"/>
      <c r="AA419" s="493"/>
      <c r="AB419" s="493"/>
      <c r="AC419" s="493"/>
      <c r="AD419" s="493"/>
      <c r="AE419" s="493"/>
      <c r="AF419" s="493"/>
      <c r="AG419" s="493"/>
      <c r="AH419" s="493"/>
      <c r="AI419" s="493"/>
      <c r="AJ419" s="493"/>
      <c r="AK419" s="493"/>
      <c r="AL419" s="493"/>
      <c r="AM419" s="493"/>
      <c r="AN419" s="493"/>
      <c r="AO419" s="493"/>
      <c r="AP419" s="493"/>
      <c r="AQ419" s="493"/>
      <c r="AR419" s="493"/>
      <c r="AS419" s="493"/>
      <c r="AT419" s="493"/>
      <c r="AU419" s="493"/>
      <c r="AV419" s="493"/>
      <c r="AW419" s="493"/>
      <c r="AX419" s="493"/>
      <c r="AY419" s="493"/>
      <c r="AZ419" s="493"/>
      <c r="BA419" s="493"/>
      <c r="BB419" s="493"/>
      <c r="BC419" s="493"/>
      <c r="BD419" s="493"/>
      <c r="BE419" s="493"/>
      <c r="BF419" s="493"/>
      <c r="BG419" s="493"/>
      <c r="BH419" s="493"/>
      <c r="BI419" s="493"/>
      <c r="BJ419" s="493"/>
      <c r="BK419" s="493"/>
      <c r="BL419" s="493"/>
      <c r="BM419" s="493"/>
      <c r="BN419" s="493"/>
      <c r="BO419" s="493"/>
      <c r="BP419" s="493"/>
      <c r="BQ419" s="493"/>
      <c r="BR419" s="493"/>
      <c r="BS419" s="493"/>
      <c r="BT419" s="493"/>
      <c r="BU419" s="493"/>
      <c r="BV419" s="493"/>
      <c r="BW419" s="493"/>
      <c r="BX419" s="493"/>
      <c r="BY419" s="493"/>
      <c r="BZ419" s="493"/>
      <c r="CA419" s="493"/>
      <c r="CB419" s="493"/>
      <c r="CC419" s="493"/>
      <c r="CD419" s="493"/>
      <c r="CE419" s="493"/>
      <c r="CF419" s="493"/>
      <c r="CG419" s="493"/>
      <c r="CH419" s="493"/>
      <c r="CI419" s="493"/>
      <c r="CJ419" s="493"/>
      <c r="CK419" s="493"/>
      <c r="CL419" s="493"/>
      <c r="CM419" s="493"/>
      <c r="CN419" s="493"/>
      <c r="CO419" s="493"/>
      <c r="CP419" s="493"/>
      <c r="CQ419" s="493"/>
      <c r="CR419" s="493"/>
      <c r="CS419" s="493"/>
      <c r="CT419" s="493"/>
      <c r="CU419" s="493"/>
      <c r="CV419" s="493"/>
      <c r="CW419" s="493"/>
    </row>
    <row r="420" spans="1:101">
      <c r="A420" s="489"/>
      <c r="B420" s="490"/>
      <c r="C420" s="489"/>
      <c r="D420" s="491"/>
      <c r="E420" s="492"/>
      <c r="F420" s="492"/>
      <c r="G420" s="493"/>
      <c r="H420" s="493"/>
      <c r="I420" s="493"/>
      <c r="J420" s="493"/>
      <c r="K420" s="493"/>
      <c r="L420" s="493"/>
      <c r="M420" s="493"/>
      <c r="N420" s="493"/>
      <c r="O420" s="493"/>
      <c r="P420" s="493"/>
      <c r="Q420" s="493"/>
      <c r="R420" s="493"/>
      <c r="S420" s="493"/>
      <c r="T420" s="493"/>
      <c r="U420" s="493"/>
      <c r="V420" s="493"/>
      <c r="W420" s="493"/>
      <c r="X420" s="493"/>
      <c r="Y420" s="493"/>
      <c r="Z420" s="493"/>
      <c r="AA420" s="493"/>
      <c r="AB420" s="493"/>
      <c r="AC420" s="493"/>
      <c r="AD420" s="493"/>
      <c r="AE420" s="493"/>
      <c r="AF420" s="493"/>
      <c r="AG420" s="493"/>
      <c r="AH420" s="493"/>
      <c r="AI420" s="493"/>
      <c r="AJ420" s="493"/>
      <c r="AK420" s="493"/>
      <c r="AL420" s="493"/>
      <c r="AM420" s="493"/>
      <c r="AN420" s="493"/>
      <c r="AO420" s="493"/>
      <c r="AP420" s="493"/>
      <c r="AQ420" s="493"/>
      <c r="AR420" s="493"/>
      <c r="AS420" s="493"/>
      <c r="AT420" s="493"/>
      <c r="AU420" s="493"/>
      <c r="AV420" s="493"/>
      <c r="AW420" s="493"/>
      <c r="AX420" s="493"/>
      <c r="AY420" s="493"/>
      <c r="AZ420" s="493"/>
      <c r="BA420" s="493"/>
      <c r="BB420" s="493"/>
      <c r="BC420" s="493"/>
      <c r="BD420" s="493"/>
      <c r="BE420" s="493"/>
      <c r="BF420" s="493"/>
      <c r="BG420" s="493"/>
      <c r="BH420" s="493"/>
      <c r="BI420" s="493"/>
      <c r="BJ420" s="493"/>
      <c r="BK420" s="493"/>
      <c r="BL420" s="493"/>
      <c r="BM420" s="493"/>
      <c r="BN420" s="493"/>
      <c r="BO420" s="493"/>
      <c r="BP420" s="493"/>
      <c r="BQ420" s="493"/>
      <c r="BR420" s="493"/>
      <c r="BS420" s="493"/>
      <c r="BT420" s="493"/>
      <c r="BU420" s="493"/>
      <c r="BV420" s="493"/>
      <c r="BW420" s="493"/>
      <c r="BX420" s="493"/>
      <c r="BY420" s="493"/>
      <c r="BZ420" s="493"/>
      <c r="CA420" s="493"/>
      <c r="CB420" s="493"/>
      <c r="CC420" s="493"/>
      <c r="CD420" s="493"/>
      <c r="CE420" s="493"/>
      <c r="CF420" s="493"/>
      <c r="CG420" s="493"/>
      <c r="CH420" s="493"/>
      <c r="CI420" s="493"/>
      <c r="CJ420" s="493"/>
      <c r="CK420" s="493"/>
      <c r="CL420" s="493"/>
      <c r="CM420" s="493"/>
      <c r="CN420" s="493"/>
      <c r="CO420" s="493"/>
      <c r="CP420" s="493"/>
      <c r="CQ420" s="493"/>
      <c r="CR420" s="493"/>
      <c r="CS420" s="493"/>
      <c r="CT420" s="493"/>
      <c r="CU420" s="493"/>
      <c r="CV420" s="493"/>
      <c r="CW420" s="493"/>
    </row>
    <row r="421" spans="1:101">
      <c r="A421" s="489"/>
      <c r="B421" s="490"/>
      <c r="C421" s="489"/>
      <c r="D421" s="491"/>
      <c r="E421" s="492"/>
      <c r="F421" s="492"/>
      <c r="G421" s="493"/>
      <c r="H421" s="493"/>
      <c r="I421" s="493"/>
      <c r="J421" s="493"/>
      <c r="K421" s="493"/>
      <c r="L421" s="493"/>
      <c r="M421" s="493"/>
      <c r="N421" s="493"/>
      <c r="O421" s="493"/>
      <c r="P421" s="493"/>
      <c r="Q421" s="493"/>
      <c r="R421" s="493"/>
      <c r="S421" s="493"/>
      <c r="T421" s="493"/>
      <c r="U421" s="493"/>
      <c r="V421" s="493"/>
      <c r="W421" s="493"/>
      <c r="X421" s="493"/>
      <c r="Y421" s="493"/>
      <c r="Z421" s="493"/>
      <c r="AA421" s="493"/>
      <c r="AB421" s="493"/>
      <c r="AC421" s="493"/>
      <c r="AD421" s="493"/>
      <c r="AE421" s="493"/>
      <c r="AF421" s="493"/>
      <c r="AG421" s="493"/>
      <c r="AH421" s="493"/>
      <c r="AI421" s="493"/>
      <c r="AJ421" s="493"/>
      <c r="AK421" s="493"/>
      <c r="AL421" s="493"/>
      <c r="AM421" s="493"/>
      <c r="AN421" s="493"/>
      <c r="AO421" s="493"/>
      <c r="AP421" s="493"/>
      <c r="AQ421" s="493"/>
      <c r="AR421" s="493"/>
      <c r="AS421" s="493"/>
      <c r="AT421" s="493"/>
      <c r="AU421" s="493"/>
      <c r="AV421" s="493"/>
      <c r="AW421" s="493"/>
      <c r="AX421" s="493"/>
      <c r="AY421" s="493"/>
      <c r="AZ421" s="493"/>
      <c r="BA421" s="493"/>
      <c r="BB421" s="493"/>
      <c r="BC421" s="493"/>
      <c r="BD421" s="493"/>
      <c r="BE421" s="493"/>
      <c r="BF421" s="493"/>
      <c r="BG421" s="493"/>
      <c r="BH421" s="493"/>
      <c r="BI421" s="493"/>
      <c r="BJ421" s="493"/>
      <c r="BK421" s="493"/>
      <c r="BL421" s="493"/>
      <c r="BM421" s="493"/>
      <c r="BN421" s="493"/>
      <c r="BO421" s="493"/>
      <c r="BP421" s="493"/>
      <c r="BQ421" s="493"/>
      <c r="BR421" s="493"/>
      <c r="BS421" s="493"/>
      <c r="BT421" s="493"/>
      <c r="BU421" s="493"/>
      <c r="BV421" s="493"/>
      <c r="BW421" s="493"/>
      <c r="BX421" s="493"/>
      <c r="BY421" s="493"/>
      <c r="BZ421" s="493"/>
      <c r="CA421" s="493"/>
      <c r="CB421" s="493"/>
      <c r="CC421" s="493"/>
      <c r="CD421" s="493"/>
      <c r="CE421" s="493"/>
      <c r="CF421" s="493"/>
      <c r="CG421" s="493"/>
      <c r="CH421" s="493"/>
      <c r="CI421" s="493"/>
      <c r="CJ421" s="493"/>
      <c r="CK421" s="493"/>
      <c r="CL421" s="493"/>
      <c r="CM421" s="493"/>
      <c r="CN421" s="493"/>
      <c r="CO421" s="493"/>
      <c r="CP421" s="493"/>
      <c r="CQ421" s="493"/>
      <c r="CR421" s="493"/>
      <c r="CS421" s="493"/>
      <c r="CT421" s="493"/>
      <c r="CU421" s="493"/>
      <c r="CV421" s="493"/>
      <c r="CW421" s="493"/>
    </row>
    <row r="422" spans="1:101">
      <c r="A422" s="489"/>
      <c r="B422" s="490"/>
      <c r="C422" s="489"/>
      <c r="D422" s="491"/>
      <c r="E422" s="492"/>
      <c r="F422" s="492"/>
      <c r="G422" s="493"/>
      <c r="H422" s="493"/>
      <c r="I422" s="493"/>
      <c r="J422" s="493"/>
      <c r="K422" s="493"/>
      <c r="L422" s="493"/>
      <c r="M422" s="493"/>
      <c r="N422" s="493"/>
      <c r="O422" s="493"/>
      <c r="P422" s="493"/>
      <c r="Q422" s="493"/>
      <c r="R422" s="493"/>
      <c r="S422" s="493"/>
      <c r="T422" s="493"/>
      <c r="U422" s="493"/>
      <c r="V422" s="493"/>
      <c r="W422" s="493"/>
      <c r="X422" s="493"/>
      <c r="Y422" s="493"/>
      <c r="Z422" s="493"/>
      <c r="AA422" s="493"/>
      <c r="AB422" s="493"/>
      <c r="AC422" s="493"/>
      <c r="AD422" s="493"/>
      <c r="AE422" s="493"/>
      <c r="AF422" s="493"/>
      <c r="AG422" s="493"/>
      <c r="AH422" s="493"/>
      <c r="AI422" s="493"/>
      <c r="AJ422" s="493"/>
      <c r="AK422" s="493"/>
      <c r="AL422" s="493"/>
      <c r="AM422" s="493"/>
      <c r="AN422" s="493"/>
      <c r="AO422" s="493"/>
      <c r="AP422" s="493"/>
      <c r="AQ422" s="493"/>
      <c r="AR422" s="493"/>
      <c r="AS422" s="493"/>
      <c r="AT422" s="493"/>
      <c r="AU422" s="493"/>
      <c r="AV422" s="493"/>
      <c r="AW422" s="493"/>
      <c r="AX422" s="493"/>
      <c r="AY422" s="493"/>
      <c r="AZ422" s="493"/>
      <c r="BA422" s="493"/>
      <c r="BB422" s="493"/>
      <c r="BC422" s="493"/>
      <c r="BD422" s="493"/>
      <c r="BE422" s="493"/>
      <c r="BF422" s="493"/>
      <c r="BG422" s="493"/>
      <c r="BH422" s="493"/>
      <c r="BI422" s="493"/>
      <c r="BJ422" s="493"/>
      <c r="BK422" s="493"/>
      <c r="BL422" s="493"/>
      <c r="BM422" s="493"/>
      <c r="BN422" s="493"/>
      <c r="BO422" s="493"/>
      <c r="BP422" s="493"/>
      <c r="BQ422" s="493"/>
      <c r="BR422" s="493"/>
      <c r="BS422" s="493"/>
      <c r="BT422" s="493"/>
      <c r="BU422" s="493"/>
      <c r="BV422" s="493"/>
      <c r="BW422" s="493"/>
      <c r="BX422" s="493"/>
      <c r="BY422" s="493"/>
      <c r="BZ422" s="493"/>
      <c r="CA422" s="493"/>
      <c r="CB422" s="493"/>
      <c r="CC422" s="493"/>
      <c r="CD422" s="493"/>
      <c r="CE422" s="493"/>
      <c r="CF422" s="493"/>
      <c r="CG422" s="493"/>
      <c r="CH422" s="493"/>
      <c r="CI422" s="493"/>
      <c r="CJ422" s="493"/>
      <c r="CK422" s="493"/>
      <c r="CL422" s="493"/>
      <c r="CM422" s="493"/>
      <c r="CN422" s="493"/>
      <c r="CO422" s="493"/>
      <c r="CP422" s="493"/>
      <c r="CQ422" s="493"/>
      <c r="CR422" s="493"/>
      <c r="CS422" s="493"/>
      <c r="CT422" s="493"/>
      <c r="CU422" s="493"/>
      <c r="CV422" s="493"/>
      <c r="CW422" s="493"/>
    </row>
    <row r="423" spans="1:101">
      <c r="A423" s="489"/>
      <c r="B423" s="490"/>
      <c r="C423" s="489"/>
      <c r="D423" s="491"/>
      <c r="E423" s="492"/>
      <c r="F423" s="492"/>
      <c r="G423" s="493"/>
      <c r="H423" s="493"/>
      <c r="I423" s="493"/>
      <c r="J423" s="493"/>
      <c r="K423" s="493"/>
      <c r="L423" s="493"/>
      <c r="M423" s="493"/>
      <c r="N423" s="493"/>
      <c r="O423" s="493"/>
      <c r="P423" s="493"/>
      <c r="Q423" s="493"/>
      <c r="R423" s="493"/>
      <c r="S423" s="493"/>
      <c r="T423" s="493"/>
      <c r="U423" s="493"/>
      <c r="V423" s="493"/>
      <c r="W423" s="493"/>
      <c r="X423" s="493"/>
      <c r="Y423" s="493"/>
      <c r="Z423" s="493"/>
      <c r="AA423" s="493"/>
      <c r="AB423" s="493"/>
      <c r="AC423" s="493"/>
      <c r="AD423" s="493"/>
      <c r="AE423" s="493"/>
      <c r="AF423" s="493"/>
      <c r="AG423" s="493"/>
      <c r="AH423" s="493"/>
      <c r="AI423" s="493"/>
      <c r="AJ423" s="493"/>
      <c r="AK423" s="493"/>
      <c r="AL423" s="493"/>
      <c r="AM423" s="493"/>
      <c r="AN423" s="493"/>
      <c r="AO423" s="493"/>
      <c r="AP423" s="493"/>
      <c r="AQ423" s="493"/>
      <c r="AR423" s="493"/>
      <c r="AS423" s="493"/>
      <c r="AT423" s="493"/>
      <c r="AU423" s="493"/>
      <c r="AV423" s="493"/>
      <c r="AW423" s="493"/>
      <c r="AX423" s="493"/>
      <c r="AY423" s="493"/>
      <c r="AZ423" s="493"/>
      <c r="BA423" s="493"/>
      <c r="BB423" s="493"/>
      <c r="BC423" s="493"/>
      <c r="BD423" s="493"/>
      <c r="BE423" s="493"/>
      <c r="BF423" s="493"/>
      <c r="BG423" s="493"/>
      <c r="BH423" s="493"/>
      <c r="BI423" s="493"/>
      <c r="BJ423" s="493"/>
      <c r="BK423" s="493"/>
      <c r="BL423" s="493"/>
      <c r="BM423" s="493"/>
      <c r="BN423" s="493"/>
      <c r="BO423" s="493"/>
      <c r="BP423" s="493"/>
      <c r="BQ423" s="493"/>
      <c r="BR423" s="493"/>
      <c r="BS423" s="493"/>
      <c r="BT423" s="493"/>
      <c r="BU423" s="493"/>
      <c r="BV423" s="493"/>
      <c r="BW423" s="493"/>
      <c r="BX423" s="493"/>
      <c r="BY423" s="493"/>
      <c r="BZ423" s="493"/>
      <c r="CA423" s="493"/>
      <c r="CB423" s="493"/>
      <c r="CC423" s="493"/>
      <c r="CD423" s="493"/>
      <c r="CE423" s="493"/>
      <c r="CF423" s="493"/>
      <c r="CG423" s="493"/>
      <c r="CH423" s="493"/>
      <c r="CI423" s="493"/>
      <c r="CJ423" s="493"/>
      <c r="CK423" s="493"/>
      <c r="CL423" s="493"/>
      <c r="CM423" s="493"/>
      <c r="CN423" s="493"/>
      <c r="CO423" s="493"/>
      <c r="CP423" s="493"/>
      <c r="CQ423" s="493"/>
      <c r="CR423" s="493"/>
      <c r="CS423" s="493"/>
      <c r="CT423" s="493"/>
      <c r="CU423" s="493"/>
      <c r="CV423" s="493"/>
      <c r="CW423" s="493"/>
    </row>
    <row r="424" spans="1:101">
      <c r="A424" s="489"/>
      <c r="B424" s="490"/>
      <c r="C424" s="489"/>
      <c r="D424" s="491"/>
      <c r="E424" s="492"/>
      <c r="F424" s="492"/>
      <c r="G424" s="493"/>
      <c r="H424" s="493"/>
      <c r="I424" s="493"/>
      <c r="J424" s="493"/>
      <c r="K424" s="493"/>
      <c r="L424" s="493"/>
      <c r="M424" s="493"/>
      <c r="N424" s="493"/>
      <c r="O424" s="493"/>
      <c r="P424" s="493"/>
      <c r="Q424" s="493"/>
      <c r="R424" s="493"/>
      <c r="S424" s="493"/>
      <c r="T424" s="493"/>
      <c r="U424" s="493"/>
      <c r="V424" s="493"/>
      <c r="W424" s="493"/>
      <c r="X424" s="493"/>
      <c r="Y424" s="493"/>
      <c r="Z424" s="493"/>
      <c r="AA424" s="493"/>
      <c r="AB424" s="493"/>
      <c r="AC424" s="493"/>
      <c r="AD424" s="493"/>
      <c r="AE424" s="493"/>
      <c r="AF424" s="493"/>
      <c r="AG424" s="493"/>
      <c r="AH424" s="493"/>
      <c r="AI424" s="493"/>
      <c r="AJ424" s="493"/>
      <c r="AK424" s="493"/>
      <c r="AL424" s="493"/>
      <c r="AM424" s="493"/>
      <c r="AN424" s="493"/>
      <c r="AO424" s="493"/>
      <c r="AP424" s="493"/>
      <c r="AQ424" s="493"/>
      <c r="AR424" s="493"/>
      <c r="AS424" s="493"/>
      <c r="AT424" s="493"/>
      <c r="AU424" s="493"/>
      <c r="AV424" s="493"/>
      <c r="AW424" s="493"/>
      <c r="AX424" s="493"/>
      <c r="AY424" s="493"/>
      <c r="AZ424" s="493"/>
      <c r="BA424" s="493"/>
      <c r="BB424" s="493"/>
      <c r="BC424" s="493"/>
      <c r="BD424" s="493"/>
      <c r="BE424" s="493"/>
      <c r="BF424" s="493"/>
      <c r="BG424" s="493"/>
      <c r="BH424" s="493"/>
      <c r="BI424" s="493"/>
      <c r="BJ424" s="493"/>
      <c r="BK424" s="493"/>
      <c r="BL424" s="493"/>
      <c r="BM424" s="493"/>
      <c r="BN424" s="493"/>
      <c r="BO424" s="493"/>
      <c r="BP424" s="493"/>
      <c r="BQ424" s="493"/>
      <c r="BR424" s="493"/>
      <c r="BS424" s="493"/>
      <c r="BT424" s="493"/>
      <c r="BU424" s="493"/>
      <c r="BV424" s="493"/>
      <c r="BW424" s="493"/>
      <c r="BX424" s="493"/>
      <c r="BY424" s="493"/>
      <c r="BZ424" s="493"/>
      <c r="CA424" s="493"/>
      <c r="CB424" s="493"/>
      <c r="CC424" s="493"/>
      <c r="CD424" s="493"/>
      <c r="CE424" s="493"/>
      <c r="CF424" s="493"/>
      <c r="CG424" s="493"/>
      <c r="CH424" s="493"/>
      <c r="CI424" s="493"/>
      <c r="CJ424" s="493"/>
      <c r="CK424" s="493"/>
      <c r="CL424" s="493"/>
      <c r="CM424" s="493"/>
      <c r="CN424" s="493"/>
      <c r="CO424" s="493"/>
      <c r="CP424" s="493"/>
      <c r="CQ424" s="493"/>
      <c r="CR424" s="493"/>
      <c r="CS424" s="493"/>
      <c r="CT424" s="493"/>
      <c r="CU424" s="493"/>
      <c r="CV424" s="493"/>
      <c r="CW424" s="493"/>
    </row>
    <row r="425" spans="1:101">
      <c r="A425" s="489"/>
      <c r="B425" s="490"/>
      <c r="C425" s="489"/>
      <c r="D425" s="491"/>
      <c r="E425" s="492"/>
      <c r="F425" s="492"/>
      <c r="G425" s="493"/>
      <c r="H425" s="493"/>
      <c r="I425" s="493"/>
      <c r="J425" s="493"/>
      <c r="K425" s="493"/>
      <c r="L425" s="493"/>
      <c r="M425" s="493"/>
      <c r="N425" s="493"/>
      <c r="O425" s="493"/>
      <c r="P425" s="493"/>
      <c r="Q425" s="493"/>
      <c r="R425" s="493"/>
      <c r="S425" s="493"/>
      <c r="T425" s="493"/>
      <c r="U425" s="493"/>
      <c r="V425" s="493"/>
      <c r="W425" s="493"/>
      <c r="X425" s="493"/>
      <c r="Y425" s="493"/>
      <c r="Z425" s="493"/>
      <c r="AA425" s="493"/>
      <c r="AB425" s="493"/>
      <c r="AC425" s="493"/>
      <c r="AD425" s="493"/>
      <c r="AE425" s="493"/>
      <c r="AF425" s="493"/>
      <c r="AG425" s="493"/>
      <c r="AH425" s="493"/>
      <c r="AI425" s="493"/>
      <c r="AJ425" s="493"/>
      <c r="AK425" s="493"/>
      <c r="AL425" s="493"/>
      <c r="AM425" s="493"/>
      <c r="AN425" s="493"/>
      <c r="AO425" s="493"/>
      <c r="AP425" s="493"/>
      <c r="AQ425" s="493"/>
      <c r="AR425" s="493"/>
      <c r="AS425" s="493"/>
      <c r="AT425" s="493"/>
      <c r="AU425" s="493"/>
      <c r="AV425" s="493"/>
      <c r="AW425" s="493"/>
      <c r="AX425" s="493"/>
      <c r="AY425" s="493"/>
      <c r="AZ425" s="493"/>
      <c r="BA425" s="493"/>
      <c r="BB425" s="493"/>
      <c r="BC425" s="493"/>
      <c r="BD425" s="493"/>
      <c r="BE425" s="493"/>
      <c r="BF425" s="493"/>
      <c r="BG425" s="493"/>
      <c r="BH425" s="493"/>
      <c r="BI425" s="493"/>
      <c r="BJ425" s="493"/>
      <c r="BK425" s="493"/>
      <c r="BL425" s="493"/>
      <c r="BM425" s="493"/>
      <c r="BN425" s="493"/>
      <c r="BO425" s="493"/>
      <c r="BP425" s="493"/>
      <c r="BQ425" s="493"/>
      <c r="BR425" s="493"/>
      <c r="BS425" s="493"/>
      <c r="BT425" s="493"/>
      <c r="BU425" s="493"/>
      <c r="BV425" s="493"/>
      <c r="BW425" s="493"/>
      <c r="BX425" s="493"/>
      <c r="BY425" s="493"/>
      <c r="BZ425" s="493"/>
      <c r="CA425" s="493"/>
      <c r="CB425" s="493"/>
      <c r="CC425" s="493"/>
      <c r="CD425" s="493"/>
      <c r="CE425" s="493"/>
      <c r="CF425" s="493"/>
      <c r="CG425" s="493"/>
      <c r="CH425" s="493"/>
      <c r="CI425" s="493"/>
      <c r="CJ425" s="493"/>
      <c r="CK425" s="493"/>
      <c r="CL425" s="493"/>
      <c r="CM425" s="493"/>
      <c r="CN425" s="493"/>
      <c r="CO425" s="493"/>
      <c r="CP425" s="493"/>
      <c r="CQ425" s="493"/>
      <c r="CR425" s="493"/>
      <c r="CS425" s="493"/>
      <c r="CT425" s="493"/>
      <c r="CU425" s="493"/>
      <c r="CV425" s="493"/>
      <c r="CW425" s="493"/>
    </row>
  </sheetData>
  <mergeCells count="5">
    <mergeCell ref="G2:G3"/>
    <mergeCell ref="A2:A3"/>
    <mergeCell ref="B2:B3"/>
    <mergeCell ref="C2:C3"/>
    <mergeCell ref="D2:D3"/>
  </mergeCells>
  <phoneticPr fontId="0" type="noConversion"/>
  <pageMargins left="0.17" right="0.23" top="0.24" bottom="0.56000000000000005" header="0.17" footer="0.21"/>
  <pageSetup orientation="landscape" r:id="rId1"/>
  <headerFooter alignWithMargins="0">
    <oddFooter>&amp;RTrang :&amp;P+139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77</vt:i4>
      </vt:variant>
    </vt:vector>
  </HeadingPairs>
  <TitlesOfParts>
    <vt:vector size="122" baseType="lpstr">
      <vt:lpstr>bdmtk</vt:lpstr>
      <vt:lpstr>soktmay</vt:lpstr>
      <vt:lpstr>PhieuChi</vt:lpstr>
      <vt:lpstr>PhieuThu</vt:lpstr>
      <vt:lpstr>TKTHUEGTGT 01-GTGT</vt:lpstr>
      <vt:lpstr>BKMVao-Mau01-2 GTGT</vt:lpstr>
      <vt:lpstr>01-1-GTGT</vt:lpstr>
      <vt:lpstr>BCDPS</vt:lpstr>
      <vt:lpstr>BCDKT</vt:lpstr>
      <vt:lpstr>VUNGDK</vt:lpstr>
      <vt:lpstr>LCTT</vt:lpstr>
      <vt:lpstr>KQKD-01</vt:lpstr>
      <vt:lpstr>CTGHISO</vt:lpstr>
      <vt:lpstr>SOCAI-CTGS</vt:lpstr>
      <vt:lpstr>SODKCTGS</vt:lpstr>
      <vt:lpstr>GiaThanhSP</vt:lpstr>
      <vt:lpstr>SONKC</vt:lpstr>
      <vt:lpstr>nkban</vt:lpstr>
      <vt:lpstr>nhmua</vt:lpstr>
      <vt:lpstr>NKChi</vt:lpstr>
      <vt:lpstr>NKThu</vt:lpstr>
      <vt:lpstr>SOCTTK</vt:lpstr>
      <vt:lpstr>SOCTVLCCDC-TPHH</vt:lpstr>
      <vt:lpstr>Sheet1</vt:lpstr>
      <vt:lpstr>THCT-TKKhac</vt:lpstr>
      <vt:lpstr>CNKH-131</vt:lpstr>
      <vt:lpstr>CNKH-331</vt:lpstr>
      <vt:lpstr>NXT152-153</vt:lpstr>
      <vt:lpstr>NXT155-156</vt:lpstr>
      <vt:lpstr>SOQUY</vt:lpstr>
      <vt:lpstr>SO TGNH</vt:lpstr>
      <vt:lpstr>SOCAI</vt:lpstr>
      <vt:lpstr>cp621</vt:lpstr>
      <vt:lpstr>cp621 (2)</vt:lpstr>
      <vt:lpstr>cp622</vt:lpstr>
      <vt:lpstr>cp622 (2)</vt:lpstr>
      <vt:lpstr>cp627 (2)</vt:lpstr>
      <vt:lpstr>cp627</vt:lpstr>
      <vt:lpstr>cp154</vt:lpstr>
      <vt:lpstr>cp632</vt:lpstr>
      <vt:lpstr>cp641</vt:lpstr>
      <vt:lpstr>cp642</vt:lpstr>
      <vt:lpstr>cp642(2)</vt:lpstr>
      <vt:lpstr>cp641(2)</vt:lpstr>
      <vt:lpstr>NKSOCAI</vt:lpstr>
      <vt:lpstr>_TK08</vt:lpstr>
      <vt:lpstr>_TK09</vt:lpstr>
      <vt:lpstr>bcdps</vt:lpstr>
      <vt:lpstr>CDTK</vt:lpstr>
      <vt:lpstr>CNKHBAN</vt:lpstr>
      <vt:lpstr>CNKHMUA</vt:lpstr>
      <vt:lpstr>DMTK</vt:lpstr>
      <vt:lpstr>DSBANRA</vt:lpstr>
      <vt:lpstr>DSMUAVAO</vt:lpstr>
      <vt:lpstr>LAPPHIEUTHUCHI</vt:lpstr>
      <vt:lpstr>LCTT01</vt:lpstr>
      <vt:lpstr>LCTT02</vt:lpstr>
      <vt:lpstr>LCTT03</vt:lpstr>
      <vt:lpstr>LCTT04</vt:lpstr>
      <vt:lpstr>LCTT05</vt:lpstr>
      <vt:lpstr>LCTT06</vt:lpstr>
      <vt:lpstr>LCTT07</vt:lpstr>
      <vt:lpstr>LCTT21</vt:lpstr>
      <vt:lpstr>LCTT22</vt:lpstr>
      <vt:lpstr>LCTT23</vt:lpstr>
      <vt:lpstr>LCTT24</vt:lpstr>
      <vt:lpstr>LCTT25</vt:lpstr>
      <vt:lpstr>LCTT26</vt:lpstr>
      <vt:lpstr>LCTT27</vt:lpstr>
      <vt:lpstr>LCTT31</vt:lpstr>
      <vt:lpstr>LCTT32</vt:lpstr>
      <vt:lpstr>LCTT33</vt:lpstr>
      <vt:lpstr>LCTT34</vt:lpstr>
      <vt:lpstr>LCTT35</vt:lpstr>
      <vt:lpstr>LCTT36</vt:lpstr>
      <vt:lpstr>LCTT611</vt:lpstr>
      <vt:lpstr>LCTT612</vt:lpstr>
      <vt:lpstr>MACAP</vt:lpstr>
      <vt:lpstr>MACAPCKP</vt:lpstr>
      <vt:lpstr>MATSNVDC</vt:lpstr>
      <vt:lpstr>NXTNVLCCDC</vt:lpstr>
      <vt:lpstr>NXTTPHH</vt:lpstr>
      <vt:lpstr>SOCTTK!Print_Area</vt:lpstr>
      <vt:lpstr>BCDKT!Print_Titles</vt:lpstr>
      <vt:lpstr>BCDPS!Print_Titles</vt:lpstr>
      <vt:lpstr>'BKMVao-Mau01-2 GTGT'!Print_Titles</vt:lpstr>
      <vt:lpstr>NKChi!Print_Titles</vt:lpstr>
      <vt:lpstr>NKThu!Print_Titles</vt:lpstr>
      <vt:lpstr>'SO TGNH'!Print_Titles</vt:lpstr>
      <vt:lpstr>SOCAI!Print_Titles</vt:lpstr>
      <vt:lpstr>'SOCTVLCCDC-TPHH'!Print_Titles</vt:lpstr>
      <vt:lpstr>SONKC!Print_Titles</vt:lpstr>
      <vt:lpstr>SOQUY!Print_Titles</vt:lpstr>
      <vt:lpstr>SHTK</vt:lpstr>
      <vt:lpstr>SODCKDC</vt:lpstr>
      <vt:lpstr>SODDK</vt:lpstr>
      <vt:lpstr>SODINHKHOAN</vt:lpstr>
      <vt:lpstr>SOHIEUTK</vt:lpstr>
      <vt:lpstr>SOKT</vt:lpstr>
      <vt:lpstr>SOKTMAY</vt:lpstr>
      <vt:lpstr>SOLUONG</vt:lpstr>
      <vt:lpstr>SOPHIEUTHUCH</vt:lpstr>
      <vt:lpstr>SOTIENPS</vt:lpstr>
      <vt:lpstr>TKGHICO</vt:lpstr>
      <vt:lpstr>TKGHINO</vt:lpstr>
      <vt:lpstr>TKNOCO</vt:lpstr>
      <vt:lpstr>TSBANRA</vt:lpstr>
      <vt:lpstr>TSMUAVAO</vt:lpstr>
      <vt:lpstr>THUEBANRA</vt:lpstr>
      <vt:lpstr>THUEMUAVAO</vt:lpstr>
      <vt:lpstr>VDKGT</vt:lpstr>
      <vt:lpstr>VDNKCHI</vt:lpstr>
      <vt:lpstr>VDNVLTPHH</vt:lpstr>
      <vt:lpstr>VDSOCP</vt:lpstr>
      <vt:lpstr>SOQUY!VDTMTGNH</vt:lpstr>
      <vt:lpstr>VDTMTGNH</vt:lpstr>
      <vt:lpstr>XNTNVLCCDC</vt:lpstr>
      <vt:lpstr>XNTTPHH</vt:lpstr>
      <vt:lpstr>ZF01GT</vt:lpstr>
      <vt:lpstr>ZF01NC</vt:lpstr>
      <vt:lpstr>ZF01NVL</vt:lpstr>
      <vt:lpstr>ZF01SXC</vt:lpstr>
    </vt:vector>
  </TitlesOfParts>
  <Company>CTTD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OPEY A.</dc:creator>
  <cp:lastModifiedBy>ANHSANG</cp:lastModifiedBy>
  <cp:lastPrinted>2012-12-14T01:43:39Z</cp:lastPrinted>
  <dcterms:created xsi:type="dcterms:W3CDTF">2001-08-04T19:53:29Z</dcterms:created>
  <dcterms:modified xsi:type="dcterms:W3CDTF">2020-03-18T07:24:29Z</dcterms:modified>
</cp:coreProperties>
</file>